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hidePivotFieldList="1" defaultThemeVersion="124226"/>
  <bookViews>
    <workbookView xWindow="0" yWindow="0" windowWidth="15600" windowHeight="7155"/>
  </bookViews>
  <sheets>
    <sheet name="Sheet1" sheetId="3" r:id="rId1"/>
    <sheet name="Ahmed" sheetId="1" r:id="rId2"/>
  </sheets>
  <definedNames>
    <definedName name="_xlnm._FilterDatabase" localSheetId="1" hidden="1">Ahmed!$A$1:$O$51</definedName>
    <definedName name="C_In">Sheet1!$C$6:$C$28</definedName>
    <definedName name="C_Out">Sheet1!$D$6:$D$28</definedName>
    <definedName name="cc_in">OFFSET(Sheet1!$C$6:$C$1020,0,0,COUNTA(Sheet1!$A$6:$A$1020),1)</definedName>
    <definedName name="cc_out">OFFSET(Sheet1!$D$6:$D$1020,0,0,COUNTA(Sheet1!$A$6:$A$1020),1)</definedName>
  </definedNames>
  <calcPr calcId="144525"/>
  <pivotCaches>
    <pivotCache cacheId="5" r:id="rId3"/>
  </pivotCaches>
</workbook>
</file>

<file path=xl/calcChain.xml><?xml version="1.0" encoding="utf-8"?>
<calcChain xmlns="http://schemas.openxmlformats.org/spreadsheetml/2006/main">
  <c r="K4" i="1" l="1"/>
  <c r="L4" i="1"/>
  <c r="M4" i="1"/>
  <c r="N4" i="1"/>
  <c r="K5" i="1"/>
  <c r="L5" i="1"/>
  <c r="M5" i="1"/>
  <c r="N5" i="1" s="1"/>
  <c r="O5" i="1"/>
  <c r="K6" i="1"/>
  <c r="M6" i="1" s="1"/>
  <c r="L6" i="1"/>
  <c r="N6" i="1"/>
  <c r="K7" i="1"/>
  <c r="L7" i="1"/>
  <c r="M7" i="1"/>
  <c r="N7" i="1"/>
  <c r="O6" i="1" s="1"/>
  <c r="K8" i="1"/>
  <c r="L8" i="1"/>
  <c r="M8" i="1"/>
  <c r="N8" i="1" s="1"/>
  <c r="K9" i="1"/>
  <c r="M9" i="1" s="1"/>
  <c r="L9" i="1"/>
  <c r="K10" i="1"/>
  <c r="M10" i="1" s="1"/>
  <c r="L10" i="1"/>
  <c r="K11" i="1"/>
  <c r="L11" i="1"/>
  <c r="M11" i="1"/>
  <c r="K12" i="1"/>
  <c r="L12" i="1"/>
  <c r="M12" i="1"/>
  <c r="K13" i="1"/>
  <c r="M13" i="1" s="1"/>
  <c r="L13" i="1"/>
  <c r="K14" i="1"/>
  <c r="M14" i="1" s="1"/>
  <c r="L14" i="1"/>
  <c r="K15" i="1"/>
  <c r="M15" i="1" s="1"/>
  <c r="L15" i="1"/>
  <c r="K16" i="1"/>
  <c r="L16" i="1"/>
  <c r="M16" i="1"/>
  <c r="K17" i="1"/>
  <c r="L17" i="1"/>
  <c r="M17" i="1"/>
  <c r="K18" i="1"/>
  <c r="M18" i="1" s="1"/>
  <c r="L18" i="1"/>
  <c r="K19" i="1"/>
  <c r="L19" i="1"/>
  <c r="M19" i="1"/>
  <c r="K20" i="1"/>
  <c r="L20" i="1"/>
  <c r="M20" i="1"/>
  <c r="K21" i="1"/>
  <c r="L21" i="1"/>
  <c r="M21" i="1"/>
  <c r="K22" i="1"/>
  <c r="M22" i="1" s="1"/>
  <c r="L22" i="1"/>
  <c r="K23" i="1"/>
  <c r="L23" i="1"/>
  <c r="M23" i="1"/>
  <c r="K24" i="1"/>
  <c r="L24" i="1"/>
  <c r="M24" i="1"/>
  <c r="K25" i="1"/>
  <c r="L25" i="1"/>
  <c r="M25" i="1"/>
  <c r="K26" i="1"/>
  <c r="M26" i="1" s="1"/>
  <c r="L26" i="1"/>
  <c r="K27" i="1"/>
  <c r="M27" i="1" s="1"/>
  <c r="L27" i="1"/>
  <c r="K28" i="1"/>
  <c r="L28" i="1"/>
  <c r="M28" i="1"/>
  <c r="K29" i="1"/>
  <c r="M29" i="1" s="1"/>
  <c r="L29" i="1"/>
  <c r="K30" i="1"/>
  <c r="M30" i="1" s="1"/>
  <c r="L30" i="1"/>
  <c r="K31" i="1"/>
  <c r="M31" i="1" s="1"/>
  <c r="L31" i="1"/>
  <c r="K32" i="1"/>
  <c r="L32" i="1"/>
  <c r="M32" i="1"/>
  <c r="K33" i="1"/>
  <c r="L33" i="1"/>
  <c r="M33" i="1"/>
  <c r="K34" i="1"/>
  <c r="M34" i="1" s="1"/>
  <c r="L34" i="1"/>
  <c r="K35" i="1"/>
  <c r="M35" i="1" s="1"/>
  <c r="L35" i="1"/>
  <c r="K36" i="1"/>
  <c r="L36" i="1"/>
  <c r="M36" i="1"/>
  <c r="K37" i="1"/>
  <c r="L37" i="1"/>
  <c r="M37" i="1"/>
  <c r="K38" i="1"/>
  <c r="M38" i="1" s="1"/>
  <c r="L38" i="1"/>
  <c r="K39" i="1"/>
  <c r="L39" i="1"/>
  <c r="M39" i="1"/>
  <c r="K40" i="1"/>
  <c r="L40" i="1"/>
  <c r="M40" i="1"/>
  <c r="K41" i="1"/>
  <c r="L41" i="1"/>
  <c r="M41" i="1"/>
  <c r="K42" i="1"/>
  <c r="M42" i="1" s="1"/>
  <c r="L42" i="1"/>
  <c r="K43" i="1"/>
  <c r="M43" i="1" s="1"/>
  <c r="L43" i="1"/>
  <c r="K44" i="1"/>
  <c r="L44" i="1"/>
  <c r="M44" i="1"/>
  <c r="K45" i="1"/>
  <c r="M45" i="1" s="1"/>
  <c r="L45" i="1"/>
  <c r="K46" i="1"/>
  <c r="M46" i="1" s="1"/>
  <c r="L46" i="1"/>
  <c r="K47" i="1"/>
  <c r="M47" i="1" s="1"/>
  <c r="L47" i="1"/>
  <c r="K48" i="1"/>
  <c r="L48" i="1"/>
  <c r="M48" i="1"/>
  <c r="N48" i="1"/>
  <c r="O48" i="1"/>
  <c r="K49" i="1"/>
  <c r="L49" i="1"/>
  <c r="M49" i="1"/>
  <c r="N49" i="1" s="1"/>
  <c r="O49" i="1"/>
  <c r="K50" i="1"/>
  <c r="M50" i="1" s="1"/>
  <c r="L50" i="1"/>
  <c r="N50" i="1"/>
  <c r="O50" i="1"/>
  <c r="K51" i="1"/>
  <c r="L51" i="1"/>
  <c r="M51" i="1"/>
  <c r="N51" i="1"/>
  <c r="O51" i="1"/>
  <c r="K52" i="1"/>
  <c r="L52" i="1"/>
  <c r="M52" i="1"/>
  <c r="N52" i="1" s="1"/>
  <c r="O52" i="1"/>
  <c r="K53" i="1"/>
  <c r="M53" i="1" s="1"/>
  <c r="N53" i="1" s="1"/>
  <c r="L53" i="1"/>
  <c r="O53" i="1"/>
  <c r="K54" i="1"/>
  <c r="M54" i="1" s="1"/>
  <c r="N54" i="1" s="1"/>
  <c r="L54" i="1"/>
  <c r="O54" i="1"/>
  <c r="K55" i="1"/>
  <c r="M55" i="1" s="1"/>
  <c r="N55" i="1" s="1"/>
  <c r="L55" i="1"/>
  <c r="O55" i="1"/>
  <c r="K56" i="1"/>
  <c r="L56" i="1"/>
  <c r="M56" i="1"/>
  <c r="N56" i="1"/>
  <c r="O56" i="1"/>
  <c r="K57" i="1"/>
  <c r="L57" i="1"/>
  <c r="M57" i="1"/>
  <c r="N57" i="1" s="1"/>
  <c r="O57" i="1"/>
  <c r="K58" i="1"/>
  <c r="M58" i="1" s="1"/>
  <c r="L58" i="1"/>
  <c r="N58" i="1"/>
  <c r="O58" i="1"/>
  <c r="K59" i="1"/>
  <c r="L59" i="1"/>
  <c r="M59" i="1"/>
  <c r="N59" i="1" s="1"/>
  <c r="O59" i="1"/>
  <c r="K60" i="1"/>
  <c r="L60" i="1"/>
  <c r="M60" i="1"/>
  <c r="N60" i="1" s="1"/>
  <c r="O60" i="1"/>
  <c r="K61" i="1"/>
  <c r="M61" i="1" s="1"/>
  <c r="N61" i="1" s="1"/>
  <c r="L61" i="1"/>
  <c r="O61" i="1"/>
  <c r="K62" i="1"/>
  <c r="M62" i="1" s="1"/>
  <c r="N62" i="1" s="1"/>
  <c r="L62" i="1"/>
  <c r="O62" i="1"/>
  <c r="K63" i="1"/>
  <c r="M63" i="1" s="1"/>
  <c r="N63" i="1" s="1"/>
  <c r="L63" i="1"/>
  <c r="O63" i="1"/>
  <c r="K64" i="1"/>
  <c r="L64" i="1"/>
  <c r="M64" i="1"/>
  <c r="N64" i="1"/>
  <c r="O64" i="1"/>
  <c r="K65" i="1"/>
  <c r="L65" i="1"/>
  <c r="M65" i="1"/>
  <c r="N65" i="1" s="1"/>
  <c r="O65" i="1"/>
  <c r="K66" i="1"/>
  <c r="M66" i="1" s="1"/>
  <c r="L66" i="1"/>
  <c r="N66" i="1"/>
  <c r="O66" i="1"/>
  <c r="K67" i="1"/>
  <c r="L67" i="1"/>
  <c r="M67" i="1"/>
  <c r="N67" i="1"/>
  <c r="O67" i="1"/>
  <c r="K68" i="1"/>
  <c r="L68" i="1"/>
  <c r="M68" i="1"/>
  <c r="N68" i="1" s="1"/>
  <c r="O68" i="1"/>
  <c r="K69" i="1"/>
  <c r="M69" i="1" s="1"/>
  <c r="N69" i="1" s="1"/>
  <c r="L69" i="1"/>
  <c r="O69" i="1"/>
  <c r="K70" i="1"/>
  <c r="M70" i="1" s="1"/>
  <c r="N70" i="1" s="1"/>
  <c r="L70" i="1"/>
  <c r="O70" i="1"/>
  <c r="K71" i="1"/>
  <c r="M71" i="1" s="1"/>
  <c r="N71" i="1" s="1"/>
  <c r="L71" i="1"/>
  <c r="O71" i="1"/>
  <c r="K72" i="1"/>
  <c r="L72" i="1"/>
  <c r="M72" i="1"/>
  <c r="N72" i="1"/>
  <c r="O72" i="1"/>
  <c r="K73" i="1"/>
  <c r="L73" i="1"/>
  <c r="M73" i="1"/>
  <c r="N73" i="1" s="1"/>
  <c r="O73" i="1"/>
  <c r="K74" i="1"/>
  <c r="M74" i="1" s="1"/>
  <c r="L74" i="1"/>
  <c r="N74" i="1"/>
  <c r="O74" i="1"/>
  <c r="K75" i="1"/>
  <c r="L75" i="1"/>
  <c r="M75" i="1"/>
  <c r="N75" i="1" s="1"/>
  <c r="O75" i="1"/>
  <c r="K76" i="1"/>
  <c r="L76" i="1"/>
  <c r="M76" i="1"/>
  <c r="N76" i="1" s="1"/>
  <c r="O76" i="1"/>
  <c r="K77" i="1"/>
  <c r="M77" i="1" s="1"/>
  <c r="N77" i="1" s="1"/>
  <c r="L77" i="1"/>
  <c r="O77" i="1"/>
  <c r="K78" i="1"/>
  <c r="M78" i="1" s="1"/>
  <c r="N78" i="1" s="1"/>
  <c r="L78" i="1"/>
  <c r="O78" i="1"/>
  <c r="K79" i="1"/>
  <c r="M79" i="1" s="1"/>
  <c r="N79" i="1" s="1"/>
  <c r="L79" i="1"/>
  <c r="O79" i="1"/>
  <c r="K80" i="1"/>
  <c r="L80" i="1"/>
  <c r="M80" i="1"/>
  <c r="N80" i="1"/>
  <c r="O80" i="1"/>
  <c r="K81" i="1"/>
  <c r="L81" i="1"/>
  <c r="M81" i="1"/>
  <c r="N81" i="1" s="1"/>
  <c r="O81" i="1"/>
  <c r="K82" i="1"/>
  <c r="M82" i="1" s="1"/>
  <c r="L82" i="1"/>
  <c r="N82" i="1"/>
  <c r="O82" i="1"/>
  <c r="K83" i="1"/>
  <c r="L83" i="1"/>
  <c r="M83" i="1"/>
  <c r="N83" i="1"/>
  <c r="O83" i="1"/>
  <c r="K84" i="1"/>
  <c r="L84" i="1"/>
  <c r="M84" i="1"/>
  <c r="N84" i="1" s="1"/>
  <c r="O84" i="1"/>
  <c r="K85" i="1"/>
  <c r="M85" i="1" s="1"/>
  <c r="N85" i="1" s="1"/>
  <c r="L85" i="1"/>
  <c r="O85" i="1"/>
  <c r="K86" i="1"/>
  <c r="M86" i="1" s="1"/>
  <c r="N86" i="1" s="1"/>
  <c r="L86" i="1"/>
  <c r="O86" i="1"/>
  <c r="K87" i="1"/>
  <c r="M87" i="1" s="1"/>
  <c r="N87" i="1" s="1"/>
  <c r="L87" i="1"/>
  <c r="O87" i="1"/>
  <c r="K88" i="1"/>
  <c r="L88" i="1"/>
  <c r="M88" i="1"/>
  <c r="N88" i="1"/>
  <c r="O88" i="1"/>
  <c r="K89" i="1"/>
  <c r="L89" i="1"/>
  <c r="M89" i="1"/>
  <c r="N89" i="1" s="1"/>
  <c r="O89" i="1"/>
  <c r="K90" i="1"/>
  <c r="M90" i="1" s="1"/>
  <c r="L90" i="1"/>
  <c r="N90" i="1"/>
  <c r="O90" i="1"/>
  <c r="K91" i="1"/>
  <c r="L91" i="1"/>
  <c r="M91" i="1"/>
  <c r="N91" i="1" s="1"/>
  <c r="O91" i="1"/>
  <c r="K92" i="1"/>
  <c r="L92" i="1"/>
  <c r="M92" i="1"/>
  <c r="N92" i="1" s="1"/>
  <c r="O92" i="1"/>
  <c r="K93" i="1"/>
  <c r="M93" i="1" s="1"/>
  <c r="N93" i="1" s="1"/>
  <c r="L93" i="1"/>
  <c r="O93" i="1"/>
  <c r="K94" i="1"/>
  <c r="M94" i="1" s="1"/>
  <c r="N94" i="1" s="1"/>
  <c r="L94" i="1"/>
  <c r="O94" i="1"/>
  <c r="K95" i="1"/>
  <c r="M95" i="1" s="1"/>
  <c r="N95" i="1" s="1"/>
  <c r="L95" i="1"/>
  <c r="O95" i="1"/>
  <c r="K96" i="1"/>
  <c r="L96" i="1"/>
  <c r="M96" i="1"/>
  <c r="N96" i="1"/>
  <c r="O96" i="1"/>
  <c r="K97" i="1"/>
  <c r="L97" i="1"/>
  <c r="M97" i="1"/>
  <c r="N97" i="1" s="1"/>
  <c r="O97" i="1"/>
  <c r="K98" i="1"/>
  <c r="M98" i="1" s="1"/>
  <c r="L98" i="1"/>
  <c r="N98" i="1"/>
  <c r="O98" i="1"/>
  <c r="K99" i="1"/>
  <c r="L99" i="1"/>
  <c r="M99" i="1"/>
  <c r="N99" i="1"/>
  <c r="O99" i="1"/>
  <c r="K100" i="1"/>
  <c r="L100" i="1"/>
  <c r="M100" i="1"/>
  <c r="N100" i="1" s="1"/>
  <c r="O100" i="1"/>
  <c r="K101" i="1"/>
  <c r="M101" i="1" s="1"/>
  <c r="N101" i="1" s="1"/>
  <c r="L101" i="1"/>
  <c r="O101" i="1"/>
  <c r="K102" i="1"/>
  <c r="M102" i="1" s="1"/>
  <c r="N102" i="1" s="1"/>
  <c r="L102" i="1"/>
  <c r="O102" i="1"/>
  <c r="K103" i="1"/>
  <c r="M103" i="1" s="1"/>
  <c r="N103" i="1" s="1"/>
  <c r="L103" i="1"/>
  <c r="O103" i="1"/>
  <c r="K104" i="1"/>
  <c r="L104" i="1"/>
  <c r="M104" i="1"/>
  <c r="N104" i="1"/>
  <c r="O104" i="1"/>
  <c r="K105" i="1"/>
  <c r="L105" i="1"/>
  <c r="M105" i="1"/>
  <c r="N105" i="1" s="1"/>
  <c r="O105" i="1"/>
  <c r="K106" i="1"/>
  <c r="M106" i="1" s="1"/>
  <c r="L106" i="1"/>
  <c r="N106" i="1"/>
  <c r="O106" i="1"/>
  <c r="K107" i="1"/>
  <c r="L107" i="1"/>
  <c r="M107" i="1"/>
  <c r="N107" i="1" s="1"/>
  <c r="O107" i="1"/>
  <c r="K108" i="1"/>
  <c r="L108" i="1"/>
  <c r="M108" i="1"/>
  <c r="N108" i="1" s="1"/>
  <c r="O108" i="1"/>
  <c r="K109" i="1"/>
  <c r="M109" i="1" s="1"/>
  <c r="N109" i="1" s="1"/>
  <c r="L109" i="1"/>
  <c r="O109" i="1"/>
  <c r="K110" i="1"/>
  <c r="M110" i="1" s="1"/>
  <c r="N110" i="1" s="1"/>
  <c r="L110" i="1"/>
  <c r="O110" i="1"/>
  <c r="K111" i="1"/>
  <c r="M111" i="1" s="1"/>
  <c r="N111" i="1" s="1"/>
  <c r="L111" i="1"/>
  <c r="O111" i="1"/>
  <c r="K112" i="1"/>
  <c r="L112" i="1"/>
  <c r="M112" i="1"/>
  <c r="N112" i="1"/>
  <c r="O112" i="1"/>
  <c r="K113" i="1"/>
  <c r="L113" i="1"/>
  <c r="M113" i="1"/>
  <c r="N113" i="1" s="1"/>
  <c r="O113" i="1"/>
  <c r="K114" i="1"/>
  <c r="M114" i="1" s="1"/>
  <c r="L114" i="1"/>
  <c r="N114" i="1"/>
  <c r="O114" i="1"/>
  <c r="K115" i="1"/>
  <c r="L115" i="1"/>
  <c r="M115" i="1"/>
  <c r="N115" i="1"/>
  <c r="O115" i="1"/>
  <c r="K116" i="1"/>
  <c r="L116" i="1"/>
  <c r="M116" i="1"/>
  <c r="N116" i="1" s="1"/>
  <c r="O116" i="1"/>
  <c r="K117" i="1"/>
  <c r="M117" i="1" s="1"/>
  <c r="N117" i="1" s="1"/>
  <c r="L117" i="1"/>
  <c r="O117" i="1"/>
  <c r="K118" i="1"/>
  <c r="M118" i="1" s="1"/>
  <c r="N118" i="1" s="1"/>
  <c r="L118" i="1"/>
  <c r="O118" i="1"/>
  <c r="K119" i="1"/>
  <c r="M119" i="1" s="1"/>
  <c r="N119" i="1" s="1"/>
  <c r="L119" i="1"/>
  <c r="O119" i="1"/>
  <c r="K120" i="1"/>
  <c r="L120" i="1"/>
  <c r="M120" i="1"/>
  <c r="N120" i="1"/>
  <c r="O120" i="1"/>
  <c r="K121" i="1"/>
  <c r="L121" i="1"/>
  <c r="M121" i="1"/>
  <c r="N121" i="1" s="1"/>
  <c r="O121" i="1"/>
  <c r="K122" i="1"/>
  <c r="M122" i="1" s="1"/>
  <c r="L122" i="1"/>
  <c r="N122" i="1"/>
  <c r="O122" i="1"/>
  <c r="K123" i="1"/>
  <c r="L123" i="1"/>
  <c r="M123" i="1"/>
  <c r="N123" i="1" s="1"/>
  <c r="O123" i="1"/>
  <c r="K124" i="1"/>
  <c r="L124" i="1"/>
  <c r="M124" i="1"/>
  <c r="N124" i="1" s="1"/>
  <c r="O124" i="1"/>
  <c r="K125" i="1"/>
  <c r="M125" i="1" s="1"/>
  <c r="N125" i="1" s="1"/>
  <c r="L125" i="1"/>
  <c r="O125" i="1"/>
  <c r="K126" i="1"/>
  <c r="M126" i="1" s="1"/>
  <c r="N126" i="1" s="1"/>
  <c r="L126" i="1"/>
  <c r="O126" i="1"/>
  <c r="K127" i="1"/>
  <c r="M127" i="1" s="1"/>
  <c r="N127" i="1" s="1"/>
  <c r="L127" i="1"/>
  <c r="O127" i="1"/>
  <c r="K128" i="1"/>
  <c r="L128" i="1"/>
  <c r="M128" i="1"/>
  <c r="N128" i="1"/>
  <c r="O128" i="1"/>
  <c r="K129" i="1"/>
  <c r="L129" i="1"/>
  <c r="M129" i="1"/>
  <c r="N129" i="1" s="1"/>
  <c r="O129" i="1"/>
  <c r="K130" i="1"/>
  <c r="M130" i="1" s="1"/>
  <c r="L130" i="1"/>
  <c r="N130" i="1"/>
  <c r="O130" i="1"/>
  <c r="K131" i="1"/>
  <c r="L131" i="1"/>
  <c r="M131" i="1"/>
  <c r="N131" i="1"/>
  <c r="O131" i="1"/>
  <c r="K132" i="1"/>
  <c r="L132" i="1"/>
  <c r="M132" i="1"/>
  <c r="N132" i="1" s="1"/>
  <c r="O132" i="1"/>
  <c r="K133" i="1"/>
  <c r="M133" i="1" s="1"/>
  <c r="N133" i="1" s="1"/>
  <c r="L133" i="1"/>
  <c r="O133" i="1"/>
  <c r="K134" i="1"/>
  <c r="M134" i="1" s="1"/>
  <c r="N134" i="1" s="1"/>
  <c r="L134" i="1"/>
  <c r="O134" i="1"/>
  <c r="K135" i="1"/>
  <c r="M135" i="1" s="1"/>
  <c r="N135" i="1" s="1"/>
  <c r="L135" i="1"/>
  <c r="O135" i="1"/>
  <c r="K136" i="1"/>
  <c r="L136" i="1"/>
  <c r="M136" i="1"/>
  <c r="N136" i="1"/>
  <c r="O136" i="1"/>
  <c r="K137" i="1"/>
  <c r="L137" i="1"/>
  <c r="M137" i="1"/>
  <c r="N137" i="1" s="1"/>
  <c r="O137" i="1"/>
  <c r="K138" i="1"/>
  <c r="M138" i="1" s="1"/>
  <c r="L138" i="1"/>
  <c r="N138" i="1"/>
  <c r="O138" i="1"/>
  <c r="K139" i="1"/>
  <c r="L139" i="1"/>
  <c r="M139" i="1"/>
  <c r="N139" i="1" s="1"/>
  <c r="O139" i="1"/>
  <c r="K140" i="1"/>
  <c r="L140" i="1"/>
  <c r="M140" i="1"/>
  <c r="N140" i="1" s="1"/>
  <c r="O140" i="1"/>
  <c r="K141" i="1"/>
  <c r="M141" i="1" s="1"/>
  <c r="N141" i="1" s="1"/>
  <c r="L141" i="1"/>
  <c r="O141" i="1"/>
  <c r="K142" i="1"/>
  <c r="M142" i="1" s="1"/>
  <c r="N142" i="1" s="1"/>
  <c r="L142" i="1"/>
  <c r="O142" i="1"/>
  <c r="K143" i="1"/>
  <c r="M143" i="1" s="1"/>
  <c r="N143" i="1" s="1"/>
  <c r="L143" i="1"/>
  <c r="O143" i="1"/>
  <c r="K144" i="1"/>
  <c r="L144" i="1"/>
  <c r="M144" i="1"/>
  <c r="N144" i="1"/>
  <c r="O144" i="1"/>
  <c r="K145" i="1"/>
  <c r="L145" i="1"/>
  <c r="M145" i="1"/>
  <c r="N145" i="1" s="1"/>
  <c r="O145" i="1"/>
  <c r="K146" i="1"/>
  <c r="M146" i="1" s="1"/>
  <c r="L146" i="1"/>
  <c r="N146" i="1"/>
  <c r="O146" i="1"/>
  <c r="K147" i="1"/>
  <c r="L147" i="1"/>
  <c r="M147" i="1"/>
  <c r="N147" i="1"/>
  <c r="O147" i="1"/>
  <c r="K148" i="1"/>
  <c r="L148" i="1"/>
  <c r="M148" i="1"/>
  <c r="N148" i="1" s="1"/>
  <c r="O148" i="1"/>
  <c r="K149" i="1"/>
  <c r="M149" i="1" s="1"/>
  <c r="N149" i="1" s="1"/>
  <c r="L149" i="1"/>
  <c r="O149" i="1"/>
  <c r="K150" i="1"/>
  <c r="M150" i="1" s="1"/>
  <c r="N150" i="1" s="1"/>
  <c r="L150" i="1"/>
  <c r="O150" i="1"/>
  <c r="K151" i="1"/>
  <c r="M151" i="1" s="1"/>
  <c r="N151" i="1" s="1"/>
  <c r="L151" i="1"/>
  <c r="O151" i="1"/>
  <c r="K152" i="1"/>
  <c r="M152" i="1" s="1"/>
  <c r="N152" i="1" s="1"/>
  <c r="L152" i="1"/>
  <c r="O152" i="1"/>
  <c r="K153" i="1"/>
  <c r="L153" i="1"/>
  <c r="M153" i="1"/>
  <c r="N153" i="1"/>
  <c r="O153" i="1"/>
  <c r="K154" i="1"/>
  <c r="L154" i="1"/>
  <c r="M154" i="1"/>
  <c r="N154" i="1" s="1"/>
  <c r="O154" i="1"/>
  <c r="K155" i="1"/>
  <c r="M155" i="1" s="1"/>
  <c r="L155" i="1"/>
  <c r="N155" i="1"/>
  <c r="O155" i="1"/>
  <c r="K156" i="1"/>
  <c r="L156" i="1"/>
  <c r="M156" i="1"/>
  <c r="N156" i="1" s="1"/>
  <c r="O156" i="1"/>
  <c r="K157" i="1"/>
  <c r="L157" i="1"/>
  <c r="M157" i="1"/>
  <c r="N157" i="1"/>
  <c r="O157" i="1"/>
  <c r="K158" i="1"/>
  <c r="L158" i="1"/>
  <c r="M158" i="1"/>
  <c r="N158" i="1" s="1"/>
  <c r="O158" i="1"/>
  <c r="K159" i="1"/>
  <c r="M159" i="1" s="1"/>
  <c r="L159" i="1"/>
  <c r="N159" i="1"/>
  <c r="O159" i="1"/>
  <c r="K160" i="1"/>
  <c r="L160" i="1"/>
  <c r="M160" i="1"/>
  <c r="N160" i="1" s="1"/>
  <c r="O160" i="1"/>
  <c r="K161" i="1"/>
  <c r="L161" i="1"/>
  <c r="M161" i="1"/>
  <c r="N161" i="1"/>
  <c r="O161" i="1"/>
  <c r="K162" i="1"/>
  <c r="L162" i="1"/>
  <c r="M162" i="1"/>
  <c r="N162" i="1" s="1"/>
  <c r="O162" i="1"/>
  <c r="K163" i="1"/>
  <c r="M163" i="1" s="1"/>
  <c r="L163" i="1"/>
  <c r="N163" i="1"/>
  <c r="O163" i="1"/>
  <c r="K164" i="1"/>
  <c r="L164" i="1"/>
  <c r="M164" i="1"/>
  <c r="N164" i="1" s="1"/>
  <c r="O164" i="1"/>
  <c r="K165" i="1"/>
  <c r="L165" i="1"/>
  <c r="M165" i="1"/>
  <c r="N165" i="1"/>
  <c r="O165" i="1"/>
  <c r="K166" i="1"/>
  <c r="L166" i="1"/>
  <c r="M166" i="1"/>
  <c r="N166" i="1" s="1"/>
  <c r="O166" i="1"/>
  <c r="K167" i="1"/>
  <c r="M167" i="1" s="1"/>
  <c r="L167" i="1"/>
  <c r="N167" i="1"/>
  <c r="O167" i="1"/>
  <c r="K168" i="1"/>
  <c r="L168" i="1"/>
  <c r="M168" i="1"/>
  <c r="N168" i="1"/>
  <c r="O168" i="1"/>
  <c r="K169" i="1"/>
  <c r="L169" i="1"/>
  <c r="M169" i="1"/>
  <c r="N169" i="1" s="1"/>
  <c r="O169" i="1"/>
  <c r="K170" i="1"/>
  <c r="M170" i="1" s="1"/>
  <c r="N170" i="1" s="1"/>
  <c r="L170" i="1"/>
  <c r="O170" i="1"/>
  <c r="K171" i="1"/>
  <c r="M171" i="1" s="1"/>
  <c r="N171" i="1" s="1"/>
  <c r="L171" i="1"/>
  <c r="O171" i="1"/>
  <c r="K172" i="1"/>
  <c r="M172" i="1" s="1"/>
  <c r="N172" i="1" s="1"/>
  <c r="L172" i="1"/>
  <c r="O172" i="1"/>
  <c r="K173" i="1"/>
  <c r="L173" i="1"/>
  <c r="M173" i="1"/>
  <c r="N173" i="1"/>
  <c r="O173" i="1"/>
  <c r="K174" i="1"/>
  <c r="L174" i="1"/>
  <c r="M174" i="1"/>
  <c r="N174" i="1" s="1"/>
  <c r="O174" i="1"/>
  <c r="K175" i="1"/>
  <c r="M175" i="1" s="1"/>
  <c r="L175" i="1"/>
  <c r="N175" i="1"/>
  <c r="O175" i="1"/>
  <c r="K176" i="1"/>
  <c r="L176" i="1"/>
  <c r="M176" i="1"/>
  <c r="N176" i="1" s="1"/>
  <c r="O176" i="1"/>
  <c r="K177" i="1"/>
  <c r="L177" i="1"/>
  <c r="M177" i="1"/>
  <c r="N177" i="1"/>
  <c r="O177" i="1"/>
  <c r="K178" i="1"/>
  <c r="M178" i="1" s="1"/>
  <c r="N178" i="1" s="1"/>
  <c r="L178" i="1"/>
  <c r="O178" i="1"/>
  <c r="K179" i="1"/>
  <c r="M179" i="1" s="1"/>
  <c r="N179" i="1" s="1"/>
  <c r="L179" i="1"/>
  <c r="O179" i="1"/>
  <c r="K180" i="1"/>
  <c r="M180" i="1" s="1"/>
  <c r="N180" i="1" s="1"/>
  <c r="L180" i="1"/>
  <c r="O180" i="1"/>
  <c r="K181" i="1"/>
  <c r="L181" i="1"/>
  <c r="M181" i="1"/>
  <c r="N181" i="1"/>
  <c r="O181" i="1"/>
  <c r="K182" i="1"/>
  <c r="M182" i="1" s="1"/>
  <c r="N182" i="1" s="1"/>
  <c r="L182" i="1"/>
  <c r="O182" i="1"/>
  <c r="K183" i="1"/>
  <c r="M183" i="1" s="1"/>
  <c r="N183" i="1" s="1"/>
  <c r="L183" i="1"/>
  <c r="O183" i="1"/>
  <c r="K184" i="1"/>
  <c r="M184" i="1" s="1"/>
  <c r="N184" i="1" s="1"/>
  <c r="L184" i="1"/>
  <c r="O184" i="1"/>
  <c r="K185" i="1"/>
  <c r="L185" i="1"/>
  <c r="M185" i="1"/>
  <c r="N185" i="1"/>
  <c r="O185" i="1"/>
  <c r="K186" i="1"/>
  <c r="L186" i="1"/>
  <c r="M186" i="1"/>
  <c r="N186" i="1" s="1"/>
  <c r="O186" i="1"/>
  <c r="K187" i="1"/>
  <c r="M187" i="1" s="1"/>
  <c r="L187" i="1"/>
  <c r="N187" i="1"/>
  <c r="O187" i="1"/>
  <c r="K188" i="1"/>
  <c r="L188" i="1"/>
  <c r="M188" i="1"/>
  <c r="N188" i="1" s="1"/>
  <c r="O188" i="1"/>
  <c r="K189" i="1"/>
  <c r="L189" i="1"/>
  <c r="M189" i="1"/>
  <c r="N189" i="1"/>
  <c r="O189" i="1"/>
  <c r="K190" i="1"/>
  <c r="L190" i="1"/>
  <c r="M190" i="1"/>
  <c r="N190" i="1" s="1"/>
  <c r="O190" i="1"/>
  <c r="K191" i="1"/>
  <c r="M191" i="1" s="1"/>
  <c r="L191" i="1"/>
  <c r="N191" i="1"/>
  <c r="O191" i="1"/>
  <c r="K192" i="1"/>
  <c r="L192" i="1"/>
  <c r="M192" i="1"/>
  <c r="N192" i="1" s="1"/>
  <c r="O192" i="1"/>
  <c r="K193" i="1"/>
  <c r="L193" i="1"/>
  <c r="M193" i="1"/>
  <c r="N193" i="1"/>
  <c r="O193" i="1"/>
  <c r="K194" i="1"/>
  <c r="L194" i="1"/>
  <c r="M194" i="1"/>
  <c r="N194" i="1" s="1"/>
  <c r="O194" i="1"/>
  <c r="K195" i="1"/>
  <c r="M195" i="1" s="1"/>
  <c r="L195" i="1"/>
  <c r="N195" i="1"/>
  <c r="O195" i="1"/>
  <c r="K196" i="1"/>
  <c r="L196" i="1"/>
  <c r="M196" i="1"/>
  <c r="N196" i="1" s="1"/>
  <c r="O196" i="1"/>
  <c r="K197" i="1"/>
  <c r="L197" i="1"/>
  <c r="M197" i="1"/>
  <c r="N197" i="1"/>
  <c r="O197" i="1"/>
  <c r="K198" i="1"/>
  <c r="L198" i="1"/>
  <c r="M198" i="1"/>
  <c r="N198" i="1" s="1"/>
  <c r="O198" i="1"/>
  <c r="K199" i="1"/>
  <c r="M199" i="1" s="1"/>
  <c r="L199" i="1"/>
  <c r="N199" i="1"/>
  <c r="O199" i="1"/>
  <c r="K200" i="1"/>
  <c r="L200" i="1"/>
  <c r="M200" i="1"/>
  <c r="N200" i="1"/>
  <c r="O200" i="1"/>
  <c r="K201" i="1"/>
  <c r="L201" i="1"/>
  <c r="M201" i="1"/>
  <c r="N201" i="1" s="1"/>
  <c r="O201" i="1"/>
  <c r="K202" i="1"/>
  <c r="M202" i="1" s="1"/>
  <c r="N202" i="1" s="1"/>
  <c r="L202" i="1"/>
  <c r="O202" i="1"/>
  <c r="K203" i="1"/>
  <c r="M203" i="1" s="1"/>
  <c r="N203" i="1" s="1"/>
  <c r="L203" i="1"/>
  <c r="O203" i="1"/>
  <c r="K204" i="1"/>
  <c r="M204" i="1" s="1"/>
  <c r="N204" i="1" s="1"/>
  <c r="L204" i="1"/>
  <c r="O204" i="1"/>
  <c r="K205" i="1"/>
  <c r="L205" i="1"/>
  <c r="M205" i="1"/>
  <c r="N205" i="1"/>
  <c r="O205" i="1"/>
  <c r="K206" i="1"/>
  <c r="L206" i="1"/>
  <c r="M206" i="1"/>
  <c r="N206" i="1" s="1"/>
  <c r="O206" i="1"/>
  <c r="K207" i="1"/>
  <c r="M207" i="1" s="1"/>
  <c r="L207" i="1"/>
  <c r="N207" i="1"/>
  <c r="O207" i="1"/>
  <c r="K208" i="1"/>
  <c r="L208" i="1"/>
  <c r="M208" i="1"/>
  <c r="N208" i="1" s="1"/>
  <c r="O208" i="1"/>
  <c r="K209" i="1"/>
  <c r="L209" i="1"/>
  <c r="M209" i="1"/>
  <c r="N209" i="1"/>
  <c r="O209" i="1"/>
  <c r="K210" i="1"/>
  <c r="M210" i="1" s="1"/>
  <c r="N210" i="1" s="1"/>
  <c r="L210" i="1"/>
  <c r="O210" i="1"/>
  <c r="K211" i="1"/>
  <c r="M211" i="1" s="1"/>
  <c r="N211" i="1" s="1"/>
  <c r="L211" i="1"/>
  <c r="O211" i="1"/>
  <c r="K212" i="1"/>
  <c r="M212" i="1" s="1"/>
  <c r="N212" i="1" s="1"/>
  <c r="L212" i="1"/>
  <c r="O212" i="1"/>
  <c r="K213" i="1"/>
  <c r="L213" i="1"/>
  <c r="M213" i="1"/>
  <c r="N213" i="1"/>
  <c r="O213" i="1"/>
  <c r="K214" i="1"/>
  <c r="M214" i="1" s="1"/>
  <c r="N214" i="1" s="1"/>
  <c r="L214" i="1"/>
  <c r="O214" i="1"/>
  <c r="K215" i="1"/>
  <c r="M215" i="1" s="1"/>
  <c r="N215" i="1" s="1"/>
  <c r="L215" i="1"/>
  <c r="O215" i="1"/>
  <c r="K216" i="1"/>
  <c r="M216" i="1" s="1"/>
  <c r="N216" i="1" s="1"/>
  <c r="L216" i="1"/>
  <c r="O216" i="1"/>
  <c r="K217" i="1"/>
  <c r="L217" i="1"/>
  <c r="M217" i="1"/>
  <c r="N217" i="1"/>
  <c r="O217" i="1"/>
  <c r="K218" i="1"/>
  <c r="L218" i="1"/>
  <c r="M218" i="1"/>
  <c r="N218" i="1" s="1"/>
  <c r="O218" i="1"/>
  <c r="K219" i="1"/>
  <c r="M219" i="1" s="1"/>
  <c r="L219" i="1"/>
  <c r="N219" i="1"/>
  <c r="O219" i="1"/>
  <c r="K220" i="1"/>
  <c r="L220" i="1"/>
  <c r="M220" i="1"/>
  <c r="N220" i="1" s="1"/>
  <c r="O220" i="1"/>
  <c r="K221" i="1"/>
  <c r="L221" i="1"/>
  <c r="M221" i="1"/>
  <c r="N221" i="1"/>
  <c r="O221" i="1"/>
  <c r="K222" i="1"/>
  <c r="L222" i="1"/>
  <c r="M222" i="1"/>
  <c r="N222" i="1" s="1"/>
  <c r="O222" i="1"/>
  <c r="K223" i="1"/>
  <c r="M223" i="1" s="1"/>
  <c r="L223" i="1"/>
  <c r="N223" i="1"/>
  <c r="O223" i="1"/>
  <c r="K224" i="1"/>
  <c r="L224" i="1"/>
  <c r="M224" i="1"/>
  <c r="N224" i="1" s="1"/>
  <c r="O224" i="1"/>
  <c r="K225" i="1"/>
  <c r="L225" i="1"/>
  <c r="M225" i="1"/>
  <c r="N225" i="1"/>
  <c r="O225" i="1"/>
  <c r="K226" i="1"/>
  <c r="L226" i="1"/>
  <c r="M226" i="1"/>
  <c r="N226" i="1" s="1"/>
  <c r="O226" i="1"/>
  <c r="K227" i="1"/>
  <c r="M227" i="1" s="1"/>
  <c r="L227" i="1"/>
  <c r="N227" i="1"/>
  <c r="O227" i="1"/>
  <c r="K228" i="1"/>
  <c r="L228" i="1"/>
  <c r="M228" i="1"/>
  <c r="N228" i="1" s="1"/>
  <c r="O228" i="1"/>
  <c r="K229" i="1"/>
  <c r="L229" i="1"/>
  <c r="M229" i="1"/>
  <c r="N229" i="1"/>
  <c r="O229" i="1"/>
  <c r="K230" i="1"/>
  <c r="L230" i="1"/>
  <c r="M230" i="1"/>
  <c r="N230" i="1" s="1"/>
  <c r="O230" i="1"/>
  <c r="K231" i="1"/>
  <c r="M231" i="1" s="1"/>
  <c r="L231" i="1"/>
  <c r="N231" i="1"/>
  <c r="O231" i="1"/>
  <c r="K232" i="1"/>
  <c r="L232" i="1"/>
  <c r="M232" i="1"/>
  <c r="N232" i="1"/>
  <c r="O232" i="1"/>
  <c r="K233" i="1"/>
  <c r="L233" i="1"/>
  <c r="M233" i="1"/>
  <c r="N233" i="1" s="1"/>
  <c r="O233" i="1"/>
  <c r="K234" i="1"/>
  <c r="M234" i="1" s="1"/>
  <c r="N234" i="1" s="1"/>
  <c r="L234" i="1"/>
  <c r="O234" i="1"/>
  <c r="K235" i="1"/>
  <c r="M235" i="1" s="1"/>
  <c r="N235" i="1" s="1"/>
  <c r="L235" i="1"/>
  <c r="O235" i="1"/>
  <c r="K236" i="1"/>
  <c r="M236" i="1" s="1"/>
  <c r="N236" i="1" s="1"/>
  <c r="L236" i="1"/>
  <c r="O236" i="1"/>
  <c r="K237" i="1"/>
  <c r="L237" i="1"/>
  <c r="M237" i="1"/>
  <c r="N237" i="1"/>
  <c r="O237" i="1"/>
  <c r="K238" i="1"/>
  <c r="L238" i="1"/>
  <c r="M238" i="1"/>
  <c r="N238" i="1" s="1"/>
  <c r="O238" i="1"/>
  <c r="K239" i="1"/>
  <c r="M239" i="1" s="1"/>
  <c r="L239" i="1"/>
  <c r="N239" i="1"/>
  <c r="O239" i="1"/>
  <c r="K240" i="1"/>
  <c r="L240" i="1"/>
  <c r="M240" i="1"/>
  <c r="N240" i="1" s="1"/>
  <c r="O240" i="1"/>
  <c r="K241" i="1"/>
  <c r="L241" i="1"/>
  <c r="M241" i="1"/>
  <c r="N241" i="1"/>
  <c r="O241" i="1"/>
  <c r="K242" i="1"/>
  <c r="M242" i="1" s="1"/>
  <c r="N242" i="1" s="1"/>
  <c r="L242" i="1"/>
  <c r="O242" i="1"/>
  <c r="K243" i="1"/>
  <c r="M243" i="1" s="1"/>
  <c r="N243" i="1" s="1"/>
  <c r="L243" i="1"/>
  <c r="O243" i="1"/>
  <c r="K244" i="1"/>
  <c r="M244" i="1" s="1"/>
  <c r="N244" i="1" s="1"/>
  <c r="L244" i="1"/>
  <c r="O244" i="1"/>
  <c r="K245" i="1"/>
  <c r="L245" i="1"/>
  <c r="M245" i="1"/>
  <c r="N245" i="1"/>
  <c r="O245" i="1"/>
  <c r="K246" i="1"/>
  <c r="M246" i="1" s="1"/>
  <c r="N246" i="1" s="1"/>
  <c r="L246" i="1"/>
  <c r="O246" i="1"/>
  <c r="K247" i="1"/>
  <c r="M247" i="1" s="1"/>
  <c r="N247" i="1" s="1"/>
  <c r="L247" i="1"/>
  <c r="O247" i="1"/>
  <c r="K248" i="1"/>
  <c r="M248" i="1" s="1"/>
  <c r="N248" i="1" s="1"/>
  <c r="L248" i="1"/>
  <c r="O248" i="1"/>
  <c r="K249" i="1"/>
  <c r="L249" i="1"/>
  <c r="M249" i="1"/>
  <c r="N249" i="1"/>
  <c r="O249" i="1"/>
  <c r="K250" i="1"/>
  <c r="L250" i="1"/>
  <c r="M250" i="1"/>
  <c r="N250" i="1" s="1"/>
  <c r="O250" i="1"/>
  <c r="K251" i="1"/>
  <c r="M251" i="1" s="1"/>
  <c r="L251" i="1"/>
  <c r="N251" i="1"/>
  <c r="O251" i="1"/>
  <c r="K252" i="1"/>
  <c r="L252" i="1"/>
  <c r="M252" i="1"/>
  <c r="N252" i="1" s="1"/>
  <c r="O252" i="1"/>
  <c r="K253" i="1"/>
  <c r="L253" i="1"/>
  <c r="M253" i="1"/>
  <c r="N253" i="1"/>
  <c r="O253" i="1"/>
  <c r="K254" i="1"/>
  <c r="L254" i="1"/>
  <c r="M254" i="1"/>
  <c r="N254" i="1" s="1"/>
  <c r="O254" i="1"/>
  <c r="K255" i="1"/>
  <c r="M255" i="1" s="1"/>
  <c r="L255" i="1"/>
  <c r="N255" i="1"/>
  <c r="O255" i="1"/>
  <c r="K256" i="1"/>
  <c r="L256" i="1"/>
  <c r="M256" i="1"/>
  <c r="N256" i="1" s="1"/>
  <c r="O256" i="1"/>
  <c r="K257" i="1"/>
  <c r="L257" i="1"/>
  <c r="M257" i="1"/>
  <c r="N257" i="1"/>
  <c r="O257" i="1"/>
  <c r="K258" i="1"/>
  <c r="L258" i="1"/>
  <c r="M258" i="1"/>
  <c r="N258" i="1" s="1"/>
  <c r="O258" i="1"/>
  <c r="K259" i="1"/>
  <c r="M259" i="1" s="1"/>
  <c r="L259" i="1"/>
  <c r="N259" i="1"/>
  <c r="O259" i="1"/>
  <c r="K260" i="1"/>
  <c r="L260" i="1"/>
  <c r="M260" i="1"/>
  <c r="N260" i="1" s="1"/>
  <c r="O260" i="1"/>
  <c r="K261" i="1"/>
  <c r="L261" i="1"/>
  <c r="M261" i="1"/>
  <c r="N261" i="1"/>
  <c r="O261" i="1"/>
  <c r="K262" i="1"/>
  <c r="L262" i="1"/>
  <c r="M262" i="1"/>
  <c r="N262" i="1" s="1"/>
  <c r="O262" i="1"/>
  <c r="K263" i="1"/>
  <c r="M263" i="1" s="1"/>
  <c r="L263" i="1"/>
  <c r="N263" i="1"/>
  <c r="O263" i="1"/>
  <c r="K264" i="1"/>
  <c r="L264" i="1"/>
  <c r="M264" i="1"/>
  <c r="N264" i="1"/>
  <c r="O264" i="1"/>
  <c r="K265" i="1"/>
  <c r="L265" i="1"/>
  <c r="M265" i="1"/>
  <c r="N265" i="1" s="1"/>
  <c r="O265" i="1"/>
  <c r="K266" i="1"/>
  <c r="M266" i="1" s="1"/>
  <c r="N266" i="1" s="1"/>
  <c r="L266" i="1"/>
  <c r="O266" i="1"/>
  <c r="K267" i="1"/>
  <c r="M267" i="1" s="1"/>
  <c r="N267" i="1" s="1"/>
  <c r="L267" i="1"/>
  <c r="O267" i="1"/>
  <c r="K268" i="1"/>
  <c r="M268" i="1" s="1"/>
  <c r="N268" i="1" s="1"/>
  <c r="L268" i="1"/>
  <c r="O268" i="1"/>
  <c r="K269" i="1"/>
  <c r="L269" i="1"/>
  <c r="M269" i="1"/>
  <c r="N269" i="1"/>
  <c r="O269" i="1"/>
  <c r="K270" i="1"/>
  <c r="L270" i="1"/>
  <c r="M270" i="1"/>
  <c r="N270" i="1" s="1"/>
  <c r="O270" i="1"/>
  <c r="K271" i="1"/>
  <c r="M271" i="1" s="1"/>
  <c r="L271" i="1"/>
  <c r="N271" i="1"/>
  <c r="O271" i="1"/>
  <c r="K272" i="1"/>
  <c r="L272" i="1"/>
  <c r="M272" i="1"/>
  <c r="N272" i="1" s="1"/>
  <c r="O272" i="1"/>
  <c r="K273" i="1"/>
  <c r="L273" i="1"/>
  <c r="M273" i="1"/>
  <c r="N273" i="1"/>
  <c r="O273" i="1"/>
  <c r="K274" i="1"/>
  <c r="M274" i="1" s="1"/>
  <c r="N274" i="1" s="1"/>
  <c r="L274" i="1"/>
  <c r="O274" i="1"/>
  <c r="K275" i="1"/>
  <c r="M275" i="1" s="1"/>
  <c r="N275" i="1" s="1"/>
  <c r="L275" i="1"/>
  <c r="O275" i="1"/>
  <c r="K276" i="1"/>
  <c r="M276" i="1" s="1"/>
  <c r="N276" i="1" s="1"/>
  <c r="L276" i="1"/>
  <c r="O276" i="1"/>
  <c r="K277" i="1"/>
  <c r="L277" i="1"/>
  <c r="M277" i="1"/>
  <c r="N277" i="1"/>
  <c r="O277" i="1"/>
  <c r="K278" i="1"/>
  <c r="M278" i="1" s="1"/>
  <c r="N278" i="1" s="1"/>
  <c r="L278" i="1"/>
  <c r="O278" i="1"/>
  <c r="K279" i="1"/>
  <c r="M279" i="1" s="1"/>
  <c r="N279" i="1" s="1"/>
  <c r="L279" i="1"/>
  <c r="O279" i="1"/>
  <c r="K280" i="1"/>
  <c r="M280" i="1" s="1"/>
  <c r="N280" i="1" s="1"/>
  <c r="L280" i="1"/>
  <c r="O280" i="1"/>
  <c r="K281" i="1"/>
  <c r="L281" i="1"/>
  <c r="M281" i="1"/>
  <c r="N281" i="1"/>
  <c r="O281" i="1"/>
  <c r="K282" i="1"/>
  <c r="L282" i="1"/>
  <c r="M282" i="1"/>
  <c r="N282" i="1" s="1"/>
  <c r="O282" i="1"/>
  <c r="K283" i="1"/>
  <c r="M283" i="1" s="1"/>
  <c r="L283" i="1"/>
  <c r="N283" i="1"/>
  <c r="O283" i="1"/>
  <c r="K284" i="1"/>
  <c r="L284" i="1"/>
  <c r="M284" i="1"/>
  <c r="N284" i="1" s="1"/>
  <c r="O284" i="1"/>
  <c r="K285" i="1"/>
  <c r="L285" i="1"/>
  <c r="M285" i="1"/>
  <c r="N285" i="1"/>
  <c r="O285" i="1"/>
  <c r="K286" i="1"/>
  <c r="L286" i="1"/>
  <c r="M286" i="1"/>
  <c r="N286" i="1" s="1"/>
  <c r="O286" i="1"/>
  <c r="K287" i="1"/>
  <c r="M287" i="1" s="1"/>
  <c r="L287" i="1"/>
  <c r="N287" i="1"/>
  <c r="O287" i="1"/>
  <c r="K288" i="1"/>
  <c r="L288" i="1"/>
  <c r="M288" i="1"/>
  <c r="N288" i="1" s="1"/>
  <c r="O288" i="1"/>
  <c r="K289" i="1"/>
  <c r="L289" i="1"/>
  <c r="M289" i="1"/>
  <c r="N289" i="1"/>
  <c r="O289" i="1"/>
  <c r="K290" i="1"/>
  <c r="L290" i="1"/>
  <c r="M290" i="1"/>
  <c r="N290" i="1" s="1"/>
  <c r="O290" i="1"/>
  <c r="K291" i="1"/>
  <c r="M291" i="1" s="1"/>
  <c r="L291" i="1"/>
  <c r="N291" i="1"/>
  <c r="O291" i="1"/>
  <c r="K292" i="1"/>
  <c r="L292" i="1"/>
  <c r="M292" i="1"/>
  <c r="N292" i="1" s="1"/>
  <c r="O292" i="1"/>
  <c r="K293" i="1"/>
  <c r="L293" i="1"/>
  <c r="M293" i="1"/>
  <c r="N293" i="1"/>
  <c r="O293" i="1"/>
  <c r="K294" i="1"/>
  <c r="L294" i="1"/>
  <c r="M294" i="1"/>
  <c r="N294" i="1" s="1"/>
  <c r="O294" i="1"/>
  <c r="K295" i="1"/>
  <c r="M295" i="1" s="1"/>
  <c r="L295" i="1"/>
  <c r="N295" i="1"/>
  <c r="O295" i="1"/>
  <c r="K296" i="1"/>
  <c r="L296" i="1"/>
  <c r="M296" i="1"/>
  <c r="N296" i="1"/>
  <c r="O296" i="1"/>
  <c r="K297" i="1"/>
  <c r="L297" i="1"/>
  <c r="M297" i="1"/>
  <c r="N297" i="1" s="1"/>
  <c r="O297" i="1"/>
  <c r="K298" i="1"/>
  <c r="M298" i="1" s="1"/>
  <c r="N298" i="1" s="1"/>
  <c r="L298" i="1"/>
  <c r="O298" i="1"/>
  <c r="K299" i="1"/>
  <c r="M299" i="1" s="1"/>
  <c r="N299" i="1" s="1"/>
  <c r="L299" i="1"/>
  <c r="O299" i="1"/>
  <c r="K300" i="1"/>
  <c r="M300" i="1" s="1"/>
  <c r="N300" i="1" s="1"/>
  <c r="L300" i="1"/>
  <c r="O300" i="1"/>
  <c r="K301" i="1"/>
  <c r="L301" i="1"/>
  <c r="M301" i="1"/>
  <c r="N301" i="1"/>
  <c r="O301" i="1"/>
  <c r="K302" i="1"/>
  <c r="L302" i="1"/>
  <c r="M302" i="1"/>
  <c r="N302" i="1" s="1"/>
  <c r="O302" i="1"/>
  <c r="K303" i="1"/>
  <c r="M303" i="1" s="1"/>
  <c r="L303" i="1"/>
  <c r="N303" i="1"/>
  <c r="O303" i="1"/>
  <c r="K304" i="1"/>
  <c r="L304" i="1"/>
  <c r="M304" i="1"/>
  <c r="N304" i="1" s="1"/>
  <c r="O304" i="1"/>
  <c r="K305" i="1"/>
  <c r="L305" i="1"/>
  <c r="M305" i="1"/>
  <c r="N305" i="1"/>
  <c r="O305" i="1"/>
  <c r="K306" i="1"/>
  <c r="M306" i="1" s="1"/>
  <c r="N306" i="1" s="1"/>
  <c r="L306" i="1"/>
  <c r="O306" i="1"/>
  <c r="K307" i="1"/>
  <c r="M307" i="1" s="1"/>
  <c r="N307" i="1" s="1"/>
  <c r="L307" i="1"/>
  <c r="O307" i="1"/>
  <c r="K308" i="1"/>
  <c r="M308" i="1" s="1"/>
  <c r="N308" i="1" s="1"/>
  <c r="L308" i="1"/>
  <c r="O308" i="1"/>
  <c r="K309" i="1"/>
  <c r="L309" i="1"/>
  <c r="M309" i="1"/>
  <c r="N309" i="1"/>
  <c r="O309" i="1"/>
  <c r="K310" i="1"/>
  <c r="M310" i="1" s="1"/>
  <c r="N310" i="1" s="1"/>
  <c r="L310" i="1"/>
  <c r="O310" i="1"/>
  <c r="K311" i="1"/>
  <c r="M311" i="1" s="1"/>
  <c r="N311" i="1" s="1"/>
  <c r="L311" i="1"/>
  <c r="O311" i="1"/>
  <c r="K312" i="1"/>
  <c r="M312" i="1" s="1"/>
  <c r="N312" i="1" s="1"/>
  <c r="L312" i="1"/>
  <c r="O312" i="1"/>
  <c r="K313" i="1"/>
  <c r="L313" i="1"/>
  <c r="M313" i="1"/>
  <c r="N313" i="1"/>
  <c r="O313" i="1"/>
  <c r="K314" i="1"/>
  <c r="L314" i="1"/>
  <c r="M314" i="1"/>
  <c r="N314" i="1" s="1"/>
  <c r="O314" i="1"/>
  <c r="K315" i="1"/>
  <c r="M315" i="1" s="1"/>
  <c r="L315" i="1"/>
  <c r="N315" i="1"/>
  <c r="O315" i="1"/>
  <c r="K316" i="1"/>
  <c r="L316" i="1"/>
  <c r="M316" i="1"/>
  <c r="N316" i="1" s="1"/>
  <c r="O316" i="1"/>
  <c r="K317" i="1"/>
  <c r="L317" i="1"/>
  <c r="M317" i="1"/>
  <c r="N317" i="1"/>
  <c r="O317" i="1"/>
  <c r="K318" i="1"/>
  <c r="L318" i="1"/>
  <c r="M318" i="1"/>
  <c r="N318" i="1" s="1"/>
  <c r="O318" i="1"/>
  <c r="K319" i="1"/>
  <c r="M319" i="1" s="1"/>
  <c r="L319" i="1"/>
  <c r="N319" i="1"/>
  <c r="O319" i="1"/>
  <c r="K320" i="1"/>
  <c r="L320" i="1"/>
  <c r="M320" i="1"/>
  <c r="N320" i="1" s="1"/>
  <c r="O320" i="1"/>
  <c r="K321" i="1"/>
  <c r="L321" i="1"/>
  <c r="M321" i="1"/>
  <c r="N321" i="1"/>
  <c r="O321" i="1"/>
  <c r="K322" i="1"/>
  <c r="L322" i="1"/>
  <c r="M322" i="1"/>
  <c r="N322" i="1" s="1"/>
  <c r="O322" i="1"/>
  <c r="K323" i="1"/>
  <c r="M323" i="1" s="1"/>
  <c r="L323" i="1"/>
  <c r="N323" i="1"/>
  <c r="O323" i="1"/>
  <c r="K324" i="1"/>
  <c r="L324" i="1"/>
  <c r="M324" i="1"/>
  <c r="N324" i="1" s="1"/>
  <c r="O324" i="1"/>
  <c r="K325" i="1"/>
  <c r="L325" i="1"/>
  <c r="M325" i="1"/>
  <c r="N325" i="1"/>
  <c r="O325" i="1"/>
  <c r="K326" i="1"/>
  <c r="L326" i="1"/>
  <c r="M326" i="1"/>
  <c r="N326" i="1" s="1"/>
  <c r="O326" i="1"/>
  <c r="K327" i="1"/>
  <c r="M327" i="1" s="1"/>
  <c r="L327" i="1"/>
  <c r="N327" i="1"/>
  <c r="O327" i="1"/>
  <c r="K328" i="1"/>
  <c r="L328" i="1"/>
  <c r="M328" i="1"/>
  <c r="N328" i="1"/>
  <c r="O328" i="1"/>
  <c r="K329" i="1"/>
  <c r="L329" i="1"/>
  <c r="M329" i="1"/>
  <c r="N329" i="1" s="1"/>
  <c r="O329" i="1"/>
  <c r="K330" i="1"/>
  <c r="M330" i="1" s="1"/>
  <c r="N330" i="1" s="1"/>
  <c r="L330" i="1"/>
  <c r="O330" i="1"/>
  <c r="K331" i="1"/>
  <c r="M331" i="1" s="1"/>
  <c r="N331" i="1" s="1"/>
  <c r="L331" i="1"/>
  <c r="O331" i="1"/>
  <c r="K332" i="1"/>
  <c r="M332" i="1" s="1"/>
  <c r="N332" i="1" s="1"/>
  <c r="L332" i="1"/>
  <c r="O332" i="1"/>
  <c r="K333" i="1"/>
  <c r="L333" i="1"/>
  <c r="M333" i="1"/>
  <c r="N333" i="1"/>
  <c r="O333" i="1"/>
  <c r="K334" i="1"/>
  <c r="L334" i="1"/>
  <c r="M334" i="1"/>
  <c r="N334" i="1" s="1"/>
  <c r="O334" i="1"/>
  <c r="K335" i="1"/>
  <c r="M335" i="1" s="1"/>
  <c r="L335" i="1"/>
  <c r="N335" i="1"/>
  <c r="O335" i="1"/>
  <c r="K336" i="1"/>
  <c r="L336" i="1"/>
  <c r="M336" i="1"/>
  <c r="N336" i="1" s="1"/>
  <c r="O336" i="1"/>
  <c r="K337" i="1"/>
  <c r="L337" i="1"/>
  <c r="M337" i="1"/>
  <c r="N337" i="1"/>
  <c r="O337" i="1"/>
  <c r="K338" i="1"/>
  <c r="M338" i="1" s="1"/>
  <c r="N338" i="1" s="1"/>
  <c r="L338" i="1"/>
  <c r="O338" i="1"/>
  <c r="K339" i="1"/>
  <c r="M339" i="1" s="1"/>
  <c r="N339" i="1" s="1"/>
  <c r="L339" i="1"/>
  <c r="O339" i="1"/>
  <c r="K340" i="1"/>
  <c r="M340" i="1" s="1"/>
  <c r="N340" i="1" s="1"/>
  <c r="L340" i="1"/>
  <c r="O340" i="1"/>
  <c r="K341" i="1"/>
  <c r="M341" i="1" s="1"/>
  <c r="N341" i="1" s="1"/>
  <c r="L341" i="1"/>
  <c r="O341" i="1"/>
  <c r="K342" i="1"/>
  <c r="M342" i="1" s="1"/>
  <c r="N342" i="1" s="1"/>
  <c r="L342" i="1"/>
  <c r="O342" i="1"/>
  <c r="K343" i="1"/>
  <c r="L343" i="1"/>
  <c r="M343" i="1"/>
  <c r="N343" i="1"/>
  <c r="O343" i="1"/>
  <c r="K344" i="1"/>
  <c r="L344" i="1"/>
  <c r="M344" i="1"/>
  <c r="N344" i="1" s="1"/>
  <c r="O344" i="1"/>
  <c r="K345" i="1"/>
  <c r="M345" i="1" s="1"/>
  <c r="L345" i="1"/>
  <c r="N345" i="1"/>
  <c r="O345" i="1"/>
  <c r="K346" i="1"/>
  <c r="L346" i="1"/>
  <c r="M346" i="1"/>
  <c r="N346" i="1"/>
  <c r="O346" i="1"/>
  <c r="K347" i="1"/>
  <c r="L347" i="1"/>
  <c r="M347" i="1"/>
  <c r="N347" i="1" s="1"/>
  <c r="O347" i="1"/>
  <c r="K348" i="1"/>
  <c r="M348" i="1" s="1"/>
  <c r="N348" i="1" s="1"/>
  <c r="L348" i="1"/>
  <c r="O348" i="1"/>
  <c r="K349" i="1"/>
  <c r="M349" i="1" s="1"/>
  <c r="N349" i="1" s="1"/>
  <c r="L349" i="1"/>
  <c r="O349" i="1"/>
  <c r="K350" i="1"/>
  <c r="M350" i="1" s="1"/>
  <c r="N350" i="1" s="1"/>
  <c r="L350" i="1"/>
  <c r="O350" i="1"/>
  <c r="K351" i="1"/>
  <c r="L351" i="1"/>
  <c r="M351" i="1"/>
  <c r="N351" i="1"/>
  <c r="O351" i="1"/>
  <c r="K352" i="1"/>
  <c r="M352" i="1" s="1"/>
  <c r="N352" i="1" s="1"/>
  <c r="L352" i="1"/>
  <c r="O352" i="1"/>
  <c r="K353" i="1"/>
  <c r="M353" i="1" s="1"/>
  <c r="N353" i="1" s="1"/>
  <c r="L353" i="1"/>
  <c r="O353" i="1"/>
  <c r="K354" i="1"/>
  <c r="M354" i="1" s="1"/>
  <c r="N354" i="1" s="1"/>
  <c r="L354" i="1"/>
  <c r="O354" i="1"/>
  <c r="K355" i="1"/>
  <c r="L355" i="1"/>
  <c r="M355" i="1"/>
  <c r="N355" i="1"/>
  <c r="O355" i="1"/>
  <c r="K356" i="1"/>
  <c r="L356" i="1"/>
  <c r="M356" i="1"/>
  <c r="N356" i="1" s="1"/>
  <c r="O356" i="1"/>
  <c r="K357" i="1"/>
  <c r="M357" i="1" s="1"/>
  <c r="L357" i="1"/>
  <c r="N357" i="1"/>
  <c r="O357" i="1"/>
  <c r="K358" i="1"/>
  <c r="L358" i="1"/>
  <c r="M358" i="1"/>
  <c r="N358" i="1" s="1"/>
  <c r="O358" i="1"/>
  <c r="K359" i="1"/>
  <c r="L359" i="1"/>
  <c r="M359" i="1"/>
  <c r="N359" i="1"/>
  <c r="O359" i="1"/>
  <c r="K360" i="1"/>
  <c r="M360" i="1" s="1"/>
  <c r="N360" i="1" s="1"/>
  <c r="L360" i="1"/>
  <c r="O360" i="1"/>
  <c r="K361" i="1"/>
  <c r="M361" i="1" s="1"/>
  <c r="N361" i="1" s="1"/>
  <c r="L361" i="1"/>
  <c r="O361" i="1"/>
  <c r="K362" i="1"/>
  <c r="M362" i="1" s="1"/>
  <c r="N362" i="1" s="1"/>
  <c r="L362" i="1"/>
  <c r="O362" i="1"/>
  <c r="K363" i="1"/>
  <c r="L363" i="1"/>
  <c r="M363" i="1"/>
  <c r="N363" i="1" s="1"/>
  <c r="O363" i="1"/>
  <c r="K364" i="1"/>
  <c r="L364" i="1"/>
  <c r="M364" i="1"/>
  <c r="N364" i="1" s="1"/>
  <c r="O364" i="1"/>
  <c r="K365" i="1"/>
  <c r="M365" i="1" s="1"/>
  <c r="L365" i="1"/>
  <c r="N365" i="1"/>
  <c r="O365" i="1"/>
  <c r="K366" i="1"/>
  <c r="L366" i="1"/>
  <c r="M366" i="1"/>
  <c r="N366" i="1" s="1"/>
  <c r="O366" i="1"/>
  <c r="K367" i="1"/>
  <c r="L367" i="1"/>
  <c r="M367" i="1"/>
  <c r="N367" i="1"/>
  <c r="O367" i="1"/>
  <c r="K368" i="1"/>
  <c r="L368" i="1"/>
  <c r="M368" i="1"/>
  <c r="N368" i="1" s="1"/>
  <c r="O368" i="1"/>
  <c r="K369" i="1"/>
  <c r="M369" i="1" s="1"/>
  <c r="L369" i="1"/>
  <c r="N369" i="1"/>
  <c r="O369" i="1"/>
  <c r="K370" i="1"/>
  <c r="L370" i="1"/>
  <c r="M370" i="1"/>
  <c r="N370" i="1" s="1"/>
  <c r="O370" i="1"/>
  <c r="K371" i="1"/>
  <c r="L371" i="1"/>
  <c r="M371" i="1"/>
  <c r="N371" i="1"/>
  <c r="O371" i="1"/>
  <c r="K372" i="1"/>
  <c r="M372" i="1" s="1"/>
  <c r="N372" i="1" s="1"/>
  <c r="L372" i="1"/>
  <c r="O372" i="1"/>
  <c r="K373" i="1"/>
  <c r="M373" i="1" s="1"/>
  <c r="N373" i="1" s="1"/>
  <c r="L373" i="1"/>
  <c r="O373" i="1"/>
  <c r="K374" i="1"/>
  <c r="M374" i="1" s="1"/>
  <c r="N374" i="1" s="1"/>
  <c r="L374" i="1"/>
  <c r="O374" i="1"/>
  <c r="K375" i="1"/>
  <c r="L375" i="1"/>
  <c r="M375" i="1"/>
  <c r="N375" i="1"/>
  <c r="O375" i="1"/>
  <c r="K376" i="1"/>
  <c r="L376" i="1"/>
  <c r="M376" i="1"/>
  <c r="N376" i="1" s="1"/>
  <c r="O376" i="1"/>
  <c r="K377" i="1"/>
  <c r="M377" i="1" s="1"/>
  <c r="L377" i="1"/>
  <c r="N377" i="1"/>
  <c r="O377" i="1"/>
  <c r="K378" i="1"/>
  <c r="L378" i="1"/>
  <c r="M378" i="1"/>
  <c r="N378" i="1"/>
  <c r="O378" i="1"/>
  <c r="K379" i="1"/>
  <c r="L379" i="1"/>
  <c r="M379" i="1"/>
  <c r="N379" i="1" s="1"/>
  <c r="O379" i="1"/>
  <c r="K380" i="1"/>
  <c r="M380" i="1" s="1"/>
  <c r="N380" i="1" s="1"/>
  <c r="L380" i="1"/>
  <c r="O380" i="1"/>
  <c r="K381" i="1"/>
  <c r="M381" i="1" s="1"/>
  <c r="N381" i="1" s="1"/>
  <c r="L381" i="1"/>
  <c r="O381" i="1"/>
  <c r="K382" i="1"/>
  <c r="M382" i="1" s="1"/>
  <c r="N382" i="1" s="1"/>
  <c r="L382" i="1"/>
  <c r="O382" i="1"/>
  <c r="K383" i="1"/>
  <c r="L383" i="1"/>
  <c r="M383" i="1"/>
  <c r="N383" i="1"/>
  <c r="O383" i="1"/>
  <c r="K384" i="1"/>
  <c r="M384" i="1" s="1"/>
  <c r="N384" i="1" s="1"/>
  <c r="L384" i="1"/>
  <c r="O384" i="1"/>
  <c r="K385" i="1"/>
  <c r="M385" i="1" s="1"/>
  <c r="N385" i="1" s="1"/>
  <c r="L385" i="1"/>
  <c r="O385" i="1"/>
  <c r="K386" i="1"/>
  <c r="M386" i="1" s="1"/>
  <c r="N386" i="1" s="1"/>
  <c r="L386" i="1"/>
  <c r="O386" i="1"/>
  <c r="K387" i="1"/>
  <c r="L387" i="1"/>
  <c r="M387" i="1"/>
  <c r="N387" i="1"/>
  <c r="O387" i="1"/>
  <c r="K388" i="1"/>
  <c r="L388" i="1"/>
  <c r="M388" i="1"/>
  <c r="N388" i="1" s="1"/>
  <c r="O388" i="1"/>
  <c r="K389" i="1"/>
  <c r="M389" i="1" s="1"/>
  <c r="L389" i="1"/>
  <c r="N389" i="1"/>
  <c r="O389" i="1"/>
  <c r="K390" i="1"/>
  <c r="L390" i="1"/>
  <c r="M390" i="1"/>
  <c r="N390" i="1" s="1"/>
  <c r="O390" i="1"/>
  <c r="K391" i="1"/>
  <c r="L391" i="1"/>
  <c r="M391" i="1"/>
  <c r="N391" i="1"/>
  <c r="O391" i="1"/>
  <c r="K392" i="1"/>
  <c r="M392" i="1" s="1"/>
  <c r="N392" i="1" s="1"/>
  <c r="L392" i="1"/>
  <c r="O392" i="1"/>
  <c r="K393" i="1"/>
  <c r="M393" i="1" s="1"/>
  <c r="N393" i="1" s="1"/>
  <c r="L393" i="1"/>
  <c r="O393" i="1"/>
  <c r="K394" i="1"/>
  <c r="M394" i="1" s="1"/>
  <c r="N394" i="1" s="1"/>
  <c r="L394" i="1"/>
  <c r="O394" i="1"/>
  <c r="K395" i="1"/>
  <c r="L395" i="1"/>
  <c r="M395" i="1"/>
  <c r="N395" i="1" s="1"/>
  <c r="O395" i="1"/>
  <c r="K396" i="1"/>
  <c r="L396" i="1"/>
  <c r="M396" i="1"/>
  <c r="N396" i="1" s="1"/>
  <c r="O396" i="1"/>
  <c r="K397" i="1"/>
  <c r="M397" i="1" s="1"/>
  <c r="L397" i="1"/>
  <c r="N397" i="1"/>
  <c r="O397" i="1"/>
  <c r="K398" i="1"/>
  <c r="L398" i="1"/>
  <c r="M398" i="1"/>
  <c r="N398" i="1" s="1"/>
  <c r="O398" i="1"/>
  <c r="K399" i="1"/>
  <c r="L399" i="1"/>
  <c r="M399" i="1"/>
  <c r="N399" i="1"/>
  <c r="O399" i="1"/>
  <c r="K400" i="1"/>
  <c r="L400" i="1"/>
  <c r="M400" i="1"/>
  <c r="N400" i="1" s="1"/>
  <c r="O400" i="1"/>
  <c r="K401" i="1"/>
  <c r="M401" i="1" s="1"/>
  <c r="L401" i="1"/>
  <c r="N401" i="1"/>
  <c r="O401" i="1"/>
  <c r="K402" i="1"/>
  <c r="L402" i="1"/>
  <c r="M402" i="1"/>
  <c r="N402" i="1" s="1"/>
  <c r="O402" i="1"/>
  <c r="K403" i="1"/>
  <c r="L403" i="1"/>
  <c r="M403" i="1"/>
  <c r="N403" i="1"/>
  <c r="O403" i="1"/>
  <c r="K404" i="1"/>
  <c r="M404" i="1" s="1"/>
  <c r="N404" i="1" s="1"/>
  <c r="L404" i="1"/>
  <c r="O404" i="1"/>
  <c r="K405" i="1"/>
  <c r="M405" i="1" s="1"/>
  <c r="N405" i="1" s="1"/>
  <c r="L405" i="1"/>
  <c r="O405" i="1"/>
  <c r="K406" i="1"/>
  <c r="M406" i="1" s="1"/>
  <c r="N406" i="1" s="1"/>
  <c r="L406" i="1"/>
  <c r="O406" i="1"/>
  <c r="K407" i="1"/>
  <c r="L407" i="1"/>
  <c r="M407" i="1"/>
  <c r="N407" i="1"/>
  <c r="O407" i="1"/>
  <c r="K408" i="1"/>
  <c r="L408" i="1"/>
  <c r="M408" i="1"/>
  <c r="N408" i="1" s="1"/>
  <c r="O408" i="1"/>
  <c r="K409" i="1"/>
  <c r="M409" i="1" s="1"/>
  <c r="L409" i="1"/>
  <c r="N409" i="1"/>
  <c r="O409" i="1"/>
  <c r="K410" i="1"/>
  <c r="L410" i="1"/>
  <c r="M410" i="1"/>
  <c r="N410" i="1"/>
  <c r="O410" i="1"/>
  <c r="K411" i="1"/>
  <c r="L411" i="1"/>
  <c r="M411" i="1"/>
  <c r="N411" i="1" s="1"/>
  <c r="O411" i="1"/>
  <c r="K412" i="1"/>
  <c r="M412" i="1" s="1"/>
  <c r="N412" i="1" s="1"/>
  <c r="L412" i="1"/>
  <c r="O412" i="1"/>
  <c r="K413" i="1"/>
  <c r="M413" i="1" s="1"/>
  <c r="N413" i="1" s="1"/>
  <c r="L413" i="1"/>
  <c r="O413" i="1"/>
  <c r="K414" i="1"/>
  <c r="M414" i="1" s="1"/>
  <c r="N414" i="1" s="1"/>
  <c r="L414" i="1"/>
  <c r="O414" i="1"/>
  <c r="K415" i="1"/>
  <c r="L415" i="1"/>
  <c r="M415" i="1"/>
  <c r="N415" i="1"/>
  <c r="O415" i="1"/>
  <c r="K416" i="1"/>
  <c r="M416" i="1" s="1"/>
  <c r="N416" i="1" s="1"/>
  <c r="L416" i="1"/>
  <c r="O416" i="1"/>
  <c r="K417" i="1"/>
  <c r="M417" i="1" s="1"/>
  <c r="N417" i="1" s="1"/>
  <c r="L417" i="1"/>
  <c r="O417" i="1"/>
  <c r="K418" i="1"/>
  <c r="M418" i="1" s="1"/>
  <c r="N418" i="1" s="1"/>
  <c r="L418" i="1"/>
  <c r="O418" i="1"/>
  <c r="K419" i="1"/>
  <c r="L419" i="1"/>
  <c r="M419" i="1"/>
  <c r="N419" i="1"/>
  <c r="O419" i="1"/>
  <c r="K420" i="1"/>
  <c r="L420" i="1"/>
  <c r="M420" i="1"/>
  <c r="N420" i="1" s="1"/>
  <c r="O420" i="1"/>
  <c r="K421" i="1"/>
  <c r="M421" i="1" s="1"/>
  <c r="L421" i="1"/>
  <c r="N421" i="1"/>
  <c r="O421" i="1"/>
  <c r="K422" i="1"/>
  <c r="L422" i="1"/>
  <c r="M422" i="1"/>
  <c r="N422" i="1" s="1"/>
  <c r="O422" i="1"/>
  <c r="K423" i="1"/>
  <c r="L423" i="1"/>
  <c r="M423" i="1"/>
  <c r="N423" i="1"/>
  <c r="O423" i="1"/>
  <c r="K424" i="1"/>
  <c r="M424" i="1" s="1"/>
  <c r="N424" i="1" s="1"/>
  <c r="L424" i="1"/>
  <c r="O424" i="1"/>
  <c r="K425" i="1"/>
  <c r="M425" i="1" s="1"/>
  <c r="N425" i="1" s="1"/>
  <c r="L425" i="1"/>
  <c r="O425" i="1"/>
  <c r="K426" i="1"/>
  <c r="M426" i="1" s="1"/>
  <c r="N426" i="1" s="1"/>
  <c r="L426" i="1"/>
  <c r="O426" i="1"/>
  <c r="K427" i="1"/>
  <c r="L427" i="1"/>
  <c r="M427" i="1"/>
  <c r="N427" i="1" s="1"/>
  <c r="O427" i="1"/>
  <c r="K428" i="1"/>
  <c r="L428" i="1"/>
  <c r="M428" i="1"/>
  <c r="N428" i="1" s="1"/>
  <c r="O428" i="1"/>
  <c r="K429" i="1"/>
  <c r="M429" i="1" s="1"/>
  <c r="L429" i="1"/>
  <c r="N429" i="1"/>
  <c r="O429" i="1"/>
  <c r="K430" i="1"/>
  <c r="L430" i="1"/>
  <c r="M430" i="1"/>
  <c r="N430" i="1" s="1"/>
  <c r="O430" i="1"/>
  <c r="K431" i="1"/>
  <c r="L431" i="1"/>
  <c r="M431" i="1"/>
  <c r="N431" i="1"/>
  <c r="O431" i="1"/>
  <c r="K432" i="1"/>
  <c r="L432" i="1"/>
  <c r="M432" i="1"/>
  <c r="N432" i="1" s="1"/>
  <c r="O432" i="1"/>
  <c r="K433" i="1"/>
  <c r="M433" i="1" s="1"/>
  <c r="L433" i="1"/>
  <c r="N433" i="1"/>
  <c r="O433" i="1"/>
  <c r="K434" i="1"/>
  <c r="L434" i="1"/>
  <c r="M434" i="1"/>
  <c r="N434" i="1" s="1"/>
  <c r="O434" i="1"/>
  <c r="K435" i="1"/>
  <c r="L435" i="1"/>
  <c r="M435" i="1"/>
  <c r="N435" i="1"/>
  <c r="O435" i="1"/>
  <c r="K436" i="1"/>
  <c r="M436" i="1" s="1"/>
  <c r="N436" i="1" s="1"/>
  <c r="L436" i="1"/>
  <c r="O436" i="1"/>
  <c r="K437" i="1"/>
  <c r="M437" i="1" s="1"/>
  <c r="N437" i="1" s="1"/>
  <c r="L437" i="1"/>
  <c r="O437" i="1"/>
  <c r="K438" i="1"/>
  <c r="M438" i="1" s="1"/>
  <c r="N438" i="1" s="1"/>
  <c r="L438" i="1"/>
  <c r="O438" i="1"/>
  <c r="K439" i="1"/>
  <c r="L439" i="1"/>
  <c r="M439" i="1"/>
  <c r="N439" i="1"/>
  <c r="O439" i="1"/>
  <c r="K440" i="1"/>
  <c r="L440" i="1"/>
  <c r="M440" i="1"/>
  <c r="N440" i="1" s="1"/>
  <c r="O440" i="1"/>
  <c r="K441" i="1"/>
  <c r="M441" i="1" s="1"/>
  <c r="L441" i="1"/>
  <c r="N441" i="1"/>
  <c r="O441" i="1"/>
  <c r="K442" i="1"/>
  <c r="L442" i="1"/>
  <c r="M442" i="1"/>
  <c r="N442" i="1"/>
  <c r="O442" i="1"/>
  <c r="K443" i="1"/>
  <c r="L443" i="1"/>
  <c r="M443" i="1"/>
  <c r="N443" i="1" s="1"/>
  <c r="O443" i="1"/>
  <c r="K444" i="1"/>
  <c r="M444" i="1" s="1"/>
  <c r="N444" i="1" s="1"/>
  <c r="L444" i="1"/>
  <c r="O444" i="1"/>
  <c r="K445" i="1"/>
  <c r="M445" i="1" s="1"/>
  <c r="N445" i="1" s="1"/>
  <c r="L445" i="1"/>
  <c r="O445" i="1"/>
  <c r="K446" i="1"/>
  <c r="M446" i="1" s="1"/>
  <c r="N446" i="1" s="1"/>
  <c r="L446" i="1"/>
  <c r="O446" i="1"/>
  <c r="K447" i="1"/>
  <c r="L447" i="1"/>
  <c r="M447" i="1"/>
  <c r="N447" i="1"/>
  <c r="O447" i="1"/>
  <c r="K448" i="1"/>
  <c r="M448" i="1" s="1"/>
  <c r="N448" i="1" s="1"/>
  <c r="L448" i="1"/>
  <c r="O448" i="1"/>
  <c r="K449" i="1"/>
  <c r="M449" i="1" s="1"/>
  <c r="N449" i="1" s="1"/>
  <c r="L449" i="1"/>
  <c r="O449" i="1"/>
  <c r="K450" i="1"/>
  <c r="M450" i="1" s="1"/>
  <c r="N450" i="1" s="1"/>
  <c r="L450" i="1"/>
  <c r="O450" i="1"/>
  <c r="K451" i="1"/>
  <c r="L451" i="1"/>
  <c r="M451" i="1"/>
  <c r="N451" i="1"/>
  <c r="O451" i="1"/>
  <c r="K452" i="1"/>
  <c r="L452" i="1"/>
  <c r="M452" i="1"/>
  <c r="N452" i="1" s="1"/>
  <c r="O452" i="1"/>
  <c r="K453" i="1"/>
  <c r="M453" i="1" s="1"/>
  <c r="L453" i="1"/>
  <c r="N453" i="1"/>
  <c r="O453" i="1"/>
  <c r="K454" i="1"/>
  <c r="L454" i="1"/>
  <c r="M454" i="1"/>
  <c r="N454" i="1" s="1"/>
  <c r="O454" i="1"/>
  <c r="K455" i="1"/>
  <c r="L455" i="1"/>
  <c r="M455" i="1"/>
  <c r="N455" i="1"/>
  <c r="O455" i="1"/>
  <c r="K456" i="1"/>
  <c r="M456" i="1" s="1"/>
  <c r="N456" i="1" s="1"/>
  <c r="L456" i="1"/>
  <c r="O456" i="1"/>
  <c r="K457" i="1"/>
  <c r="M457" i="1" s="1"/>
  <c r="N457" i="1" s="1"/>
  <c r="L457" i="1"/>
  <c r="O457" i="1"/>
  <c r="K458" i="1"/>
  <c r="M458" i="1" s="1"/>
  <c r="N458" i="1" s="1"/>
  <c r="L458" i="1"/>
  <c r="O458" i="1"/>
  <c r="K459" i="1"/>
  <c r="L459" i="1"/>
  <c r="M459" i="1"/>
  <c r="N459" i="1" s="1"/>
  <c r="O459" i="1"/>
  <c r="K460" i="1"/>
  <c r="L460" i="1"/>
  <c r="M460" i="1"/>
  <c r="N460" i="1" s="1"/>
  <c r="O460" i="1"/>
  <c r="K461" i="1"/>
  <c r="M461" i="1" s="1"/>
  <c r="L461" i="1"/>
  <c r="N461" i="1"/>
  <c r="O461" i="1"/>
  <c r="K462" i="1"/>
  <c r="L462" i="1"/>
  <c r="M462" i="1"/>
  <c r="N462" i="1" s="1"/>
  <c r="O462" i="1"/>
  <c r="K463" i="1"/>
  <c r="L463" i="1"/>
  <c r="M463" i="1"/>
  <c r="N463" i="1"/>
  <c r="O463" i="1"/>
  <c r="K464" i="1"/>
  <c r="L464" i="1"/>
  <c r="M464" i="1"/>
  <c r="N464" i="1" s="1"/>
  <c r="O464" i="1"/>
  <c r="K465" i="1"/>
  <c r="M465" i="1" s="1"/>
  <c r="L465" i="1"/>
  <c r="N465" i="1"/>
  <c r="O465" i="1"/>
  <c r="K466" i="1"/>
  <c r="L466" i="1"/>
  <c r="M466" i="1"/>
  <c r="N466" i="1" s="1"/>
  <c r="O466" i="1"/>
  <c r="K467" i="1"/>
  <c r="L467" i="1"/>
  <c r="M467" i="1"/>
  <c r="N467" i="1"/>
  <c r="O467" i="1"/>
  <c r="K468" i="1"/>
  <c r="M468" i="1" s="1"/>
  <c r="N468" i="1" s="1"/>
  <c r="L468" i="1"/>
  <c r="O468" i="1"/>
  <c r="K469" i="1"/>
  <c r="M469" i="1" s="1"/>
  <c r="N469" i="1" s="1"/>
  <c r="L469" i="1"/>
  <c r="O469" i="1"/>
  <c r="K470" i="1"/>
  <c r="M470" i="1" s="1"/>
  <c r="N470" i="1" s="1"/>
  <c r="L470" i="1"/>
  <c r="O470" i="1"/>
  <c r="K471" i="1"/>
  <c r="L471" i="1"/>
  <c r="M471" i="1"/>
  <c r="N471" i="1"/>
  <c r="O471" i="1"/>
  <c r="K472" i="1"/>
  <c r="L472" i="1"/>
  <c r="M472" i="1"/>
  <c r="N472" i="1" s="1"/>
  <c r="O472" i="1"/>
  <c r="K473" i="1"/>
  <c r="M473" i="1" s="1"/>
  <c r="L473" i="1"/>
  <c r="N473" i="1"/>
  <c r="O473" i="1"/>
  <c r="K474" i="1"/>
  <c r="L474" i="1"/>
  <c r="M474" i="1"/>
  <c r="N474" i="1"/>
  <c r="O474" i="1"/>
  <c r="K475" i="1"/>
  <c r="L475" i="1"/>
  <c r="M475" i="1"/>
  <c r="N475" i="1" s="1"/>
  <c r="O475" i="1"/>
  <c r="K476" i="1"/>
  <c r="M476" i="1" s="1"/>
  <c r="N476" i="1" s="1"/>
  <c r="L476" i="1"/>
  <c r="O476" i="1"/>
  <c r="K477" i="1"/>
  <c r="M477" i="1" s="1"/>
  <c r="N477" i="1" s="1"/>
  <c r="L477" i="1"/>
  <c r="O477" i="1"/>
  <c r="K478" i="1"/>
  <c r="M478" i="1" s="1"/>
  <c r="N478" i="1" s="1"/>
  <c r="L478" i="1"/>
  <c r="O478" i="1"/>
  <c r="K479" i="1"/>
  <c r="L479" i="1"/>
  <c r="M479" i="1"/>
  <c r="N479" i="1"/>
  <c r="O479" i="1"/>
  <c r="K480" i="1"/>
  <c r="M480" i="1" s="1"/>
  <c r="N480" i="1" s="1"/>
  <c r="L480" i="1"/>
  <c r="O480" i="1"/>
  <c r="K481" i="1"/>
  <c r="M481" i="1" s="1"/>
  <c r="N481" i="1" s="1"/>
  <c r="L481" i="1"/>
  <c r="O481" i="1"/>
  <c r="K482" i="1"/>
  <c r="M482" i="1" s="1"/>
  <c r="N482" i="1" s="1"/>
  <c r="L482" i="1"/>
  <c r="O482" i="1"/>
  <c r="K483" i="1"/>
  <c r="L483" i="1"/>
  <c r="M483" i="1"/>
  <c r="N483" i="1"/>
  <c r="O483" i="1"/>
  <c r="K484" i="1"/>
  <c r="L484" i="1"/>
  <c r="M484" i="1"/>
  <c r="N484" i="1" s="1"/>
  <c r="O484" i="1"/>
  <c r="K485" i="1"/>
  <c r="M485" i="1" s="1"/>
  <c r="L485" i="1"/>
  <c r="N485" i="1"/>
  <c r="O485" i="1"/>
  <c r="K486" i="1"/>
  <c r="L486" i="1"/>
  <c r="M486" i="1"/>
  <c r="N486" i="1" s="1"/>
  <c r="O486" i="1"/>
  <c r="K487" i="1"/>
  <c r="L487" i="1"/>
  <c r="M487" i="1"/>
  <c r="N487" i="1"/>
  <c r="O487" i="1"/>
  <c r="K488" i="1"/>
  <c r="M488" i="1" s="1"/>
  <c r="N488" i="1" s="1"/>
  <c r="L488" i="1"/>
  <c r="O488" i="1"/>
  <c r="K489" i="1"/>
  <c r="M489" i="1" s="1"/>
  <c r="N489" i="1" s="1"/>
  <c r="L489" i="1"/>
  <c r="O489" i="1"/>
  <c r="K490" i="1"/>
  <c r="M490" i="1" s="1"/>
  <c r="N490" i="1" s="1"/>
  <c r="L490" i="1"/>
  <c r="O490" i="1"/>
  <c r="K491" i="1"/>
  <c r="L491" i="1"/>
  <c r="M491" i="1"/>
  <c r="N491" i="1" s="1"/>
  <c r="O491" i="1"/>
  <c r="K492" i="1"/>
  <c r="L492" i="1"/>
  <c r="M492" i="1"/>
  <c r="N492" i="1" s="1"/>
  <c r="O492" i="1"/>
  <c r="K493" i="1"/>
  <c r="M493" i="1" s="1"/>
  <c r="L493" i="1"/>
  <c r="N493" i="1"/>
  <c r="O493" i="1"/>
  <c r="K494" i="1"/>
  <c r="L494" i="1"/>
  <c r="M494" i="1"/>
  <c r="N494" i="1" s="1"/>
  <c r="O494" i="1"/>
  <c r="K495" i="1"/>
  <c r="L495" i="1"/>
  <c r="M495" i="1"/>
  <c r="N495" i="1"/>
  <c r="O495" i="1"/>
  <c r="K496" i="1"/>
  <c r="L496" i="1"/>
  <c r="M496" i="1"/>
  <c r="N496" i="1" s="1"/>
  <c r="O496" i="1"/>
  <c r="K497" i="1"/>
  <c r="M497" i="1" s="1"/>
  <c r="L497" i="1"/>
  <c r="N497" i="1"/>
  <c r="O497" i="1"/>
  <c r="K498" i="1"/>
  <c r="L498" i="1"/>
  <c r="M498" i="1"/>
  <c r="N498" i="1" s="1"/>
  <c r="O498" i="1"/>
  <c r="K499" i="1"/>
  <c r="L499" i="1"/>
  <c r="M499" i="1"/>
  <c r="N499" i="1"/>
  <c r="O499" i="1"/>
  <c r="K500" i="1"/>
  <c r="M500" i="1" s="1"/>
  <c r="N500" i="1" s="1"/>
  <c r="L500" i="1"/>
  <c r="O500" i="1"/>
  <c r="K501" i="1"/>
  <c r="M501" i="1" s="1"/>
  <c r="N501" i="1" s="1"/>
  <c r="L501" i="1"/>
  <c r="O501" i="1"/>
  <c r="K502" i="1"/>
  <c r="M502" i="1" s="1"/>
  <c r="N502" i="1" s="1"/>
  <c r="L502" i="1"/>
  <c r="O502" i="1"/>
  <c r="K503" i="1"/>
  <c r="L503" i="1"/>
  <c r="M503" i="1"/>
  <c r="N503" i="1"/>
  <c r="O503" i="1"/>
  <c r="K504" i="1"/>
  <c r="L504" i="1"/>
  <c r="M504" i="1"/>
  <c r="N504" i="1" s="1"/>
  <c r="O504" i="1"/>
  <c r="K505" i="1"/>
  <c r="M505" i="1" s="1"/>
  <c r="L505" i="1"/>
  <c r="N505" i="1"/>
  <c r="O505" i="1"/>
  <c r="K506" i="1"/>
  <c r="L506" i="1"/>
  <c r="M506" i="1"/>
  <c r="N506" i="1"/>
  <c r="O506" i="1"/>
  <c r="K507" i="1"/>
  <c r="L507" i="1"/>
  <c r="M507" i="1"/>
  <c r="N507" i="1" s="1"/>
  <c r="O507" i="1"/>
  <c r="K508" i="1"/>
  <c r="M508" i="1" s="1"/>
  <c r="N508" i="1" s="1"/>
  <c r="L508" i="1"/>
  <c r="O508" i="1"/>
  <c r="K509" i="1"/>
  <c r="M509" i="1" s="1"/>
  <c r="N509" i="1" s="1"/>
  <c r="L509" i="1"/>
  <c r="O509" i="1"/>
  <c r="K510" i="1"/>
  <c r="M510" i="1" s="1"/>
  <c r="N510" i="1" s="1"/>
  <c r="L510" i="1"/>
  <c r="O510" i="1"/>
  <c r="K511" i="1"/>
  <c r="L511" i="1"/>
  <c r="M511" i="1"/>
  <c r="N511" i="1"/>
  <c r="O511" i="1"/>
  <c r="K512" i="1"/>
  <c r="M512" i="1" s="1"/>
  <c r="N512" i="1" s="1"/>
  <c r="L512" i="1"/>
  <c r="O512" i="1"/>
  <c r="K513" i="1"/>
  <c r="M513" i="1" s="1"/>
  <c r="N513" i="1" s="1"/>
  <c r="L513" i="1"/>
  <c r="O513" i="1"/>
  <c r="K514" i="1"/>
  <c r="M514" i="1" s="1"/>
  <c r="N514" i="1" s="1"/>
  <c r="L514" i="1"/>
  <c r="O514" i="1"/>
  <c r="K515" i="1"/>
  <c r="L515" i="1"/>
  <c r="M515" i="1"/>
  <c r="N515" i="1"/>
  <c r="O515" i="1"/>
  <c r="K516" i="1"/>
  <c r="L516" i="1"/>
  <c r="M516" i="1"/>
  <c r="N516" i="1" s="1"/>
  <c r="O516" i="1"/>
  <c r="K517" i="1"/>
  <c r="M517" i="1" s="1"/>
  <c r="L517" i="1"/>
  <c r="N517" i="1"/>
  <c r="O517" i="1"/>
  <c r="K518" i="1"/>
  <c r="L518" i="1"/>
  <c r="M518" i="1"/>
  <c r="N518" i="1" s="1"/>
  <c r="O518" i="1"/>
  <c r="K519" i="1"/>
  <c r="L519" i="1"/>
  <c r="M519" i="1"/>
  <c r="N519" i="1"/>
  <c r="O519" i="1"/>
  <c r="K520" i="1"/>
  <c r="M520" i="1" s="1"/>
  <c r="N520" i="1" s="1"/>
  <c r="L520" i="1"/>
  <c r="O520" i="1"/>
  <c r="K521" i="1"/>
  <c r="M521" i="1" s="1"/>
  <c r="N521" i="1" s="1"/>
  <c r="L521" i="1"/>
  <c r="O521" i="1"/>
  <c r="K522" i="1"/>
  <c r="M522" i="1" s="1"/>
  <c r="N522" i="1" s="1"/>
  <c r="L522" i="1"/>
  <c r="O522" i="1"/>
  <c r="K523" i="1"/>
  <c r="L523" i="1"/>
  <c r="M523" i="1"/>
  <c r="N523" i="1" s="1"/>
  <c r="O523" i="1"/>
  <c r="K524" i="1"/>
  <c r="L524" i="1"/>
  <c r="M524" i="1"/>
  <c r="N524" i="1" s="1"/>
  <c r="O524" i="1"/>
  <c r="K525" i="1"/>
  <c r="M525" i="1" s="1"/>
  <c r="L525" i="1"/>
  <c r="N525" i="1"/>
  <c r="O525" i="1"/>
  <c r="K526" i="1"/>
  <c r="L526" i="1"/>
  <c r="M526" i="1"/>
  <c r="N526" i="1" s="1"/>
  <c r="O526" i="1"/>
  <c r="K527" i="1"/>
  <c r="L527" i="1"/>
  <c r="M527" i="1"/>
  <c r="N527" i="1"/>
  <c r="O527" i="1"/>
  <c r="K528" i="1"/>
  <c r="L528" i="1"/>
  <c r="M528" i="1"/>
  <c r="N528" i="1" s="1"/>
  <c r="O528" i="1"/>
  <c r="K529" i="1"/>
  <c r="M529" i="1" s="1"/>
  <c r="L529" i="1"/>
  <c r="N529" i="1"/>
  <c r="O529" i="1"/>
  <c r="K530" i="1"/>
  <c r="L530" i="1"/>
  <c r="M530" i="1"/>
  <c r="N530" i="1" s="1"/>
  <c r="O530" i="1"/>
  <c r="K531" i="1"/>
  <c r="L531" i="1"/>
  <c r="M531" i="1"/>
  <c r="N531" i="1"/>
  <c r="O531" i="1"/>
  <c r="K532" i="1"/>
  <c r="M532" i="1" s="1"/>
  <c r="N532" i="1" s="1"/>
  <c r="L532" i="1"/>
  <c r="O532" i="1"/>
  <c r="K533" i="1"/>
  <c r="M533" i="1" s="1"/>
  <c r="N533" i="1" s="1"/>
  <c r="L533" i="1"/>
  <c r="O533" i="1"/>
  <c r="K534" i="1"/>
  <c r="M534" i="1" s="1"/>
  <c r="N534" i="1" s="1"/>
  <c r="L534" i="1"/>
  <c r="O534" i="1"/>
  <c r="K535" i="1"/>
  <c r="L535" i="1"/>
  <c r="M535" i="1"/>
  <c r="N535" i="1"/>
  <c r="O535" i="1"/>
  <c r="K536" i="1"/>
  <c r="L536" i="1"/>
  <c r="M536" i="1"/>
  <c r="N536" i="1" s="1"/>
  <c r="O536" i="1"/>
  <c r="K537" i="1"/>
  <c r="M537" i="1" s="1"/>
  <c r="L537" i="1"/>
  <c r="N537" i="1"/>
  <c r="O537" i="1"/>
  <c r="K538" i="1"/>
  <c r="L538" i="1"/>
  <c r="M538" i="1"/>
  <c r="N538" i="1"/>
  <c r="O538" i="1"/>
  <c r="K539" i="1"/>
  <c r="L539" i="1"/>
  <c r="M539" i="1"/>
  <c r="N539" i="1" s="1"/>
  <c r="O539" i="1"/>
  <c r="K540" i="1"/>
  <c r="M540" i="1" s="1"/>
  <c r="N540" i="1" s="1"/>
  <c r="L540" i="1"/>
  <c r="O540" i="1"/>
  <c r="K541" i="1"/>
  <c r="M541" i="1" s="1"/>
  <c r="N541" i="1" s="1"/>
  <c r="L541" i="1"/>
  <c r="O541" i="1"/>
  <c r="K542" i="1"/>
  <c r="M542" i="1" s="1"/>
  <c r="N542" i="1" s="1"/>
  <c r="L542" i="1"/>
  <c r="O542" i="1"/>
  <c r="K543" i="1"/>
  <c r="L543" i="1"/>
  <c r="M543" i="1"/>
  <c r="N543" i="1"/>
  <c r="O543" i="1"/>
  <c r="K544" i="1"/>
  <c r="M544" i="1" s="1"/>
  <c r="N544" i="1" s="1"/>
  <c r="L544" i="1"/>
  <c r="O544" i="1"/>
  <c r="K545" i="1"/>
  <c r="M545" i="1" s="1"/>
  <c r="N545" i="1" s="1"/>
  <c r="L545" i="1"/>
  <c r="O545" i="1"/>
  <c r="K546" i="1"/>
  <c r="M546" i="1" s="1"/>
  <c r="N546" i="1" s="1"/>
  <c r="L546" i="1"/>
  <c r="O546" i="1"/>
  <c r="K547" i="1"/>
  <c r="L547" i="1"/>
  <c r="M547" i="1"/>
  <c r="N547" i="1"/>
  <c r="O547" i="1"/>
  <c r="K548" i="1"/>
  <c r="L548" i="1"/>
  <c r="M548" i="1"/>
  <c r="N548" i="1" s="1"/>
  <c r="O548" i="1"/>
  <c r="K549" i="1"/>
  <c r="M549" i="1" s="1"/>
  <c r="L549" i="1"/>
  <c r="N549" i="1"/>
  <c r="O549" i="1"/>
  <c r="K550" i="1"/>
  <c r="L550" i="1"/>
  <c r="M550" i="1"/>
  <c r="N550" i="1" s="1"/>
  <c r="O550" i="1"/>
  <c r="K551" i="1"/>
  <c r="L551" i="1"/>
  <c r="M551" i="1"/>
  <c r="N551" i="1"/>
  <c r="O551" i="1"/>
  <c r="K552" i="1"/>
  <c r="M552" i="1" s="1"/>
  <c r="N552" i="1" s="1"/>
  <c r="L552" i="1"/>
  <c r="O552" i="1"/>
  <c r="K553" i="1"/>
  <c r="M553" i="1" s="1"/>
  <c r="N553" i="1" s="1"/>
  <c r="L553" i="1"/>
  <c r="O553" i="1"/>
  <c r="K554" i="1"/>
  <c r="M554" i="1" s="1"/>
  <c r="N554" i="1" s="1"/>
  <c r="L554" i="1"/>
  <c r="O554" i="1"/>
  <c r="K555" i="1"/>
  <c r="L555" i="1"/>
  <c r="M555" i="1"/>
  <c r="N555" i="1" s="1"/>
  <c r="O555" i="1"/>
  <c r="K556" i="1"/>
  <c r="L556" i="1"/>
  <c r="M556" i="1"/>
  <c r="N556" i="1" s="1"/>
  <c r="O556" i="1"/>
  <c r="K557" i="1"/>
  <c r="M557" i="1" s="1"/>
  <c r="L557" i="1"/>
  <c r="N557" i="1"/>
  <c r="O557" i="1"/>
  <c r="K558" i="1"/>
  <c r="L558" i="1"/>
  <c r="M558" i="1"/>
  <c r="N558" i="1" s="1"/>
  <c r="O558" i="1"/>
  <c r="K559" i="1"/>
  <c r="L559" i="1"/>
  <c r="M559" i="1"/>
  <c r="N559" i="1"/>
  <c r="O559" i="1"/>
  <c r="K560" i="1"/>
  <c r="L560" i="1"/>
  <c r="M560" i="1"/>
  <c r="N560" i="1" s="1"/>
  <c r="O560" i="1"/>
  <c r="K561" i="1"/>
  <c r="M561" i="1" s="1"/>
  <c r="L561" i="1"/>
  <c r="N561" i="1"/>
  <c r="O561" i="1"/>
  <c r="K562" i="1"/>
  <c r="L562" i="1"/>
  <c r="M562" i="1"/>
  <c r="N562" i="1" s="1"/>
  <c r="O562" i="1"/>
  <c r="K563" i="1"/>
  <c r="L563" i="1"/>
  <c r="M563" i="1"/>
  <c r="N563" i="1"/>
  <c r="O563" i="1"/>
  <c r="K564" i="1"/>
  <c r="M564" i="1" s="1"/>
  <c r="N564" i="1" s="1"/>
  <c r="L564" i="1"/>
  <c r="O564" i="1"/>
  <c r="K565" i="1"/>
  <c r="M565" i="1" s="1"/>
  <c r="N565" i="1" s="1"/>
  <c r="L565" i="1"/>
  <c r="O565" i="1"/>
  <c r="K566" i="1"/>
  <c r="M566" i="1" s="1"/>
  <c r="N566" i="1" s="1"/>
  <c r="L566" i="1"/>
  <c r="O566" i="1"/>
  <c r="K567" i="1"/>
  <c r="L567" i="1"/>
  <c r="M567" i="1"/>
  <c r="N567" i="1"/>
  <c r="O567" i="1"/>
  <c r="K568" i="1"/>
  <c r="L568" i="1"/>
  <c r="M568" i="1"/>
  <c r="N568" i="1" s="1"/>
  <c r="O568" i="1"/>
  <c r="K569" i="1"/>
  <c r="M569" i="1" s="1"/>
  <c r="L569" i="1"/>
  <c r="N569" i="1"/>
  <c r="O569" i="1"/>
  <c r="K570" i="1"/>
  <c r="L570" i="1"/>
  <c r="M570" i="1"/>
  <c r="N570" i="1"/>
  <c r="O570" i="1"/>
  <c r="K571" i="1"/>
  <c r="L571" i="1"/>
  <c r="M571" i="1"/>
  <c r="N571" i="1" s="1"/>
  <c r="O571" i="1"/>
  <c r="K572" i="1"/>
  <c r="M572" i="1" s="1"/>
  <c r="N572" i="1" s="1"/>
  <c r="L572" i="1"/>
  <c r="O572" i="1"/>
  <c r="K573" i="1"/>
  <c r="M573" i="1" s="1"/>
  <c r="N573" i="1" s="1"/>
  <c r="L573" i="1"/>
  <c r="O573" i="1"/>
  <c r="K574" i="1"/>
  <c r="M574" i="1" s="1"/>
  <c r="N574" i="1" s="1"/>
  <c r="L574" i="1"/>
  <c r="O574" i="1"/>
  <c r="K575" i="1"/>
  <c r="L575" i="1"/>
  <c r="M575" i="1"/>
  <c r="N575" i="1"/>
  <c r="O575" i="1"/>
  <c r="K576" i="1"/>
  <c r="M576" i="1" s="1"/>
  <c r="N576" i="1" s="1"/>
  <c r="L576" i="1"/>
  <c r="O576" i="1"/>
  <c r="K577" i="1"/>
  <c r="M577" i="1" s="1"/>
  <c r="N577" i="1" s="1"/>
  <c r="L577" i="1"/>
  <c r="O577" i="1"/>
  <c r="K578" i="1"/>
  <c r="L578" i="1"/>
  <c r="M578" i="1"/>
  <c r="N578" i="1" s="1"/>
  <c r="O578" i="1"/>
  <c r="K579" i="1"/>
  <c r="L579" i="1"/>
  <c r="M579" i="1"/>
  <c r="N579" i="1"/>
  <c r="O579" i="1"/>
  <c r="K580" i="1"/>
  <c r="L580" i="1"/>
  <c r="M580" i="1"/>
  <c r="N580" i="1" s="1"/>
  <c r="O580" i="1"/>
  <c r="K581" i="1"/>
  <c r="M581" i="1" s="1"/>
  <c r="L581" i="1"/>
  <c r="N581" i="1"/>
  <c r="O581" i="1"/>
  <c r="K582" i="1"/>
  <c r="L582" i="1"/>
  <c r="M582" i="1"/>
  <c r="N582" i="1" s="1"/>
  <c r="O582" i="1"/>
  <c r="K583" i="1"/>
  <c r="L583" i="1"/>
  <c r="M583" i="1"/>
  <c r="N583" i="1"/>
  <c r="O583" i="1"/>
  <c r="K584" i="1"/>
  <c r="M584" i="1" s="1"/>
  <c r="N584" i="1" s="1"/>
  <c r="L584" i="1"/>
  <c r="O584" i="1"/>
  <c r="K585" i="1"/>
  <c r="M585" i="1" s="1"/>
  <c r="N585" i="1" s="1"/>
  <c r="L585" i="1"/>
  <c r="O585" i="1"/>
  <c r="K586" i="1"/>
  <c r="M586" i="1" s="1"/>
  <c r="L586" i="1"/>
  <c r="N586" i="1"/>
  <c r="O586" i="1"/>
  <c r="K587" i="1"/>
  <c r="L587" i="1"/>
  <c r="M587" i="1"/>
  <c r="N587" i="1" s="1"/>
  <c r="O587" i="1"/>
  <c r="K588" i="1"/>
  <c r="L588" i="1"/>
  <c r="M588" i="1"/>
  <c r="N588" i="1" s="1"/>
  <c r="O588" i="1"/>
  <c r="K589" i="1"/>
  <c r="M589" i="1" s="1"/>
  <c r="L589" i="1"/>
  <c r="N589" i="1"/>
  <c r="O589" i="1"/>
  <c r="K590" i="1"/>
  <c r="L590" i="1"/>
  <c r="M590" i="1"/>
  <c r="N590" i="1" s="1"/>
  <c r="O590" i="1"/>
  <c r="K591" i="1"/>
  <c r="L591" i="1"/>
  <c r="M591" i="1"/>
  <c r="N591" i="1"/>
  <c r="O591" i="1"/>
  <c r="K592" i="1"/>
  <c r="L592" i="1"/>
  <c r="M592" i="1"/>
  <c r="N592" i="1" s="1"/>
  <c r="O592" i="1"/>
  <c r="K593" i="1"/>
  <c r="M593" i="1" s="1"/>
  <c r="L593" i="1"/>
  <c r="N593" i="1"/>
  <c r="O593" i="1"/>
  <c r="K594" i="1"/>
  <c r="L594" i="1"/>
  <c r="M594" i="1"/>
  <c r="N594" i="1" s="1"/>
  <c r="O594" i="1"/>
  <c r="K595" i="1"/>
  <c r="L595" i="1"/>
  <c r="M595" i="1"/>
  <c r="N595" i="1"/>
  <c r="O595" i="1"/>
  <c r="K596" i="1"/>
  <c r="M596" i="1" s="1"/>
  <c r="N596" i="1" s="1"/>
  <c r="L596" i="1"/>
  <c r="O596" i="1"/>
  <c r="K597" i="1"/>
  <c r="M597" i="1" s="1"/>
  <c r="N597" i="1" s="1"/>
  <c r="L597" i="1"/>
  <c r="O597" i="1"/>
  <c r="K598" i="1"/>
  <c r="M598" i="1" s="1"/>
  <c r="N598" i="1" s="1"/>
  <c r="L598" i="1"/>
  <c r="O598" i="1"/>
  <c r="K599" i="1"/>
  <c r="L599" i="1"/>
  <c r="M599" i="1"/>
  <c r="N599" i="1"/>
  <c r="O599" i="1"/>
  <c r="K600" i="1"/>
  <c r="L600" i="1"/>
  <c r="M600" i="1"/>
  <c r="N600" i="1" s="1"/>
  <c r="O600" i="1"/>
  <c r="K601" i="1"/>
  <c r="M601" i="1" s="1"/>
  <c r="L601" i="1"/>
  <c r="N601" i="1"/>
  <c r="O601" i="1"/>
  <c r="K602" i="1"/>
  <c r="L602" i="1"/>
  <c r="M602" i="1"/>
  <c r="N602" i="1"/>
  <c r="O602" i="1"/>
  <c r="K603" i="1"/>
  <c r="L603" i="1"/>
  <c r="M603" i="1"/>
  <c r="N603" i="1" s="1"/>
  <c r="O603" i="1"/>
  <c r="K604" i="1"/>
  <c r="M604" i="1" s="1"/>
  <c r="N604" i="1" s="1"/>
  <c r="L604" i="1"/>
  <c r="O604" i="1"/>
  <c r="K605" i="1"/>
  <c r="M605" i="1" s="1"/>
  <c r="N605" i="1" s="1"/>
  <c r="L605" i="1"/>
  <c r="O605" i="1"/>
  <c r="K606" i="1"/>
  <c r="M606" i="1" s="1"/>
  <c r="N606" i="1" s="1"/>
  <c r="L606" i="1"/>
  <c r="O606" i="1"/>
  <c r="K607" i="1"/>
  <c r="L607" i="1"/>
  <c r="M607" i="1"/>
  <c r="N607" i="1"/>
  <c r="O607" i="1"/>
  <c r="K608" i="1"/>
  <c r="M608" i="1" s="1"/>
  <c r="N608" i="1" s="1"/>
  <c r="L608" i="1"/>
  <c r="O608" i="1"/>
  <c r="K609" i="1"/>
  <c r="M609" i="1" s="1"/>
  <c r="N609" i="1" s="1"/>
  <c r="L609" i="1"/>
  <c r="O609" i="1"/>
  <c r="K610" i="1"/>
  <c r="M610" i="1" s="1"/>
  <c r="N610" i="1" s="1"/>
  <c r="L610" i="1"/>
  <c r="O610" i="1"/>
  <c r="K611" i="1"/>
  <c r="L611" i="1"/>
  <c r="M611" i="1"/>
  <c r="N611" i="1"/>
  <c r="O611" i="1"/>
  <c r="K612" i="1"/>
  <c r="M612" i="1" s="1"/>
  <c r="N612" i="1" s="1"/>
  <c r="L612" i="1"/>
  <c r="O612" i="1"/>
  <c r="K613" i="1"/>
  <c r="M613" i="1" s="1"/>
  <c r="N613" i="1" s="1"/>
  <c r="L613" i="1"/>
  <c r="O613" i="1"/>
  <c r="K614" i="1"/>
  <c r="M614" i="1" s="1"/>
  <c r="N614" i="1" s="1"/>
  <c r="L614" i="1"/>
  <c r="O614" i="1"/>
  <c r="K615" i="1"/>
  <c r="L615" i="1"/>
  <c r="M615" i="1"/>
  <c r="N615" i="1"/>
  <c r="O615" i="1"/>
  <c r="K616" i="1"/>
  <c r="M616" i="1" s="1"/>
  <c r="N616" i="1" s="1"/>
  <c r="L616" i="1"/>
  <c r="O616" i="1"/>
  <c r="K617" i="1"/>
  <c r="M617" i="1" s="1"/>
  <c r="N617" i="1" s="1"/>
  <c r="L617" i="1"/>
  <c r="O617" i="1"/>
  <c r="K618" i="1"/>
  <c r="M618" i="1" s="1"/>
  <c r="N618" i="1" s="1"/>
  <c r="L618" i="1"/>
  <c r="O618" i="1"/>
  <c r="K619" i="1"/>
  <c r="L619" i="1"/>
  <c r="M619" i="1"/>
  <c r="N619" i="1" s="1"/>
  <c r="O619" i="1"/>
  <c r="K620" i="1"/>
  <c r="L620" i="1"/>
  <c r="M620" i="1"/>
  <c r="N620" i="1" s="1"/>
  <c r="O620" i="1"/>
  <c r="K621" i="1"/>
  <c r="M621" i="1" s="1"/>
  <c r="L621" i="1"/>
  <c r="N621" i="1"/>
  <c r="O621" i="1"/>
  <c r="K622" i="1"/>
  <c r="L622" i="1"/>
  <c r="M622" i="1"/>
  <c r="N622" i="1" s="1"/>
  <c r="O622" i="1"/>
  <c r="K623" i="1"/>
  <c r="L623" i="1"/>
  <c r="M623" i="1"/>
  <c r="N623" i="1"/>
  <c r="O623" i="1"/>
  <c r="K624" i="1"/>
  <c r="M624" i="1" s="1"/>
  <c r="N624" i="1" s="1"/>
  <c r="L624" i="1"/>
  <c r="O624" i="1"/>
  <c r="K625" i="1"/>
  <c r="M625" i="1" s="1"/>
  <c r="N625" i="1" s="1"/>
  <c r="L625" i="1"/>
  <c r="O625" i="1"/>
  <c r="K626" i="1"/>
  <c r="M626" i="1" s="1"/>
  <c r="N626" i="1" s="1"/>
  <c r="L626" i="1"/>
  <c r="O626" i="1"/>
  <c r="K627" i="1"/>
  <c r="L627" i="1"/>
  <c r="M627" i="1"/>
  <c r="N627" i="1"/>
  <c r="O627" i="1"/>
  <c r="K628" i="1"/>
  <c r="L628" i="1"/>
  <c r="M628" i="1"/>
  <c r="N628" i="1" s="1"/>
  <c r="O628" i="1"/>
  <c r="K629" i="1"/>
  <c r="M629" i="1" s="1"/>
  <c r="L629" i="1"/>
  <c r="N629" i="1"/>
  <c r="O629" i="1"/>
  <c r="K630" i="1"/>
  <c r="L630" i="1"/>
  <c r="M630" i="1"/>
  <c r="N630" i="1" s="1"/>
  <c r="O630" i="1"/>
  <c r="K631" i="1"/>
  <c r="L631" i="1"/>
  <c r="M631" i="1"/>
  <c r="N631" i="1"/>
  <c r="O631" i="1"/>
  <c r="K632" i="1"/>
  <c r="L632" i="1"/>
  <c r="M632" i="1"/>
  <c r="N632" i="1" s="1"/>
  <c r="O632" i="1"/>
  <c r="K633" i="1"/>
  <c r="M633" i="1" s="1"/>
  <c r="L633" i="1"/>
  <c r="N633" i="1"/>
  <c r="O633" i="1"/>
  <c r="K634" i="1"/>
  <c r="L634" i="1"/>
  <c r="M634" i="1"/>
  <c r="N634" i="1"/>
  <c r="O634" i="1"/>
  <c r="K635" i="1"/>
  <c r="L635" i="1"/>
  <c r="M635" i="1"/>
  <c r="N635" i="1" s="1"/>
  <c r="O635" i="1"/>
  <c r="K636" i="1"/>
  <c r="M636" i="1" s="1"/>
  <c r="N636" i="1" s="1"/>
  <c r="L636" i="1"/>
  <c r="O636" i="1"/>
  <c r="K637" i="1"/>
  <c r="M637" i="1" s="1"/>
  <c r="N637" i="1" s="1"/>
  <c r="L637" i="1"/>
  <c r="O637" i="1"/>
  <c r="K638" i="1"/>
  <c r="M638" i="1" s="1"/>
  <c r="N638" i="1" s="1"/>
  <c r="L638" i="1"/>
  <c r="O638" i="1"/>
  <c r="K639" i="1"/>
  <c r="L639" i="1"/>
  <c r="M639" i="1"/>
  <c r="N639" i="1"/>
  <c r="O639" i="1"/>
  <c r="K640" i="1"/>
  <c r="L640" i="1"/>
  <c r="M640" i="1"/>
  <c r="N640" i="1" s="1"/>
  <c r="O640" i="1"/>
  <c r="K641" i="1"/>
  <c r="M641" i="1" s="1"/>
  <c r="L641" i="1"/>
  <c r="N641" i="1"/>
  <c r="O641" i="1"/>
  <c r="K642" i="1"/>
  <c r="L642" i="1"/>
  <c r="M642" i="1"/>
  <c r="N642" i="1" s="1"/>
  <c r="O642" i="1"/>
  <c r="K643" i="1"/>
  <c r="L643" i="1"/>
  <c r="M643" i="1"/>
  <c r="N643" i="1"/>
  <c r="O643" i="1"/>
  <c r="K644" i="1"/>
  <c r="L644" i="1"/>
  <c r="M644" i="1"/>
  <c r="N644" i="1" s="1"/>
  <c r="O644" i="1"/>
  <c r="K645" i="1"/>
  <c r="M645" i="1" s="1"/>
  <c r="L645" i="1"/>
  <c r="N645" i="1"/>
  <c r="O645" i="1"/>
  <c r="K646" i="1"/>
  <c r="L646" i="1"/>
  <c r="M646" i="1"/>
  <c r="N646" i="1" s="1"/>
  <c r="O646" i="1"/>
  <c r="K647" i="1"/>
  <c r="L647" i="1"/>
  <c r="M647" i="1"/>
  <c r="N647" i="1"/>
  <c r="O647" i="1"/>
  <c r="K648" i="1"/>
  <c r="M648" i="1" s="1"/>
  <c r="N648" i="1" s="1"/>
  <c r="L648" i="1"/>
  <c r="O648" i="1"/>
  <c r="K649" i="1"/>
  <c r="M649" i="1" s="1"/>
  <c r="N649" i="1" s="1"/>
  <c r="L649" i="1"/>
  <c r="O649" i="1"/>
  <c r="K650" i="1"/>
  <c r="M650" i="1" s="1"/>
  <c r="L650" i="1"/>
  <c r="N650" i="1"/>
  <c r="O650" i="1"/>
  <c r="K651" i="1"/>
  <c r="L651" i="1"/>
  <c r="M651" i="1"/>
  <c r="N651" i="1" s="1"/>
  <c r="O651" i="1"/>
  <c r="K652" i="1"/>
  <c r="L652" i="1"/>
  <c r="M652" i="1"/>
  <c r="N652" i="1" s="1"/>
  <c r="O652" i="1"/>
  <c r="K653" i="1"/>
  <c r="M653" i="1" s="1"/>
  <c r="L653" i="1"/>
  <c r="N653" i="1"/>
  <c r="O653" i="1"/>
  <c r="K654" i="1"/>
  <c r="L654" i="1"/>
  <c r="M654" i="1"/>
  <c r="N654" i="1" s="1"/>
  <c r="O654" i="1"/>
  <c r="K655" i="1"/>
  <c r="L655" i="1"/>
  <c r="M655" i="1"/>
  <c r="N655" i="1"/>
  <c r="O655" i="1"/>
  <c r="K656" i="1"/>
  <c r="L656" i="1"/>
  <c r="M656" i="1"/>
  <c r="N656" i="1" s="1"/>
  <c r="O656" i="1"/>
  <c r="K657" i="1"/>
  <c r="M657" i="1" s="1"/>
  <c r="L657" i="1"/>
  <c r="N657" i="1"/>
  <c r="O657" i="1"/>
  <c r="K658" i="1"/>
  <c r="L658" i="1"/>
  <c r="M658" i="1"/>
  <c r="N658" i="1" s="1"/>
  <c r="O658" i="1"/>
  <c r="K659" i="1"/>
  <c r="L659" i="1"/>
  <c r="M659" i="1"/>
  <c r="N659" i="1"/>
  <c r="O659" i="1"/>
  <c r="K660" i="1"/>
  <c r="M660" i="1" s="1"/>
  <c r="N660" i="1" s="1"/>
  <c r="L660" i="1"/>
  <c r="O660" i="1"/>
  <c r="K661" i="1"/>
  <c r="M661" i="1" s="1"/>
  <c r="N661" i="1" s="1"/>
  <c r="L661" i="1"/>
  <c r="O661" i="1"/>
  <c r="K662" i="1"/>
  <c r="M662" i="1" s="1"/>
  <c r="N662" i="1" s="1"/>
  <c r="L662" i="1"/>
  <c r="O662" i="1"/>
  <c r="K663" i="1"/>
  <c r="L663" i="1"/>
  <c r="M663" i="1"/>
  <c r="N663" i="1"/>
  <c r="O663" i="1"/>
  <c r="K664" i="1"/>
  <c r="L664" i="1"/>
  <c r="M664" i="1"/>
  <c r="N664" i="1" s="1"/>
  <c r="O664" i="1"/>
  <c r="K665" i="1"/>
  <c r="M665" i="1" s="1"/>
  <c r="L665" i="1"/>
  <c r="N665" i="1"/>
  <c r="O665" i="1"/>
  <c r="K666" i="1"/>
  <c r="L666" i="1"/>
  <c r="M666" i="1"/>
  <c r="N666" i="1"/>
  <c r="O666" i="1"/>
  <c r="K667" i="1"/>
  <c r="L667" i="1"/>
  <c r="M667" i="1"/>
  <c r="N667" i="1" s="1"/>
  <c r="O667" i="1"/>
  <c r="K668" i="1"/>
  <c r="M668" i="1" s="1"/>
  <c r="N668" i="1" s="1"/>
  <c r="L668" i="1"/>
  <c r="O668" i="1"/>
  <c r="K669" i="1"/>
  <c r="M669" i="1" s="1"/>
  <c r="N669" i="1" s="1"/>
  <c r="L669" i="1"/>
  <c r="O669" i="1"/>
  <c r="K670" i="1"/>
  <c r="M670" i="1" s="1"/>
  <c r="N670" i="1" s="1"/>
  <c r="L670" i="1"/>
  <c r="O670" i="1"/>
  <c r="K671" i="1"/>
  <c r="L671" i="1"/>
  <c r="M671" i="1"/>
  <c r="N671" i="1"/>
  <c r="O671" i="1"/>
  <c r="K672" i="1"/>
  <c r="M672" i="1" s="1"/>
  <c r="N672" i="1" s="1"/>
  <c r="L672" i="1"/>
  <c r="O672" i="1"/>
  <c r="K673" i="1"/>
  <c r="M673" i="1" s="1"/>
  <c r="N673" i="1" s="1"/>
  <c r="L673" i="1"/>
  <c r="O673" i="1"/>
  <c r="K674" i="1"/>
  <c r="M674" i="1" s="1"/>
  <c r="N674" i="1" s="1"/>
  <c r="L674" i="1"/>
  <c r="O674" i="1"/>
  <c r="K675" i="1"/>
  <c r="L675" i="1"/>
  <c r="M675" i="1"/>
  <c r="N675" i="1"/>
  <c r="O675" i="1"/>
  <c r="K676" i="1"/>
  <c r="M676" i="1" s="1"/>
  <c r="N676" i="1" s="1"/>
  <c r="L676" i="1"/>
  <c r="O676" i="1"/>
  <c r="K677" i="1"/>
  <c r="M677" i="1" s="1"/>
  <c r="N677" i="1" s="1"/>
  <c r="L677" i="1"/>
  <c r="O677" i="1"/>
  <c r="K678" i="1"/>
  <c r="M678" i="1" s="1"/>
  <c r="N678" i="1" s="1"/>
  <c r="L678" i="1"/>
  <c r="O678" i="1"/>
  <c r="K679" i="1"/>
  <c r="L679" i="1"/>
  <c r="M679" i="1"/>
  <c r="N679" i="1"/>
  <c r="O679" i="1"/>
  <c r="K680" i="1"/>
  <c r="M680" i="1" s="1"/>
  <c r="N680" i="1" s="1"/>
  <c r="L680" i="1"/>
  <c r="O680" i="1"/>
  <c r="K681" i="1"/>
  <c r="M681" i="1" s="1"/>
  <c r="N681" i="1" s="1"/>
  <c r="L681" i="1"/>
  <c r="O681" i="1"/>
  <c r="K682" i="1"/>
  <c r="M682" i="1" s="1"/>
  <c r="N682" i="1" s="1"/>
  <c r="L682" i="1"/>
  <c r="O682" i="1"/>
  <c r="K683" i="1"/>
  <c r="L683" i="1"/>
  <c r="M683" i="1"/>
  <c r="N683" i="1" s="1"/>
  <c r="O683" i="1"/>
  <c r="K684" i="1"/>
  <c r="L684" i="1"/>
  <c r="M684" i="1"/>
  <c r="N684" i="1" s="1"/>
  <c r="O684" i="1"/>
  <c r="K685" i="1"/>
  <c r="M685" i="1" s="1"/>
  <c r="L685" i="1"/>
  <c r="N685" i="1"/>
  <c r="O685" i="1"/>
  <c r="K686" i="1"/>
  <c r="L686" i="1"/>
  <c r="M686" i="1"/>
  <c r="N686" i="1" s="1"/>
  <c r="O686" i="1"/>
  <c r="K687" i="1"/>
  <c r="L687" i="1"/>
  <c r="M687" i="1"/>
  <c r="N687" i="1"/>
  <c r="O687" i="1"/>
  <c r="K688" i="1"/>
  <c r="M688" i="1" s="1"/>
  <c r="N688" i="1" s="1"/>
  <c r="L688" i="1"/>
  <c r="O688" i="1"/>
  <c r="K689" i="1"/>
  <c r="M689" i="1" s="1"/>
  <c r="N689" i="1" s="1"/>
  <c r="L689" i="1"/>
  <c r="O689" i="1"/>
  <c r="K690" i="1"/>
  <c r="M690" i="1" s="1"/>
  <c r="N690" i="1" s="1"/>
  <c r="L690" i="1"/>
  <c r="O690" i="1"/>
  <c r="K691" i="1"/>
  <c r="L691" i="1"/>
  <c r="M691" i="1"/>
  <c r="N691" i="1"/>
  <c r="O691" i="1"/>
  <c r="K692" i="1"/>
  <c r="L692" i="1"/>
  <c r="M692" i="1"/>
  <c r="N692" i="1" s="1"/>
  <c r="O692" i="1"/>
  <c r="K693" i="1"/>
  <c r="M693" i="1" s="1"/>
  <c r="L693" i="1"/>
  <c r="N693" i="1"/>
  <c r="O693" i="1"/>
  <c r="K694" i="1"/>
  <c r="L694" i="1"/>
  <c r="M694" i="1"/>
  <c r="N694" i="1" s="1"/>
  <c r="O694" i="1"/>
  <c r="K695" i="1"/>
  <c r="L695" i="1"/>
  <c r="M695" i="1"/>
  <c r="N695" i="1"/>
  <c r="O695" i="1"/>
  <c r="K696" i="1"/>
  <c r="L696" i="1"/>
  <c r="M696" i="1"/>
  <c r="N696" i="1" s="1"/>
  <c r="O696" i="1"/>
  <c r="K697" i="1"/>
  <c r="M697" i="1" s="1"/>
  <c r="L697" i="1"/>
  <c r="N697" i="1"/>
  <c r="O697" i="1"/>
  <c r="K698" i="1"/>
  <c r="L698" i="1"/>
  <c r="M698" i="1"/>
  <c r="N698" i="1"/>
  <c r="O698" i="1"/>
  <c r="K699" i="1"/>
  <c r="L699" i="1"/>
  <c r="M699" i="1"/>
  <c r="N699" i="1" s="1"/>
  <c r="O699" i="1"/>
  <c r="K700" i="1"/>
  <c r="M700" i="1" s="1"/>
  <c r="N700" i="1" s="1"/>
  <c r="L700" i="1"/>
  <c r="O700" i="1"/>
  <c r="K701" i="1"/>
  <c r="M701" i="1" s="1"/>
  <c r="N701" i="1" s="1"/>
  <c r="L701" i="1"/>
  <c r="O701" i="1"/>
  <c r="K702" i="1"/>
  <c r="M702" i="1" s="1"/>
  <c r="N702" i="1" s="1"/>
  <c r="L702" i="1"/>
  <c r="O702" i="1"/>
  <c r="K703" i="1"/>
  <c r="L703" i="1"/>
  <c r="M703" i="1"/>
  <c r="N703" i="1"/>
  <c r="O703" i="1"/>
  <c r="K704" i="1"/>
  <c r="L704" i="1"/>
  <c r="M704" i="1"/>
  <c r="N704" i="1" s="1"/>
  <c r="O704" i="1"/>
  <c r="K705" i="1"/>
  <c r="M705" i="1" s="1"/>
  <c r="L705" i="1"/>
  <c r="N705" i="1"/>
  <c r="O705" i="1"/>
  <c r="K706" i="1"/>
  <c r="L706" i="1"/>
  <c r="M706" i="1"/>
  <c r="N706" i="1"/>
  <c r="O706" i="1"/>
  <c r="K707" i="1"/>
  <c r="L707" i="1"/>
  <c r="M707" i="1"/>
  <c r="N707" i="1" s="1"/>
  <c r="O707" i="1"/>
  <c r="K708" i="1"/>
  <c r="M708" i="1" s="1"/>
  <c r="N708" i="1" s="1"/>
  <c r="L708" i="1"/>
  <c r="O708" i="1"/>
  <c r="K709" i="1"/>
  <c r="M709" i="1" s="1"/>
  <c r="N709" i="1" s="1"/>
  <c r="L709" i="1"/>
  <c r="O709" i="1"/>
  <c r="K710" i="1"/>
  <c r="M710" i="1" s="1"/>
  <c r="N710" i="1" s="1"/>
  <c r="L710" i="1"/>
  <c r="O710" i="1"/>
  <c r="K711" i="1"/>
  <c r="L711" i="1"/>
  <c r="M711" i="1"/>
  <c r="N711" i="1"/>
  <c r="O711" i="1"/>
  <c r="K712" i="1"/>
  <c r="M712" i="1" s="1"/>
  <c r="N712" i="1" s="1"/>
  <c r="L712" i="1"/>
  <c r="O712" i="1"/>
  <c r="K713" i="1"/>
  <c r="M713" i="1" s="1"/>
  <c r="N713" i="1" s="1"/>
  <c r="L713" i="1"/>
  <c r="O713" i="1"/>
  <c r="K714" i="1"/>
  <c r="M714" i="1" s="1"/>
  <c r="L714" i="1"/>
  <c r="N714" i="1"/>
  <c r="O714" i="1"/>
  <c r="K715" i="1"/>
  <c r="L715" i="1"/>
  <c r="M715" i="1"/>
  <c r="N715" i="1" s="1"/>
  <c r="O715" i="1"/>
  <c r="K716" i="1"/>
  <c r="L716" i="1"/>
  <c r="M716" i="1"/>
  <c r="N716" i="1" s="1"/>
  <c r="O716" i="1"/>
  <c r="K717" i="1"/>
  <c r="M717" i="1" s="1"/>
  <c r="L717" i="1"/>
  <c r="N717" i="1"/>
  <c r="O717" i="1"/>
  <c r="K718" i="1"/>
  <c r="L718" i="1"/>
  <c r="M718" i="1"/>
  <c r="N718" i="1" s="1"/>
  <c r="O718" i="1"/>
  <c r="K719" i="1"/>
  <c r="L719" i="1"/>
  <c r="M719" i="1"/>
  <c r="N719" i="1"/>
  <c r="O719" i="1"/>
  <c r="K720" i="1"/>
  <c r="M720" i="1" s="1"/>
  <c r="N720" i="1" s="1"/>
  <c r="L720" i="1"/>
  <c r="O720" i="1"/>
  <c r="K721" i="1"/>
  <c r="M721" i="1" s="1"/>
  <c r="N721" i="1" s="1"/>
  <c r="L721" i="1"/>
  <c r="O721" i="1"/>
  <c r="K722" i="1"/>
  <c r="M722" i="1" s="1"/>
  <c r="N722" i="1" s="1"/>
  <c r="L722" i="1"/>
  <c r="O722" i="1"/>
  <c r="K723" i="1"/>
  <c r="L723" i="1"/>
  <c r="M723" i="1"/>
  <c r="N723" i="1"/>
  <c r="O723" i="1"/>
  <c r="K724" i="1"/>
  <c r="L724" i="1"/>
  <c r="M724" i="1"/>
  <c r="N724" i="1" s="1"/>
  <c r="O724" i="1"/>
  <c r="K725" i="1"/>
  <c r="M725" i="1" s="1"/>
  <c r="L725" i="1"/>
  <c r="N725" i="1"/>
  <c r="O725" i="1"/>
  <c r="K726" i="1"/>
  <c r="L726" i="1"/>
  <c r="M726" i="1"/>
  <c r="N726" i="1" s="1"/>
  <c r="O726" i="1"/>
  <c r="K727" i="1"/>
  <c r="L727" i="1"/>
  <c r="M727" i="1"/>
  <c r="N727" i="1"/>
  <c r="O727" i="1"/>
  <c r="K728" i="1"/>
  <c r="L728" i="1"/>
  <c r="M728" i="1"/>
  <c r="N728" i="1" s="1"/>
  <c r="O728" i="1"/>
  <c r="K729" i="1"/>
  <c r="M729" i="1" s="1"/>
  <c r="L729" i="1"/>
  <c r="N729" i="1"/>
  <c r="O729" i="1"/>
  <c r="K730" i="1"/>
  <c r="L730" i="1"/>
  <c r="M730" i="1"/>
  <c r="N730" i="1" s="1"/>
  <c r="O730" i="1"/>
  <c r="K731" i="1"/>
  <c r="L731" i="1"/>
  <c r="M731" i="1"/>
  <c r="N731" i="1" s="1"/>
  <c r="O731" i="1"/>
  <c r="K732" i="1"/>
  <c r="M732" i="1" s="1"/>
  <c r="N732" i="1" s="1"/>
  <c r="L732" i="1"/>
  <c r="O732" i="1"/>
  <c r="K733" i="1"/>
  <c r="M733" i="1" s="1"/>
  <c r="N733" i="1" s="1"/>
  <c r="L733" i="1"/>
  <c r="O733" i="1"/>
  <c r="K734" i="1"/>
  <c r="M734" i="1" s="1"/>
  <c r="N734" i="1" s="1"/>
  <c r="L734" i="1"/>
  <c r="O734" i="1"/>
  <c r="K735" i="1"/>
  <c r="L735" i="1"/>
  <c r="M735" i="1"/>
  <c r="N735" i="1"/>
  <c r="O735" i="1"/>
  <c r="K736" i="1"/>
  <c r="L736" i="1"/>
  <c r="M736" i="1"/>
  <c r="N736" i="1" s="1"/>
  <c r="O736" i="1"/>
  <c r="K737" i="1"/>
  <c r="M737" i="1" s="1"/>
  <c r="L737" i="1"/>
  <c r="N737" i="1"/>
  <c r="O737" i="1"/>
  <c r="K738" i="1"/>
  <c r="L738" i="1"/>
  <c r="M738" i="1"/>
  <c r="N738" i="1"/>
  <c r="O738" i="1"/>
  <c r="K739" i="1"/>
  <c r="L739" i="1"/>
  <c r="M739" i="1"/>
  <c r="N739" i="1" s="1"/>
  <c r="O739" i="1"/>
  <c r="K740" i="1"/>
  <c r="M740" i="1" s="1"/>
  <c r="N740" i="1" s="1"/>
  <c r="L740" i="1"/>
  <c r="O740" i="1"/>
  <c r="K741" i="1"/>
  <c r="M741" i="1" s="1"/>
  <c r="N741" i="1" s="1"/>
  <c r="L741" i="1"/>
  <c r="O741" i="1"/>
  <c r="K742" i="1"/>
  <c r="M742" i="1" s="1"/>
  <c r="N742" i="1" s="1"/>
  <c r="L742" i="1"/>
  <c r="O742" i="1"/>
  <c r="K743" i="1"/>
  <c r="L743" i="1"/>
  <c r="M743" i="1"/>
  <c r="N743" i="1"/>
  <c r="O743" i="1"/>
  <c r="K744" i="1"/>
  <c r="M744" i="1" s="1"/>
  <c r="N744" i="1" s="1"/>
  <c r="L744" i="1"/>
  <c r="O744" i="1"/>
  <c r="K745" i="1"/>
  <c r="M745" i="1" s="1"/>
  <c r="N745" i="1" s="1"/>
  <c r="L745" i="1"/>
  <c r="O745" i="1"/>
  <c r="K746" i="1"/>
  <c r="M746" i="1" s="1"/>
  <c r="L746" i="1"/>
  <c r="N746" i="1"/>
  <c r="O746" i="1"/>
  <c r="K747" i="1"/>
  <c r="L747" i="1"/>
  <c r="M747" i="1"/>
  <c r="N747" i="1" s="1"/>
  <c r="O747" i="1"/>
  <c r="K748" i="1"/>
  <c r="L748" i="1"/>
  <c r="M748" i="1"/>
  <c r="N748" i="1" s="1"/>
  <c r="O748" i="1"/>
  <c r="K749" i="1"/>
  <c r="M749" i="1" s="1"/>
  <c r="L749" i="1"/>
  <c r="N749" i="1"/>
  <c r="O749" i="1"/>
  <c r="K750" i="1"/>
  <c r="L750" i="1"/>
  <c r="M750" i="1"/>
  <c r="N750" i="1" s="1"/>
  <c r="O750" i="1"/>
  <c r="K751" i="1"/>
  <c r="L751" i="1"/>
  <c r="M751" i="1"/>
  <c r="N751" i="1"/>
  <c r="O751" i="1"/>
  <c r="K752" i="1"/>
  <c r="M752" i="1" s="1"/>
  <c r="N752" i="1" s="1"/>
  <c r="L752" i="1"/>
  <c r="O752" i="1"/>
  <c r="K753" i="1"/>
  <c r="M753" i="1" s="1"/>
  <c r="N753" i="1" s="1"/>
  <c r="L753" i="1"/>
  <c r="O753" i="1"/>
  <c r="K754" i="1"/>
  <c r="M754" i="1" s="1"/>
  <c r="N754" i="1" s="1"/>
  <c r="L754" i="1"/>
  <c r="O754" i="1"/>
  <c r="K755" i="1"/>
  <c r="L755" i="1"/>
  <c r="M755" i="1"/>
  <c r="N755" i="1"/>
  <c r="O755" i="1"/>
  <c r="K756" i="1"/>
  <c r="L756" i="1"/>
  <c r="M756" i="1"/>
  <c r="N756" i="1" s="1"/>
  <c r="O756" i="1"/>
  <c r="K757" i="1"/>
  <c r="M757" i="1" s="1"/>
  <c r="L757" i="1"/>
  <c r="N757" i="1"/>
  <c r="O757" i="1"/>
  <c r="K758" i="1"/>
  <c r="L758" i="1"/>
  <c r="M758" i="1"/>
  <c r="N758" i="1" s="1"/>
  <c r="O758" i="1"/>
  <c r="K759" i="1"/>
  <c r="L759" i="1"/>
  <c r="M759" i="1"/>
  <c r="N759" i="1"/>
  <c r="O759" i="1"/>
  <c r="K760" i="1"/>
  <c r="L760" i="1"/>
  <c r="M760" i="1"/>
  <c r="N760" i="1" s="1"/>
  <c r="O760" i="1"/>
  <c r="K761" i="1"/>
  <c r="M761" i="1" s="1"/>
  <c r="L761" i="1"/>
  <c r="N761" i="1"/>
  <c r="O761" i="1"/>
  <c r="K762" i="1"/>
  <c r="L762" i="1"/>
  <c r="M762" i="1"/>
  <c r="N762" i="1" s="1"/>
  <c r="O762" i="1"/>
  <c r="K763" i="1"/>
  <c r="L763" i="1"/>
  <c r="M763" i="1"/>
  <c r="N763" i="1" s="1"/>
  <c r="O763" i="1"/>
  <c r="K764" i="1"/>
  <c r="M764" i="1" s="1"/>
  <c r="N764" i="1" s="1"/>
  <c r="L764" i="1"/>
  <c r="O764" i="1"/>
  <c r="K765" i="1"/>
  <c r="M765" i="1" s="1"/>
  <c r="N765" i="1" s="1"/>
  <c r="L765" i="1"/>
  <c r="O765" i="1"/>
  <c r="K766" i="1"/>
  <c r="M766" i="1" s="1"/>
  <c r="N766" i="1" s="1"/>
  <c r="L766" i="1"/>
  <c r="O766" i="1"/>
  <c r="K767" i="1"/>
  <c r="L767" i="1"/>
  <c r="M767" i="1"/>
  <c r="N767" i="1"/>
  <c r="O767" i="1"/>
  <c r="K768" i="1"/>
  <c r="L768" i="1"/>
  <c r="M768" i="1"/>
  <c r="N768" i="1" s="1"/>
  <c r="O768" i="1"/>
  <c r="K769" i="1"/>
  <c r="M769" i="1" s="1"/>
  <c r="L769" i="1"/>
  <c r="N769" i="1"/>
  <c r="O769" i="1"/>
  <c r="K770" i="1"/>
  <c r="L770" i="1"/>
  <c r="M770" i="1"/>
  <c r="N770" i="1"/>
  <c r="O770" i="1"/>
  <c r="K771" i="1"/>
  <c r="L771" i="1"/>
  <c r="M771" i="1"/>
  <c r="N771" i="1" s="1"/>
  <c r="O771" i="1"/>
  <c r="K772" i="1"/>
  <c r="M772" i="1" s="1"/>
  <c r="N772" i="1" s="1"/>
  <c r="L772" i="1"/>
  <c r="O772" i="1"/>
  <c r="K773" i="1"/>
  <c r="M773" i="1" s="1"/>
  <c r="N773" i="1" s="1"/>
  <c r="L773" i="1"/>
  <c r="O773" i="1"/>
  <c r="K774" i="1"/>
  <c r="M774" i="1" s="1"/>
  <c r="N774" i="1" s="1"/>
  <c r="L774" i="1"/>
  <c r="O774" i="1"/>
  <c r="K775" i="1"/>
  <c r="L775" i="1"/>
  <c r="M775" i="1"/>
  <c r="N775" i="1"/>
  <c r="O775" i="1"/>
  <c r="K776" i="1"/>
  <c r="M776" i="1" s="1"/>
  <c r="N776" i="1" s="1"/>
  <c r="L776" i="1"/>
  <c r="O776" i="1"/>
  <c r="K777" i="1"/>
  <c r="M777" i="1" s="1"/>
  <c r="N777" i="1" s="1"/>
  <c r="L777" i="1"/>
  <c r="O777" i="1"/>
  <c r="K778" i="1"/>
  <c r="M778" i="1" s="1"/>
  <c r="L778" i="1"/>
  <c r="N778" i="1"/>
  <c r="O778" i="1"/>
  <c r="K779" i="1"/>
  <c r="L779" i="1"/>
  <c r="M779" i="1"/>
  <c r="N779" i="1" s="1"/>
  <c r="O779" i="1"/>
  <c r="K780" i="1"/>
  <c r="L780" i="1"/>
  <c r="M780" i="1"/>
  <c r="N780" i="1" s="1"/>
  <c r="O780" i="1"/>
  <c r="K781" i="1"/>
  <c r="M781" i="1" s="1"/>
  <c r="L781" i="1"/>
  <c r="N781" i="1"/>
  <c r="O781" i="1"/>
  <c r="K782" i="1"/>
  <c r="L782" i="1"/>
  <c r="M782" i="1"/>
  <c r="N782" i="1" s="1"/>
  <c r="O782" i="1"/>
  <c r="K783" i="1"/>
  <c r="L783" i="1"/>
  <c r="M783" i="1"/>
  <c r="N783" i="1"/>
  <c r="O783" i="1"/>
  <c r="K784" i="1"/>
  <c r="M784" i="1" s="1"/>
  <c r="N784" i="1" s="1"/>
  <c r="L784" i="1"/>
  <c r="O784" i="1"/>
  <c r="K785" i="1"/>
  <c r="M785" i="1" s="1"/>
  <c r="N785" i="1" s="1"/>
  <c r="L785" i="1"/>
  <c r="O785" i="1"/>
  <c r="K786" i="1"/>
  <c r="M786" i="1" s="1"/>
  <c r="N786" i="1" s="1"/>
  <c r="L786" i="1"/>
  <c r="O786" i="1"/>
  <c r="K787" i="1"/>
  <c r="L787" i="1"/>
  <c r="M787" i="1"/>
  <c r="N787" i="1"/>
  <c r="O787" i="1"/>
  <c r="K788" i="1"/>
  <c r="L788" i="1"/>
  <c r="M788" i="1"/>
  <c r="N788" i="1" s="1"/>
  <c r="O788" i="1"/>
  <c r="K789" i="1"/>
  <c r="M789" i="1" s="1"/>
  <c r="L789" i="1"/>
  <c r="N789" i="1"/>
  <c r="O789" i="1"/>
  <c r="K790" i="1"/>
  <c r="L790" i="1"/>
  <c r="M790" i="1"/>
  <c r="N790" i="1" s="1"/>
  <c r="O790" i="1"/>
  <c r="K791" i="1"/>
  <c r="L791" i="1"/>
  <c r="M791" i="1"/>
  <c r="N791" i="1"/>
  <c r="O791" i="1"/>
  <c r="K792" i="1"/>
  <c r="L792" i="1"/>
  <c r="M792" i="1"/>
  <c r="N792" i="1" s="1"/>
  <c r="O792" i="1"/>
  <c r="K793" i="1"/>
  <c r="M793" i="1" s="1"/>
  <c r="L793" i="1"/>
  <c r="N793" i="1"/>
  <c r="O793" i="1"/>
  <c r="K794" i="1"/>
  <c r="L794" i="1"/>
  <c r="M794" i="1"/>
  <c r="N794" i="1" s="1"/>
  <c r="O794" i="1"/>
  <c r="K795" i="1"/>
  <c r="L795" i="1"/>
  <c r="M795" i="1"/>
  <c r="N795" i="1" s="1"/>
  <c r="O795" i="1"/>
  <c r="K796" i="1"/>
  <c r="M796" i="1" s="1"/>
  <c r="N796" i="1" s="1"/>
  <c r="L796" i="1"/>
  <c r="O796" i="1"/>
  <c r="K797" i="1"/>
  <c r="M797" i="1" s="1"/>
  <c r="N797" i="1" s="1"/>
  <c r="L797" i="1"/>
  <c r="O797" i="1"/>
  <c r="K798" i="1"/>
  <c r="M798" i="1" s="1"/>
  <c r="N798" i="1" s="1"/>
  <c r="L798" i="1"/>
  <c r="O798" i="1"/>
  <c r="K799" i="1"/>
  <c r="L799" i="1"/>
  <c r="M799" i="1"/>
  <c r="N799" i="1"/>
  <c r="O799" i="1"/>
  <c r="K800" i="1"/>
  <c r="L800" i="1"/>
  <c r="M800" i="1"/>
  <c r="N800" i="1" s="1"/>
  <c r="O800" i="1"/>
  <c r="K801" i="1"/>
  <c r="M801" i="1" s="1"/>
  <c r="L801" i="1"/>
  <c r="N801" i="1"/>
  <c r="O801" i="1"/>
  <c r="K802" i="1"/>
  <c r="L802" i="1"/>
  <c r="M802" i="1"/>
  <c r="N802" i="1"/>
  <c r="O802" i="1"/>
  <c r="K803" i="1"/>
  <c r="L803" i="1"/>
  <c r="M803" i="1"/>
  <c r="N803" i="1" s="1"/>
  <c r="O803" i="1"/>
  <c r="K804" i="1"/>
  <c r="M804" i="1" s="1"/>
  <c r="N804" i="1" s="1"/>
  <c r="L804" i="1"/>
  <c r="O804" i="1"/>
  <c r="K805" i="1"/>
  <c r="M805" i="1" s="1"/>
  <c r="N805" i="1" s="1"/>
  <c r="L805" i="1"/>
  <c r="O805" i="1"/>
  <c r="K806" i="1"/>
  <c r="M806" i="1" s="1"/>
  <c r="N806" i="1" s="1"/>
  <c r="L806" i="1"/>
  <c r="O806" i="1"/>
  <c r="K807" i="1"/>
  <c r="L807" i="1"/>
  <c r="M807" i="1"/>
  <c r="N807" i="1"/>
  <c r="O807" i="1"/>
  <c r="K808" i="1"/>
  <c r="M808" i="1" s="1"/>
  <c r="N808" i="1" s="1"/>
  <c r="L808" i="1"/>
  <c r="O808" i="1"/>
  <c r="K809" i="1"/>
  <c r="M809" i="1" s="1"/>
  <c r="N809" i="1" s="1"/>
  <c r="L809" i="1"/>
  <c r="O809" i="1"/>
  <c r="K810" i="1"/>
  <c r="M810" i="1" s="1"/>
  <c r="L810" i="1"/>
  <c r="N810" i="1"/>
  <c r="O810" i="1"/>
  <c r="K811" i="1"/>
  <c r="L811" i="1"/>
  <c r="M811" i="1"/>
  <c r="N811" i="1" s="1"/>
  <c r="O811" i="1"/>
  <c r="K812" i="1"/>
  <c r="L812" i="1"/>
  <c r="M812" i="1"/>
  <c r="N812" i="1" s="1"/>
  <c r="O812" i="1"/>
  <c r="K813" i="1"/>
  <c r="M813" i="1" s="1"/>
  <c r="L813" i="1"/>
  <c r="N813" i="1"/>
  <c r="O813" i="1"/>
  <c r="K814" i="1"/>
  <c r="L814" i="1"/>
  <c r="M814" i="1"/>
  <c r="N814" i="1" s="1"/>
  <c r="O814" i="1"/>
  <c r="K815" i="1"/>
  <c r="L815" i="1"/>
  <c r="M815" i="1"/>
  <c r="N815" i="1"/>
  <c r="O815" i="1"/>
  <c r="K816" i="1"/>
  <c r="M816" i="1" s="1"/>
  <c r="N816" i="1" s="1"/>
  <c r="L816" i="1"/>
  <c r="O816" i="1"/>
  <c r="K817" i="1"/>
  <c r="M817" i="1" s="1"/>
  <c r="N817" i="1" s="1"/>
  <c r="L817" i="1"/>
  <c r="O817" i="1"/>
  <c r="K818" i="1"/>
  <c r="M818" i="1" s="1"/>
  <c r="N818" i="1" s="1"/>
  <c r="L818" i="1"/>
  <c r="O818" i="1"/>
  <c r="K819" i="1"/>
  <c r="L819" i="1"/>
  <c r="M819" i="1"/>
  <c r="N819" i="1"/>
  <c r="O819" i="1"/>
  <c r="K820" i="1"/>
  <c r="L820" i="1"/>
  <c r="M820" i="1"/>
  <c r="N820" i="1" s="1"/>
  <c r="O820" i="1"/>
  <c r="K821" i="1"/>
  <c r="M821" i="1" s="1"/>
  <c r="L821" i="1"/>
  <c r="N821" i="1"/>
  <c r="O821" i="1"/>
  <c r="K822" i="1"/>
  <c r="L822" i="1"/>
  <c r="M822" i="1"/>
  <c r="N822" i="1" s="1"/>
  <c r="O822" i="1"/>
  <c r="K823" i="1"/>
  <c r="L823" i="1"/>
  <c r="M823" i="1"/>
  <c r="N823" i="1"/>
  <c r="O823" i="1"/>
  <c r="K824" i="1"/>
  <c r="L824" i="1"/>
  <c r="M824" i="1"/>
  <c r="N824" i="1" s="1"/>
  <c r="O824" i="1"/>
  <c r="K825" i="1"/>
  <c r="M825" i="1" s="1"/>
  <c r="L825" i="1"/>
  <c r="N825" i="1"/>
  <c r="O825" i="1"/>
  <c r="K826" i="1"/>
  <c r="L826" i="1"/>
  <c r="M826" i="1"/>
  <c r="N826" i="1" s="1"/>
  <c r="O826" i="1"/>
  <c r="K827" i="1"/>
  <c r="L827" i="1"/>
  <c r="M827" i="1"/>
  <c r="N827" i="1" s="1"/>
  <c r="O827" i="1"/>
  <c r="K828" i="1"/>
  <c r="M828" i="1" s="1"/>
  <c r="N828" i="1" s="1"/>
  <c r="L828" i="1"/>
  <c r="O828" i="1"/>
  <c r="K829" i="1"/>
  <c r="M829" i="1" s="1"/>
  <c r="N829" i="1" s="1"/>
  <c r="L829" i="1"/>
  <c r="O829" i="1"/>
  <c r="K830" i="1"/>
  <c r="M830" i="1" s="1"/>
  <c r="N830" i="1" s="1"/>
  <c r="L830" i="1"/>
  <c r="O830" i="1"/>
  <c r="K831" i="1"/>
  <c r="L831" i="1"/>
  <c r="M831" i="1"/>
  <c r="N831" i="1"/>
  <c r="O831" i="1"/>
  <c r="K832" i="1"/>
  <c r="L832" i="1"/>
  <c r="M832" i="1"/>
  <c r="N832" i="1" s="1"/>
  <c r="O832" i="1"/>
  <c r="K833" i="1"/>
  <c r="M833" i="1" s="1"/>
  <c r="L833" i="1"/>
  <c r="N833" i="1"/>
  <c r="O833" i="1"/>
  <c r="K834" i="1"/>
  <c r="L834" i="1"/>
  <c r="M834" i="1"/>
  <c r="N834" i="1"/>
  <c r="O834" i="1"/>
  <c r="K835" i="1"/>
  <c r="L835" i="1"/>
  <c r="M835" i="1"/>
  <c r="N835" i="1" s="1"/>
  <c r="O835" i="1"/>
  <c r="K836" i="1"/>
  <c r="M836" i="1" s="1"/>
  <c r="N836" i="1" s="1"/>
  <c r="L836" i="1"/>
  <c r="O836" i="1"/>
  <c r="K837" i="1"/>
  <c r="M837" i="1" s="1"/>
  <c r="N837" i="1" s="1"/>
  <c r="L837" i="1"/>
  <c r="O837" i="1"/>
  <c r="K838" i="1"/>
  <c r="M838" i="1" s="1"/>
  <c r="N838" i="1" s="1"/>
  <c r="L838" i="1"/>
  <c r="O838" i="1"/>
  <c r="K839" i="1"/>
  <c r="L839" i="1"/>
  <c r="M839" i="1"/>
  <c r="N839" i="1"/>
  <c r="O839" i="1"/>
  <c r="K840" i="1"/>
  <c r="M840" i="1" s="1"/>
  <c r="N840" i="1" s="1"/>
  <c r="L840" i="1"/>
  <c r="O840" i="1"/>
  <c r="K841" i="1"/>
  <c r="M841" i="1" s="1"/>
  <c r="N841" i="1" s="1"/>
  <c r="L841" i="1"/>
  <c r="O841" i="1"/>
  <c r="K842" i="1"/>
  <c r="M842" i="1" s="1"/>
  <c r="L842" i="1"/>
  <c r="N842" i="1"/>
  <c r="O842" i="1"/>
  <c r="K843" i="1"/>
  <c r="L843" i="1"/>
  <c r="M843" i="1"/>
  <c r="N843" i="1" s="1"/>
  <c r="O843" i="1"/>
  <c r="K844" i="1"/>
  <c r="L844" i="1"/>
  <c r="M844" i="1"/>
  <c r="N844" i="1" s="1"/>
  <c r="O844" i="1"/>
  <c r="K845" i="1"/>
  <c r="M845" i="1" s="1"/>
  <c r="L845" i="1"/>
  <c r="N845" i="1"/>
  <c r="O845" i="1"/>
  <c r="K846" i="1"/>
  <c r="L846" i="1"/>
  <c r="M846" i="1"/>
  <c r="N846" i="1" s="1"/>
  <c r="O846" i="1"/>
  <c r="K847" i="1"/>
  <c r="L847" i="1"/>
  <c r="M847" i="1"/>
  <c r="N847" i="1"/>
  <c r="O847" i="1"/>
  <c r="K848" i="1"/>
  <c r="M848" i="1" s="1"/>
  <c r="N848" i="1" s="1"/>
  <c r="L848" i="1"/>
  <c r="O848" i="1"/>
  <c r="K849" i="1"/>
  <c r="M849" i="1" s="1"/>
  <c r="N849" i="1" s="1"/>
  <c r="L849" i="1"/>
  <c r="O849" i="1"/>
  <c r="K850" i="1"/>
  <c r="M850" i="1" s="1"/>
  <c r="N850" i="1" s="1"/>
  <c r="L850" i="1"/>
  <c r="O850" i="1"/>
  <c r="K851" i="1"/>
  <c r="L851" i="1"/>
  <c r="M851" i="1"/>
  <c r="N851" i="1"/>
  <c r="O851" i="1"/>
  <c r="K852" i="1"/>
  <c r="L852" i="1"/>
  <c r="M852" i="1"/>
  <c r="N852" i="1" s="1"/>
  <c r="O852" i="1"/>
  <c r="K853" i="1"/>
  <c r="M853" i="1" s="1"/>
  <c r="L853" i="1"/>
  <c r="N853" i="1"/>
  <c r="O853" i="1"/>
  <c r="K854" i="1"/>
  <c r="L854" i="1"/>
  <c r="M854" i="1"/>
  <c r="N854" i="1" s="1"/>
  <c r="O854" i="1"/>
  <c r="K855" i="1"/>
  <c r="L855" i="1"/>
  <c r="M855" i="1"/>
  <c r="N855" i="1"/>
  <c r="O855" i="1"/>
  <c r="K856" i="1"/>
  <c r="L856" i="1"/>
  <c r="M856" i="1"/>
  <c r="N856" i="1" s="1"/>
  <c r="O856" i="1"/>
  <c r="K857" i="1"/>
  <c r="M857" i="1" s="1"/>
  <c r="L857" i="1"/>
  <c r="N857" i="1"/>
  <c r="O857" i="1"/>
  <c r="K858" i="1"/>
  <c r="L858" i="1"/>
  <c r="M858" i="1"/>
  <c r="N858" i="1" s="1"/>
  <c r="O858" i="1"/>
  <c r="K859" i="1"/>
  <c r="L859" i="1"/>
  <c r="M859" i="1"/>
  <c r="N859" i="1" s="1"/>
  <c r="O859" i="1"/>
  <c r="K860" i="1"/>
  <c r="M860" i="1" s="1"/>
  <c r="N860" i="1" s="1"/>
  <c r="L860" i="1"/>
  <c r="O860" i="1"/>
  <c r="K861" i="1"/>
  <c r="M861" i="1" s="1"/>
  <c r="N861" i="1" s="1"/>
  <c r="L861" i="1"/>
  <c r="O861" i="1"/>
  <c r="K862" i="1"/>
  <c r="M862" i="1" s="1"/>
  <c r="N862" i="1" s="1"/>
  <c r="L862" i="1"/>
  <c r="O862" i="1"/>
  <c r="K863" i="1"/>
  <c r="L863" i="1"/>
  <c r="M863" i="1"/>
  <c r="N863" i="1"/>
  <c r="O863" i="1"/>
  <c r="K864" i="1"/>
  <c r="L864" i="1"/>
  <c r="M864" i="1"/>
  <c r="N864" i="1" s="1"/>
  <c r="O864" i="1"/>
  <c r="K865" i="1"/>
  <c r="M865" i="1" s="1"/>
  <c r="L865" i="1"/>
  <c r="N865" i="1"/>
  <c r="O865" i="1"/>
  <c r="K866" i="1"/>
  <c r="L866" i="1"/>
  <c r="M866" i="1"/>
  <c r="N866" i="1"/>
  <c r="O866" i="1"/>
  <c r="K867" i="1"/>
  <c r="L867" i="1"/>
  <c r="M867" i="1"/>
  <c r="N867" i="1" s="1"/>
  <c r="O867" i="1"/>
  <c r="K868" i="1"/>
  <c r="M868" i="1" s="1"/>
  <c r="N868" i="1" s="1"/>
  <c r="L868" i="1"/>
  <c r="O868" i="1"/>
  <c r="K869" i="1"/>
  <c r="M869" i="1" s="1"/>
  <c r="N869" i="1" s="1"/>
  <c r="L869" i="1"/>
  <c r="O869" i="1"/>
  <c r="K870" i="1"/>
  <c r="M870" i="1" s="1"/>
  <c r="N870" i="1" s="1"/>
  <c r="L870" i="1"/>
  <c r="O870" i="1"/>
  <c r="K871" i="1"/>
  <c r="L871" i="1"/>
  <c r="M871" i="1"/>
  <c r="N871" i="1"/>
  <c r="O871" i="1"/>
  <c r="K872" i="1"/>
  <c r="M872" i="1" s="1"/>
  <c r="N872" i="1" s="1"/>
  <c r="L872" i="1"/>
  <c r="O872" i="1"/>
  <c r="K873" i="1"/>
  <c r="M873" i="1" s="1"/>
  <c r="N873" i="1" s="1"/>
  <c r="L873" i="1"/>
  <c r="O873" i="1"/>
  <c r="K874" i="1"/>
  <c r="M874" i="1" s="1"/>
  <c r="L874" i="1"/>
  <c r="N874" i="1"/>
  <c r="O874" i="1"/>
  <c r="K875" i="1"/>
  <c r="L875" i="1"/>
  <c r="M875" i="1"/>
  <c r="N875" i="1" s="1"/>
  <c r="O875" i="1"/>
  <c r="K876" i="1"/>
  <c r="L876" i="1"/>
  <c r="M876" i="1"/>
  <c r="N876" i="1" s="1"/>
  <c r="O876" i="1"/>
  <c r="K877" i="1"/>
  <c r="M877" i="1" s="1"/>
  <c r="L877" i="1"/>
  <c r="N877" i="1"/>
  <c r="O877" i="1"/>
  <c r="K878" i="1"/>
  <c r="L878" i="1"/>
  <c r="M878" i="1"/>
  <c r="N878" i="1" s="1"/>
  <c r="O878" i="1"/>
  <c r="K879" i="1"/>
  <c r="L879" i="1"/>
  <c r="M879" i="1"/>
  <c r="N879" i="1"/>
  <c r="O879" i="1"/>
  <c r="K880" i="1"/>
  <c r="M880" i="1" s="1"/>
  <c r="N880" i="1" s="1"/>
  <c r="L880" i="1"/>
  <c r="O880" i="1"/>
  <c r="K881" i="1"/>
  <c r="M881" i="1" s="1"/>
  <c r="N881" i="1" s="1"/>
  <c r="L881" i="1"/>
  <c r="O881" i="1"/>
  <c r="K882" i="1"/>
  <c r="M882" i="1" s="1"/>
  <c r="N882" i="1" s="1"/>
  <c r="L882" i="1"/>
  <c r="O882" i="1"/>
  <c r="K883" i="1"/>
  <c r="L883" i="1"/>
  <c r="M883" i="1"/>
  <c r="N883" i="1"/>
  <c r="O883" i="1"/>
  <c r="K884" i="1"/>
  <c r="L884" i="1"/>
  <c r="M884" i="1"/>
  <c r="N884" i="1" s="1"/>
  <c r="O884" i="1"/>
  <c r="K885" i="1"/>
  <c r="M885" i="1" s="1"/>
  <c r="L885" i="1"/>
  <c r="N885" i="1"/>
  <c r="O885" i="1"/>
  <c r="K886" i="1"/>
  <c r="L886" i="1"/>
  <c r="M886" i="1"/>
  <c r="N886" i="1" s="1"/>
  <c r="O886" i="1"/>
  <c r="K887" i="1"/>
  <c r="L887" i="1"/>
  <c r="M887" i="1"/>
  <c r="N887" i="1"/>
  <c r="O887" i="1"/>
  <c r="K888" i="1"/>
  <c r="L888" i="1"/>
  <c r="M888" i="1"/>
  <c r="N888" i="1" s="1"/>
  <c r="O888" i="1"/>
  <c r="K889" i="1"/>
  <c r="M889" i="1" s="1"/>
  <c r="L889" i="1"/>
  <c r="N889" i="1"/>
  <c r="O889" i="1"/>
  <c r="K890" i="1"/>
  <c r="L890" i="1"/>
  <c r="M890" i="1"/>
  <c r="N890" i="1" s="1"/>
  <c r="O890" i="1"/>
  <c r="K891" i="1"/>
  <c r="L891" i="1"/>
  <c r="M891" i="1"/>
  <c r="N891" i="1" s="1"/>
  <c r="O891" i="1"/>
  <c r="K892" i="1"/>
  <c r="M892" i="1" s="1"/>
  <c r="N892" i="1" s="1"/>
  <c r="L892" i="1"/>
  <c r="O892" i="1"/>
  <c r="K893" i="1"/>
  <c r="M893" i="1" s="1"/>
  <c r="N893" i="1" s="1"/>
  <c r="L893" i="1"/>
  <c r="O893" i="1"/>
  <c r="K894" i="1"/>
  <c r="M894" i="1" s="1"/>
  <c r="N894" i="1" s="1"/>
  <c r="L894" i="1"/>
  <c r="O894" i="1"/>
  <c r="K895" i="1"/>
  <c r="L895" i="1"/>
  <c r="M895" i="1"/>
  <c r="N895" i="1"/>
  <c r="O895" i="1"/>
  <c r="K896" i="1"/>
  <c r="L896" i="1"/>
  <c r="M896" i="1"/>
  <c r="N896" i="1" s="1"/>
  <c r="O896" i="1"/>
  <c r="K897" i="1"/>
  <c r="M897" i="1" s="1"/>
  <c r="L897" i="1"/>
  <c r="N897" i="1"/>
  <c r="O897" i="1"/>
  <c r="K898" i="1"/>
  <c r="L898" i="1"/>
  <c r="M898" i="1"/>
  <c r="N898" i="1"/>
  <c r="O898" i="1"/>
  <c r="K899" i="1"/>
  <c r="L899" i="1"/>
  <c r="M899" i="1"/>
  <c r="N899" i="1" s="1"/>
  <c r="O899" i="1"/>
  <c r="K900" i="1"/>
  <c r="M900" i="1" s="1"/>
  <c r="N900" i="1" s="1"/>
  <c r="L900" i="1"/>
  <c r="O900" i="1"/>
  <c r="K901" i="1"/>
  <c r="M901" i="1" s="1"/>
  <c r="N901" i="1" s="1"/>
  <c r="L901" i="1"/>
  <c r="O901" i="1"/>
  <c r="K902" i="1"/>
  <c r="M902" i="1" s="1"/>
  <c r="N902" i="1" s="1"/>
  <c r="L902" i="1"/>
  <c r="O902" i="1"/>
  <c r="K903" i="1"/>
  <c r="L903" i="1"/>
  <c r="M903" i="1"/>
  <c r="N903" i="1"/>
  <c r="O903" i="1"/>
  <c r="K904" i="1"/>
  <c r="M904" i="1" s="1"/>
  <c r="N904" i="1" s="1"/>
  <c r="L904" i="1"/>
  <c r="O904" i="1"/>
  <c r="K905" i="1"/>
  <c r="M905" i="1" s="1"/>
  <c r="N905" i="1" s="1"/>
  <c r="L905" i="1"/>
  <c r="O905" i="1"/>
  <c r="K906" i="1"/>
  <c r="M906" i="1" s="1"/>
  <c r="L906" i="1"/>
  <c r="N906" i="1"/>
  <c r="O906" i="1"/>
  <c r="K907" i="1"/>
  <c r="L907" i="1"/>
  <c r="M907" i="1"/>
  <c r="N907" i="1" s="1"/>
  <c r="O907" i="1"/>
  <c r="K908" i="1"/>
  <c r="L908" i="1"/>
  <c r="M908" i="1"/>
  <c r="N908" i="1" s="1"/>
  <c r="O908" i="1"/>
  <c r="K909" i="1"/>
  <c r="M909" i="1" s="1"/>
  <c r="L909" i="1"/>
  <c r="N909" i="1"/>
  <c r="O909" i="1"/>
  <c r="K910" i="1"/>
  <c r="L910" i="1"/>
  <c r="M910" i="1"/>
  <c r="N910" i="1" s="1"/>
  <c r="O910" i="1"/>
  <c r="K911" i="1"/>
  <c r="L911" i="1"/>
  <c r="M911" i="1"/>
  <c r="N911" i="1"/>
  <c r="O911" i="1"/>
  <c r="K912" i="1"/>
  <c r="M912" i="1" s="1"/>
  <c r="N912" i="1" s="1"/>
  <c r="L912" i="1"/>
  <c r="O912" i="1"/>
  <c r="K913" i="1"/>
  <c r="M913" i="1" s="1"/>
  <c r="N913" i="1" s="1"/>
  <c r="L913" i="1"/>
  <c r="O913" i="1"/>
  <c r="K914" i="1"/>
  <c r="M914" i="1" s="1"/>
  <c r="N914" i="1" s="1"/>
  <c r="L914" i="1"/>
  <c r="O914" i="1"/>
  <c r="K915" i="1"/>
  <c r="L915" i="1"/>
  <c r="M915" i="1"/>
  <c r="N915" i="1"/>
  <c r="O915" i="1"/>
  <c r="K916" i="1"/>
  <c r="L916" i="1"/>
  <c r="M916" i="1"/>
  <c r="N916" i="1" s="1"/>
  <c r="O916" i="1"/>
  <c r="K917" i="1"/>
  <c r="M917" i="1" s="1"/>
  <c r="L917" i="1"/>
  <c r="N917" i="1"/>
  <c r="O917" i="1"/>
  <c r="K918" i="1"/>
  <c r="L918" i="1"/>
  <c r="M918" i="1"/>
  <c r="N918" i="1" s="1"/>
  <c r="O918" i="1"/>
  <c r="K919" i="1"/>
  <c r="L919" i="1"/>
  <c r="M919" i="1"/>
  <c r="N919" i="1"/>
  <c r="O919" i="1"/>
  <c r="K920" i="1"/>
  <c r="L920" i="1"/>
  <c r="M920" i="1"/>
  <c r="N920" i="1" s="1"/>
  <c r="O920" i="1"/>
  <c r="K921" i="1"/>
  <c r="M921" i="1" s="1"/>
  <c r="L921" i="1"/>
  <c r="N921" i="1"/>
  <c r="O921" i="1"/>
  <c r="K922" i="1"/>
  <c r="L922" i="1"/>
  <c r="M922" i="1"/>
  <c r="N922" i="1" s="1"/>
  <c r="O922" i="1"/>
  <c r="K923" i="1"/>
  <c r="L923" i="1"/>
  <c r="M923" i="1"/>
  <c r="N923" i="1" s="1"/>
  <c r="O923" i="1"/>
  <c r="K924" i="1"/>
  <c r="M924" i="1" s="1"/>
  <c r="N924" i="1" s="1"/>
  <c r="L924" i="1"/>
  <c r="O924" i="1"/>
  <c r="K925" i="1"/>
  <c r="M925" i="1" s="1"/>
  <c r="N925" i="1" s="1"/>
  <c r="L925" i="1"/>
  <c r="O925" i="1"/>
  <c r="K926" i="1"/>
  <c r="M926" i="1" s="1"/>
  <c r="N926" i="1" s="1"/>
  <c r="L926" i="1"/>
  <c r="O926" i="1"/>
  <c r="K927" i="1"/>
  <c r="L927" i="1"/>
  <c r="M927" i="1"/>
  <c r="N927" i="1"/>
  <c r="O927" i="1"/>
  <c r="K928" i="1"/>
  <c r="L928" i="1"/>
  <c r="M928" i="1"/>
  <c r="N928" i="1" s="1"/>
  <c r="O928" i="1"/>
  <c r="K929" i="1"/>
  <c r="M929" i="1" s="1"/>
  <c r="L929" i="1"/>
  <c r="N929" i="1"/>
  <c r="O929" i="1"/>
  <c r="K930" i="1"/>
  <c r="L930" i="1"/>
  <c r="M930" i="1"/>
  <c r="N930" i="1"/>
  <c r="O930" i="1"/>
  <c r="K931" i="1"/>
  <c r="L931" i="1"/>
  <c r="M931" i="1"/>
  <c r="N931" i="1" s="1"/>
  <c r="O931" i="1"/>
  <c r="K932" i="1"/>
  <c r="M932" i="1" s="1"/>
  <c r="N932" i="1" s="1"/>
  <c r="L932" i="1"/>
  <c r="O932" i="1"/>
  <c r="K933" i="1"/>
  <c r="M933" i="1" s="1"/>
  <c r="N933" i="1" s="1"/>
  <c r="L933" i="1"/>
  <c r="O933" i="1"/>
  <c r="K934" i="1"/>
  <c r="M934" i="1" s="1"/>
  <c r="N934" i="1" s="1"/>
  <c r="L934" i="1"/>
  <c r="O934" i="1"/>
  <c r="K935" i="1"/>
  <c r="L935" i="1"/>
  <c r="M935" i="1"/>
  <c r="N935" i="1"/>
  <c r="O935" i="1"/>
  <c r="K936" i="1"/>
  <c r="M936" i="1" s="1"/>
  <c r="N936" i="1" s="1"/>
  <c r="L936" i="1"/>
  <c r="O936" i="1"/>
  <c r="K937" i="1"/>
  <c r="M937" i="1" s="1"/>
  <c r="N937" i="1" s="1"/>
  <c r="L937" i="1"/>
  <c r="O937" i="1"/>
  <c r="K938" i="1"/>
  <c r="M938" i="1" s="1"/>
  <c r="L938" i="1"/>
  <c r="N938" i="1"/>
  <c r="O938" i="1"/>
  <c r="K939" i="1"/>
  <c r="L939" i="1"/>
  <c r="M939" i="1"/>
  <c r="N939" i="1" s="1"/>
  <c r="O939" i="1"/>
  <c r="K940" i="1"/>
  <c r="L940" i="1"/>
  <c r="M940" i="1"/>
  <c r="N940" i="1" s="1"/>
  <c r="O940" i="1"/>
  <c r="K941" i="1"/>
  <c r="M941" i="1" s="1"/>
  <c r="L941" i="1"/>
  <c r="N941" i="1"/>
  <c r="O941" i="1"/>
  <c r="K942" i="1"/>
  <c r="L942" i="1"/>
  <c r="M942" i="1"/>
  <c r="N942" i="1" s="1"/>
  <c r="O942" i="1"/>
  <c r="K943" i="1"/>
  <c r="L943" i="1"/>
  <c r="M943" i="1"/>
  <c r="N943" i="1"/>
  <c r="O943" i="1"/>
  <c r="K944" i="1"/>
  <c r="M944" i="1" s="1"/>
  <c r="N944" i="1" s="1"/>
  <c r="L944" i="1"/>
  <c r="O944" i="1"/>
  <c r="K945" i="1"/>
  <c r="M945" i="1" s="1"/>
  <c r="N945" i="1" s="1"/>
  <c r="L945" i="1"/>
  <c r="O945" i="1"/>
  <c r="K946" i="1"/>
  <c r="M946" i="1" s="1"/>
  <c r="N946" i="1" s="1"/>
  <c r="L946" i="1"/>
  <c r="O946" i="1"/>
  <c r="K947" i="1"/>
  <c r="L947" i="1"/>
  <c r="M947" i="1"/>
  <c r="N947" i="1"/>
  <c r="O947" i="1"/>
  <c r="K948" i="1"/>
  <c r="L948" i="1"/>
  <c r="M948" i="1"/>
  <c r="N948" i="1" s="1"/>
  <c r="O948" i="1"/>
  <c r="K949" i="1"/>
  <c r="M949" i="1" s="1"/>
  <c r="L949" i="1"/>
  <c r="N949" i="1"/>
  <c r="O949" i="1"/>
  <c r="K950" i="1"/>
  <c r="L950" i="1"/>
  <c r="M950" i="1"/>
  <c r="N950" i="1" s="1"/>
  <c r="O950" i="1"/>
  <c r="K951" i="1"/>
  <c r="M951" i="1" s="1"/>
  <c r="L951" i="1"/>
  <c r="N951" i="1"/>
  <c r="O951" i="1"/>
  <c r="K952" i="1"/>
  <c r="L952" i="1"/>
  <c r="M952" i="1"/>
  <c r="N952" i="1"/>
  <c r="O952" i="1"/>
  <c r="K953" i="1"/>
  <c r="L953" i="1"/>
  <c r="M953" i="1"/>
  <c r="N953" i="1" s="1"/>
  <c r="O953" i="1"/>
  <c r="K954" i="1"/>
  <c r="M954" i="1" s="1"/>
  <c r="N954" i="1" s="1"/>
  <c r="L954" i="1"/>
  <c r="O954" i="1"/>
  <c r="K955" i="1"/>
  <c r="M955" i="1" s="1"/>
  <c r="N955" i="1" s="1"/>
  <c r="L955" i="1"/>
  <c r="O955" i="1"/>
  <c r="K956" i="1"/>
  <c r="M956" i="1" s="1"/>
  <c r="N956" i="1" s="1"/>
  <c r="L956" i="1"/>
  <c r="O956" i="1"/>
  <c r="K957" i="1"/>
  <c r="L957" i="1"/>
  <c r="M957" i="1"/>
  <c r="N957" i="1"/>
  <c r="O957" i="1"/>
  <c r="K958" i="1"/>
  <c r="M958" i="1" s="1"/>
  <c r="N958" i="1" s="1"/>
  <c r="L958" i="1"/>
  <c r="O958" i="1"/>
  <c r="K959" i="1"/>
  <c r="M959" i="1" s="1"/>
  <c r="N959" i="1" s="1"/>
  <c r="L959" i="1"/>
  <c r="O959" i="1"/>
  <c r="K960" i="1"/>
  <c r="M960" i="1" s="1"/>
  <c r="N960" i="1" s="1"/>
  <c r="L960" i="1"/>
  <c r="O960" i="1"/>
  <c r="K961" i="1"/>
  <c r="L961" i="1"/>
  <c r="M961" i="1"/>
  <c r="N961" i="1"/>
  <c r="O961" i="1"/>
  <c r="K962" i="1"/>
  <c r="L962" i="1"/>
  <c r="M962" i="1"/>
  <c r="N962" i="1" s="1"/>
  <c r="O962" i="1"/>
  <c r="K963" i="1"/>
  <c r="M963" i="1" s="1"/>
  <c r="L963" i="1"/>
  <c r="N963" i="1"/>
  <c r="O963" i="1"/>
  <c r="K964" i="1"/>
  <c r="L964" i="1"/>
  <c r="M964" i="1"/>
  <c r="N964" i="1" s="1"/>
  <c r="O964" i="1"/>
  <c r="K965" i="1"/>
  <c r="L965" i="1"/>
  <c r="M965" i="1"/>
  <c r="N965" i="1"/>
  <c r="O965" i="1"/>
  <c r="K966" i="1"/>
  <c r="M966" i="1" s="1"/>
  <c r="N966" i="1" s="1"/>
  <c r="L966" i="1"/>
  <c r="O966" i="1"/>
  <c r="K967" i="1"/>
  <c r="M967" i="1" s="1"/>
  <c r="N967" i="1" s="1"/>
  <c r="L967" i="1"/>
  <c r="O967" i="1"/>
  <c r="K968" i="1"/>
  <c r="M968" i="1" s="1"/>
  <c r="N968" i="1" s="1"/>
  <c r="L968" i="1"/>
  <c r="O968" i="1"/>
  <c r="K969" i="1"/>
  <c r="L969" i="1"/>
  <c r="M969" i="1"/>
  <c r="N969" i="1"/>
  <c r="O969" i="1"/>
  <c r="K970" i="1"/>
  <c r="L970" i="1"/>
  <c r="M970" i="1"/>
  <c r="N970" i="1" s="1"/>
  <c r="O970" i="1"/>
  <c r="K971" i="1"/>
  <c r="M971" i="1" s="1"/>
  <c r="L971" i="1"/>
  <c r="N971" i="1"/>
  <c r="O971" i="1"/>
  <c r="K972" i="1"/>
  <c r="L972" i="1"/>
  <c r="M972" i="1"/>
  <c r="N972" i="1" s="1"/>
  <c r="O972" i="1"/>
  <c r="K973" i="1"/>
  <c r="L973" i="1"/>
  <c r="M973" i="1"/>
  <c r="N973" i="1"/>
  <c r="O973" i="1"/>
  <c r="K974" i="1"/>
  <c r="L974" i="1"/>
  <c r="M974" i="1"/>
  <c r="N974" i="1" s="1"/>
  <c r="O974" i="1"/>
  <c r="K975" i="1"/>
  <c r="M975" i="1" s="1"/>
  <c r="L975" i="1"/>
  <c r="N975" i="1"/>
  <c r="O975" i="1"/>
  <c r="K976" i="1"/>
  <c r="L976" i="1"/>
  <c r="M976" i="1"/>
  <c r="N976" i="1" s="1"/>
  <c r="O976" i="1"/>
  <c r="K977" i="1"/>
  <c r="L977" i="1"/>
  <c r="M977" i="1"/>
  <c r="N977" i="1" s="1"/>
  <c r="O977" i="1"/>
  <c r="K978" i="1"/>
  <c r="M978" i="1" s="1"/>
  <c r="N978" i="1" s="1"/>
  <c r="L978" i="1"/>
  <c r="O978" i="1"/>
  <c r="K979" i="1"/>
  <c r="M979" i="1" s="1"/>
  <c r="N979" i="1" s="1"/>
  <c r="L979" i="1"/>
  <c r="O979" i="1"/>
  <c r="K980" i="1"/>
  <c r="M980" i="1" s="1"/>
  <c r="N980" i="1" s="1"/>
  <c r="L980" i="1"/>
  <c r="O980" i="1"/>
  <c r="K981" i="1"/>
  <c r="L981" i="1"/>
  <c r="M981" i="1"/>
  <c r="N981" i="1"/>
  <c r="O981" i="1"/>
  <c r="K982" i="1"/>
  <c r="L982" i="1"/>
  <c r="M982" i="1"/>
  <c r="N982" i="1" s="1"/>
  <c r="O982" i="1"/>
  <c r="K983" i="1"/>
  <c r="M983" i="1" s="1"/>
  <c r="L983" i="1"/>
  <c r="N983" i="1"/>
  <c r="O983" i="1"/>
  <c r="K984" i="1"/>
  <c r="L984" i="1"/>
  <c r="M984" i="1"/>
  <c r="N984" i="1"/>
  <c r="O984" i="1"/>
  <c r="K985" i="1"/>
  <c r="L985" i="1"/>
  <c r="M985" i="1"/>
  <c r="N985" i="1" s="1"/>
  <c r="O985" i="1"/>
  <c r="K986" i="1"/>
  <c r="M986" i="1" s="1"/>
  <c r="N986" i="1" s="1"/>
  <c r="L986" i="1"/>
  <c r="O986" i="1"/>
  <c r="K987" i="1"/>
  <c r="M987" i="1" s="1"/>
  <c r="N987" i="1" s="1"/>
  <c r="L987" i="1"/>
  <c r="O987" i="1"/>
  <c r="K988" i="1"/>
  <c r="M988" i="1" s="1"/>
  <c r="N988" i="1" s="1"/>
  <c r="L988" i="1"/>
  <c r="O988" i="1"/>
  <c r="K989" i="1"/>
  <c r="L989" i="1"/>
  <c r="M989" i="1"/>
  <c r="N989" i="1"/>
  <c r="O989" i="1"/>
  <c r="K990" i="1"/>
  <c r="M990" i="1" s="1"/>
  <c r="N990" i="1" s="1"/>
  <c r="L990" i="1"/>
  <c r="O990" i="1"/>
  <c r="K991" i="1"/>
  <c r="M991" i="1" s="1"/>
  <c r="N991" i="1" s="1"/>
  <c r="L991" i="1"/>
  <c r="O991" i="1"/>
  <c r="K992" i="1"/>
  <c r="M992" i="1" s="1"/>
  <c r="N992" i="1" s="1"/>
  <c r="L992" i="1"/>
  <c r="O992" i="1"/>
  <c r="K993" i="1"/>
  <c r="L993" i="1"/>
  <c r="M993" i="1"/>
  <c r="N993" i="1"/>
  <c r="O993" i="1"/>
  <c r="K994" i="1"/>
  <c r="L994" i="1"/>
  <c r="M994" i="1"/>
  <c r="N994" i="1" s="1"/>
  <c r="O994" i="1"/>
  <c r="K995" i="1"/>
  <c r="M995" i="1" s="1"/>
  <c r="L995" i="1"/>
  <c r="N995" i="1"/>
  <c r="O995" i="1"/>
  <c r="K996" i="1"/>
  <c r="L996" i="1"/>
  <c r="M996" i="1"/>
  <c r="N996" i="1" s="1"/>
  <c r="O996" i="1"/>
  <c r="K997" i="1"/>
  <c r="L997" i="1"/>
  <c r="M997" i="1"/>
  <c r="N997" i="1"/>
  <c r="O997" i="1"/>
  <c r="K998" i="1"/>
  <c r="M998" i="1" s="1"/>
  <c r="N998" i="1" s="1"/>
  <c r="L998" i="1"/>
  <c r="O998" i="1"/>
  <c r="K999" i="1"/>
  <c r="M999" i="1" s="1"/>
  <c r="N999" i="1" s="1"/>
  <c r="L999" i="1"/>
  <c r="O999" i="1"/>
  <c r="K1000" i="1"/>
  <c r="M1000" i="1" s="1"/>
  <c r="N1000" i="1" s="1"/>
  <c r="L1000" i="1"/>
  <c r="O1000" i="1"/>
  <c r="K1001" i="1"/>
  <c r="L1001" i="1"/>
  <c r="M1001" i="1"/>
  <c r="N1001" i="1"/>
  <c r="O1001" i="1"/>
  <c r="K1002" i="1"/>
  <c r="L1002" i="1"/>
  <c r="M1002" i="1"/>
  <c r="N1002" i="1" s="1"/>
  <c r="O1002" i="1"/>
  <c r="K1003" i="1"/>
  <c r="M1003" i="1" s="1"/>
  <c r="L1003" i="1"/>
  <c r="N1003" i="1"/>
  <c r="O1003" i="1"/>
  <c r="K1004" i="1"/>
  <c r="L1004" i="1"/>
  <c r="M1004" i="1"/>
  <c r="N1004" i="1" s="1"/>
  <c r="O1004" i="1"/>
  <c r="K1005" i="1"/>
  <c r="L1005" i="1"/>
  <c r="M1005" i="1"/>
  <c r="N1005" i="1"/>
  <c r="O1005" i="1"/>
  <c r="K1006" i="1"/>
  <c r="L1006" i="1"/>
  <c r="M1006" i="1"/>
  <c r="N1006" i="1" s="1"/>
  <c r="O1006" i="1"/>
  <c r="K1007" i="1"/>
  <c r="M1007" i="1" s="1"/>
  <c r="L1007" i="1"/>
  <c r="N1007" i="1"/>
  <c r="O1007" i="1"/>
  <c r="K1008" i="1"/>
  <c r="L1008" i="1"/>
  <c r="M1008" i="1"/>
  <c r="N1008" i="1" s="1"/>
  <c r="O1008" i="1"/>
  <c r="K1009" i="1"/>
  <c r="L1009" i="1"/>
  <c r="M1009" i="1"/>
  <c r="N1009" i="1" s="1"/>
  <c r="O1009" i="1"/>
  <c r="K1010" i="1"/>
  <c r="M1010" i="1" s="1"/>
  <c r="N1010" i="1" s="1"/>
  <c r="L1010" i="1"/>
  <c r="O1010" i="1"/>
  <c r="K1011" i="1"/>
  <c r="M1011" i="1" s="1"/>
  <c r="N1011" i="1" s="1"/>
  <c r="L1011" i="1"/>
  <c r="O1011" i="1"/>
  <c r="K1012" i="1"/>
  <c r="M1012" i="1" s="1"/>
  <c r="N1012" i="1" s="1"/>
  <c r="L1012" i="1"/>
  <c r="O1012" i="1"/>
  <c r="K1013" i="1"/>
  <c r="L1013" i="1"/>
  <c r="M1013" i="1"/>
  <c r="N1013" i="1"/>
  <c r="O1013" i="1"/>
  <c r="K1014" i="1"/>
  <c r="L1014" i="1"/>
  <c r="M1014" i="1"/>
  <c r="N1014" i="1" s="1"/>
  <c r="O1014" i="1"/>
  <c r="K1015" i="1"/>
  <c r="M1015" i="1" s="1"/>
  <c r="L1015" i="1"/>
  <c r="N1015" i="1"/>
  <c r="O1015" i="1"/>
  <c r="K1016" i="1"/>
  <c r="L1016" i="1"/>
  <c r="M1016" i="1"/>
  <c r="N1016" i="1"/>
  <c r="O1016" i="1"/>
  <c r="K1017" i="1"/>
  <c r="L1017" i="1"/>
  <c r="M1017" i="1"/>
  <c r="N1017" i="1" s="1"/>
  <c r="O1017" i="1"/>
  <c r="K1018" i="1"/>
  <c r="M1018" i="1" s="1"/>
  <c r="N1018" i="1" s="1"/>
  <c r="L1018" i="1"/>
  <c r="O1018" i="1"/>
  <c r="K1019" i="1"/>
  <c r="M1019" i="1" s="1"/>
  <c r="N1019" i="1" s="1"/>
  <c r="L1019" i="1"/>
  <c r="O1019" i="1"/>
  <c r="K1020" i="1"/>
  <c r="M1020" i="1" s="1"/>
  <c r="N1020" i="1" s="1"/>
  <c r="L1020" i="1"/>
  <c r="O1020" i="1"/>
  <c r="K1021" i="1"/>
  <c r="L1021" i="1"/>
  <c r="M1021" i="1"/>
  <c r="N1021" i="1"/>
  <c r="O1021" i="1"/>
  <c r="K1022" i="1"/>
  <c r="M1022" i="1" s="1"/>
  <c r="N1022" i="1" s="1"/>
  <c r="L1022" i="1"/>
  <c r="O1022" i="1"/>
  <c r="K1023" i="1"/>
  <c r="M1023" i="1" s="1"/>
  <c r="N1023" i="1" s="1"/>
  <c r="L1023" i="1"/>
  <c r="O1023" i="1"/>
  <c r="K1024" i="1"/>
  <c r="M1024" i="1" s="1"/>
  <c r="N1024" i="1" s="1"/>
  <c r="L1024" i="1"/>
  <c r="O1024" i="1"/>
  <c r="K1025" i="1"/>
  <c r="L1025" i="1"/>
  <c r="M1025" i="1"/>
  <c r="N1025" i="1"/>
  <c r="O1025" i="1"/>
  <c r="K1026" i="1"/>
  <c r="L1026" i="1"/>
  <c r="M1026" i="1"/>
  <c r="N1026" i="1" s="1"/>
  <c r="O1026" i="1"/>
  <c r="K1027" i="1"/>
  <c r="M1027" i="1" s="1"/>
  <c r="L1027" i="1"/>
  <c r="N1027" i="1"/>
  <c r="O1027" i="1"/>
  <c r="K1028" i="1"/>
  <c r="L1028" i="1"/>
  <c r="M1028" i="1"/>
  <c r="N1028" i="1" s="1"/>
  <c r="O1028" i="1"/>
  <c r="K1029" i="1"/>
  <c r="L1029" i="1"/>
  <c r="M1029" i="1"/>
  <c r="N1029" i="1"/>
  <c r="O1029" i="1"/>
  <c r="K1030" i="1"/>
  <c r="M1030" i="1" s="1"/>
  <c r="N1030" i="1" s="1"/>
  <c r="L1030" i="1"/>
  <c r="O1030" i="1"/>
  <c r="K1031" i="1"/>
  <c r="M1031" i="1" s="1"/>
  <c r="N1031" i="1" s="1"/>
  <c r="L1031" i="1"/>
  <c r="O1031" i="1"/>
  <c r="K1032" i="1"/>
  <c r="M1032" i="1" s="1"/>
  <c r="N1032" i="1" s="1"/>
  <c r="L1032" i="1"/>
  <c r="O1032" i="1"/>
  <c r="K1033" i="1"/>
  <c r="L1033" i="1"/>
  <c r="M1033" i="1"/>
  <c r="N1033" i="1"/>
  <c r="O1033" i="1"/>
  <c r="K1034" i="1"/>
  <c r="L1034" i="1"/>
  <c r="M1034" i="1"/>
  <c r="N1034" i="1" s="1"/>
  <c r="O1034" i="1"/>
  <c r="K1035" i="1"/>
  <c r="M1035" i="1" s="1"/>
  <c r="L1035" i="1"/>
  <c r="N1035" i="1"/>
  <c r="O1035" i="1"/>
  <c r="K1036" i="1"/>
  <c r="L1036" i="1"/>
  <c r="M1036" i="1"/>
  <c r="N1036" i="1" s="1"/>
  <c r="O1036" i="1"/>
  <c r="K1037" i="1"/>
  <c r="L1037" i="1"/>
  <c r="M1037" i="1"/>
  <c r="N1037" i="1"/>
  <c r="O1037" i="1"/>
  <c r="K1038" i="1"/>
  <c r="L1038" i="1"/>
  <c r="M1038" i="1"/>
  <c r="N1038" i="1" s="1"/>
  <c r="O1038" i="1"/>
  <c r="K1039" i="1"/>
  <c r="M1039" i="1" s="1"/>
  <c r="L1039" i="1"/>
  <c r="N1039" i="1"/>
  <c r="O1039" i="1"/>
  <c r="K1040" i="1"/>
  <c r="L1040" i="1"/>
  <c r="M1040" i="1"/>
  <c r="N1040" i="1" s="1"/>
  <c r="O1040" i="1"/>
  <c r="K1041" i="1"/>
  <c r="L1041" i="1"/>
  <c r="M1041" i="1"/>
  <c r="N1041" i="1" s="1"/>
  <c r="O1041" i="1"/>
  <c r="K1042" i="1"/>
  <c r="M1042" i="1" s="1"/>
  <c r="N1042" i="1" s="1"/>
  <c r="L1042" i="1"/>
  <c r="O1042" i="1"/>
  <c r="K1043" i="1"/>
  <c r="M1043" i="1" s="1"/>
  <c r="N1043" i="1" s="1"/>
  <c r="L1043" i="1"/>
  <c r="O1043" i="1"/>
  <c r="K1044" i="1"/>
  <c r="M1044" i="1" s="1"/>
  <c r="N1044" i="1" s="1"/>
  <c r="L1044" i="1"/>
  <c r="O1044" i="1"/>
  <c r="K1045" i="1"/>
  <c r="L1045" i="1"/>
  <c r="M1045" i="1"/>
  <c r="N1045" i="1"/>
  <c r="O1045" i="1"/>
  <c r="K1046" i="1"/>
  <c r="L1046" i="1"/>
  <c r="M1046" i="1"/>
  <c r="N1046" i="1" s="1"/>
  <c r="O1046" i="1"/>
  <c r="K1047" i="1"/>
  <c r="M1047" i="1" s="1"/>
  <c r="L1047" i="1"/>
  <c r="N1047" i="1"/>
  <c r="O1047" i="1"/>
  <c r="K1048" i="1"/>
  <c r="L1048" i="1"/>
  <c r="M1048" i="1"/>
  <c r="N1048" i="1"/>
  <c r="O1048" i="1"/>
  <c r="K1049" i="1"/>
  <c r="L1049" i="1"/>
  <c r="M1049" i="1"/>
  <c r="N1049" i="1" s="1"/>
  <c r="O1049" i="1"/>
  <c r="K1050" i="1"/>
  <c r="M1050" i="1" s="1"/>
  <c r="N1050" i="1" s="1"/>
  <c r="L1050" i="1"/>
  <c r="O1050" i="1"/>
  <c r="K1051" i="1"/>
  <c r="M1051" i="1" s="1"/>
  <c r="N1051" i="1" s="1"/>
  <c r="L1051" i="1"/>
  <c r="O1051" i="1"/>
  <c r="K1052" i="1"/>
  <c r="M1052" i="1" s="1"/>
  <c r="N1052" i="1" s="1"/>
  <c r="L1052" i="1"/>
  <c r="O1052" i="1"/>
  <c r="K1053" i="1"/>
  <c r="L1053" i="1"/>
  <c r="M1053" i="1"/>
  <c r="N1053" i="1"/>
  <c r="O1053" i="1"/>
  <c r="K1054" i="1"/>
  <c r="M1054" i="1" s="1"/>
  <c r="N1054" i="1" s="1"/>
  <c r="L1054" i="1"/>
  <c r="O1054" i="1"/>
  <c r="K1055" i="1"/>
  <c r="M1055" i="1" s="1"/>
  <c r="N1055" i="1" s="1"/>
  <c r="L1055" i="1"/>
  <c r="O1055" i="1"/>
  <c r="K1056" i="1"/>
  <c r="M1056" i="1" s="1"/>
  <c r="N1056" i="1" s="1"/>
  <c r="L1056" i="1"/>
  <c r="O1056" i="1"/>
  <c r="K1057" i="1"/>
  <c r="L1057" i="1"/>
  <c r="M1057" i="1"/>
  <c r="N1057" i="1"/>
  <c r="O1057" i="1"/>
  <c r="K1058" i="1"/>
  <c r="L1058" i="1"/>
  <c r="M1058" i="1"/>
  <c r="N1058" i="1" s="1"/>
  <c r="O1058" i="1"/>
  <c r="K1059" i="1"/>
  <c r="M1059" i="1" s="1"/>
  <c r="L1059" i="1"/>
  <c r="N1059" i="1"/>
  <c r="O1059" i="1"/>
  <c r="K1060" i="1"/>
  <c r="L1060" i="1"/>
  <c r="M1060" i="1"/>
  <c r="N1060" i="1" s="1"/>
  <c r="O1060" i="1"/>
  <c r="K1061" i="1"/>
  <c r="L1061" i="1"/>
  <c r="M1061" i="1"/>
  <c r="N1061" i="1"/>
  <c r="O1061" i="1"/>
  <c r="K1062" i="1"/>
  <c r="M1062" i="1" s="1"/>
  <c r="N1062" i="1" s="1"/>
  <c r="L1062" i="1"/>
  <c r="O1062" i="1"/>
  <c r="K1063" i="1"/>
  <c r="M1063" i="1" s="1"/>
  <c r="N1063" i="1" s="1"/>
  <c r="L1063" i="1"/>
  <c r="O1063" i="1"/>
  <c r="K1064" i="1"/>
  <c r="M1064" i="1" s="1"/>
  <c r="N1064" i="1" s="1"/>
  <c r="L1064" i="1"/>
  <c r="O1064" i="1"/>
  <c r="K1065" i="1"/>
  <c r="L1065" i="1"/>
  <c r="M1065" i="1"/>
  <c r="N1065" i="1"/>
  <c r="O1065" i="1"/>
  <c r="K1066" i="1"/>
  <c r="L1066" i="1"/>
  <c r="M1066" i="1"/>
  <c r="N1066" i="1" s="1"/>
  <c r="O1066" i="1"/>
  <c r="K1067" i="1"/>
  <c r="M1067" i="1" s="1"/>
  <c r="L1067" i="1"/>
  <c r="N1067" i="1"/>
  <c r="O1067" i="1"/>
  <c r="K1068" i="1"/>
  <c r="L1068" i="1"/>
  <c r="M1068" i="1"/>
  <c r="N1068" i="1" s="1"/>
  <c r="O1068" i="1"/>
  <c r="K1069" i="1"/>
  <c r="L1069" i="1"/>
  <c r="M1069" i="1"/>
  <c r="N1069" i="1"/>
  <c r="O1069" i="1"/>
  <c r="K1070" i="1"/>
  <c r="L1070" i="1"/>
  <c r="M1070" i="1"/>
  <c r="N1070" i="1" s="1"/>
  <c r="O1070" i="1"/>
  <c r="K1071" i="1"/>
  <c r="M1071" i="1" s="1"/>
  <c r="L1071" i="1"/>
  <c r="N1071" i="1"/>
  <c r="O1071" i="1"/>
  <c r="K1072" i="1"/>
  <c r="L1072" i="1"/>
  <c r="M1072" i="1"/>
  <c r="N1072" i="1" s="1"/>
  <c r="O1072" i="1"/>
  <c r="K1073" i="1"/>
  <c r="L1073" i="1"/>
  <c r="M1073" i="1"/>
  <c r="N1073" i="1" s="1"/>
  <c r="O1073" i="1"/>
  <c r="K1074" i="1"/>
  <c r="M1074" i="1" s="1"/>
  <c r="N1074" i="1" s="1"/>
  <c r="L1074" i="1"/>
  <c r="O1074" i="1"/>
  <c r="K1075" i="1"/>
  <c r="M1075" i="1" s="1"/>
  <c r="N1075" i="1" s="1"/>
  <c r="L1075" i="1"/>
  <c r="O1075" i="1"/>
  <c r="K1076" i="1"/>
  <c r="M1076" i="1" s="1"/>
  <c r="N1076" i="1" s="1"/>
  <c r="L1076" i="1"/>
  <c r="O1076" i="1"/>
  <c r="K1077" i="1"/>
  <c r="L1077" i="1"/>
  <c r="M1077" i="1"/>
  <c r="N1077" i="1"/>
  <c r="O1077" i="1"/>
  <c r="K1078" i="1"/>
  <c r="L1078" i="1"/>
  <c r="M1078" i="1"/>
  <c r="N1078" i="1" s="1"/>
  <c r="O1078" i="1"/>
  <c r="K1079" i="1"/>
  <c r="M1079" i="1" s="1"/>
  <c r="L1079" i="1"/>
  <c r="N1079" i="1"/>
  <c r="O1079" i="1"/>
  <c r="K1080" i="1"/>
  <c r="L1080" i="1"/>
  <c r="M1080" i="1"/>
  <c r="N1080" i="1"/>
  <c r="O1080" i="1"/>
  <c r="K1081" i="1"/>
  <c r="L1081" i="1"/>
  <c r="M1081" i="1"/>
  <c r="N1081" i="1" s="1"/>
  <c r="O1081" i="1"/>
  <c r="K1082" i="1"/>
  <c r="M1082" i="1" s="1"/>
  <c r="N1082" i="1" s="1"/>
  <c r="L1082" i="1"/>
  <c r="O1082" i="1"/>
  <c r="K1083" i="1"/>
  <c r="M1083" i="1" s="1"/>
  <c r="N1083" i="1" s="1"/>
  <c r="L1083" i="1"/>
  <c r="O1083" i="1"/>
  <c r="K1084" i="1"/>
  <c r="M1084" i="1" s="1"/>
  <c r="N1084" i="1" s="1"/>
  <c r="L1084" i="1"/>
  <c r="O1084" i="1"/>
  <c r="K1085" i="1"/>
  <c r="L1085" i="1"/>
  <c r="M1085" i="1"/>
  <c r="N1085" i="1"/>
  <c r="O1085" i="1"/>
  <c r="K1086" i="1"/>
  <c r="M1086" i="1" s="1"/>
  <c r="N1086" i="1" s="1"/>
  <c r="L1086" i="1"/>
  <c r="O1086" i="1"/>
  <c r="K1087" i="1"/>
  <c r="M1087" i="1" s="1"/>
  <c r="N1087" i="1" s="1"/>
  <c r="L1087" i="1"/>
  <c r="O1087" i="1"/>
  <c r="K1088" i="1"/>
  <c r="M1088" i="1" s="1"/>
  <c r="N1088" i="1" s="1"/>
  <c r="L1088" i="1"/>
  <c r="O1088" i="1"/>
  <c r="K1089" i="1"/>
  <c r="L1089" i="1"/>
  <c r="M1089" i="1"/>
  <c r="N1089" i="1"/>
  <c r="O1089" i="1"/>
  <c r="K1090" i="1"/>
  <c r="L1090" i="1"/>
  <c r="M1090" i="1"/>
  <c r="N1090" i="1" s="1"/>
  <c r="O1090" i="1"/>
  <c r="K1091" i="1"/>
  <c r="M1091" i="1" s="1"/>
  <c r="L1091" i="1"/>
  <c r="N1091" i="1"/>
  <c r="O1091" i="1"/>
  <c r="K1092" i="1"/>
  <c r="L1092" i="1"/>
  <c r="M1092" i="1"/>
  <c r="N1092" i="1" s="1"/>
  <c r="O1092" i="1"/>
  <c r="K1093" i="1"/>
  <c r="L1093" i="1"/>
  <c r="M1093" i="1"/>
  <c r="N1093" i="1"/>
  <c r="O1093" i="1"/>
  <c r="K1094" i="1"/>
  <c r="M1094" i="1" s="1"/>
  <c r="N1094" i="1" s="1"/>
  <c r="L1094" i="1"/>
  <c r="O1094" i="1"/>
  <c r="K1095" i="1"/>
  <c r="M1095" i="1" s="1"/>
  <c r="N1095" i="1" s="1"/>
  <c r="L1095" i="1"/>
  <c r="O1095" i="1"/>
  <c r="K1096" i="1"/>
  <c r="M1096" i="1" s="1"/>
  <c r="N1096" i="1" s="1"/>
  <c r="L1096" i="1"/>
  <c r="O1096" i="1"/>
  <c r="K1097" i="1"/>
  <c r="L1097" i="1"/>
  <c r="M1097" i="1"/>
  <c r="N1097" i="1"/>
  <c r="O1097" i="1"/>
  <c r="K1098" i="1"/>
  <c r="L1098" i="1"/>
  <c r="M1098" i="1"/>
  <c r="N1098" i="1" s="1"/>
  <c r="O1098" i="1"/>
  <c r="K1099" i="1"/>
  <c r="M1099" i="1" s="1"/>
  <c r="L1099" i="1"/>
  <c r="N1099" i="1"/>
  <c r="O1099" i="1"/>
  <c r="K1100" i="1"/>
  <c r="L1100" i="1"/>
  <c r="M1100" i="1"/>
  <c r="N1100" i="1" s="1"/>
  <c r="O1100" i="1"/>
  <c r="K1101" i="1"/>
  <c r="L1101" i="1"/>
  <c r="M1101" i="1"/>
  <c r="N1101" i="1"/>
  <c r="O1101" i="1"/>
  <c r="K1102" i="1"/>
  <c r="L1102" i="1"/>
  <c r="M1102" i="1"/>
  <c r="N1102" i="1" s="1"/>
  <c r="O1102" i="1"/>
  <c r="K1103" i="1"/>
  <c r="M1103" i="1" s="1"/>
  <c r="L1103" i="1"/>
  <c r="N1103" i="1"/>
  <c r="O1103" i="1"/>
  <c r="K1104" i="1"/>
  <c r="L1104" i="1"/>
  <c r="M1104" i="1"/>
  <c r="N1104" i="1" s="1"/>
  <c r="O1104" i="1"/>
  <c r="K1105" i="1"/>
  <c r="L1105" i="1"/>
  <c r="M1105" i="1"/>
  <c r="N1105" i="1" s="1"/>
  <c r="O1105" i="1"/>
  <c r="K1106" i="1"/>
  <c r="M1106" i="1" s="1"/>
  <c r="N1106" i="1" s="1"/>
  <c r="L1106" i="1"/>
  <c r="O1106" i="1"/>
  <c r="K1107" i="1"/>
  <c r="M1107" i="1" s="1"/>
  <c r="N1107" i="1" s="1"/>
  <c r="L1107" i="1"/>
  <c r="O1107" i="1"/>
  <c r="K1108" i="1"/>
  <c r="M1108" i="1" s="1"/>
  <c r="N1108" i="1" s="1"/>
  <c r="L1108" i="1"/>
  <c r="O1108" i="1"/>
  <c r="K1109" i="1"/>
  <c r="L1109" i="1"/>
  <c r="M1109" i="1"/>
  <c r="N1109" i="1"/>
  <c r="O1109" i="1"/>
  <c r="K1110" i="1"/>
  <c r="L1110" i="1"/>
  <c r="M1110" i="1"/>
  <c r="N1110" i="1" s="1"/>
  <c r="O1110" i="1"/>
  <c r="K1111" i="1"/>
  <c r="M1111" i="1" s="1"/>
  <c r="L1111" i="1"/>
  <c r="N1111" i="1"/>
  <c r="O1111" i="1"/>
  <c r="K1112" i="1"/>
  <c r="L1112" i="1"/>
  <c r="M1112" i="1"/>
  <c r="N1112" i="1"/>
  <c r="O1112" i="1"/>
  <c r="K1113" i="1"/>
  <c r="L1113" i="1"/>
  <c r="M1113" i="1"/>
  <c r="N1113" i="1" s="1"/>
  <c r="O1113" i="1"/>
  <c r="K1114" i="1"/>
  <c r="M1114" i="1" s="1"/>
  <c r="N1114" i="1" s="1"/>
  <c r="L1114" i="1"/>
  <c r="O1114" i="1"/>
  <c r="K1115" i="1"/>
  <c r="M1115" i="1" s="1"/>
  <c r="N1115" i="1" s="1"/>
  <c r="L1115" i="1"/>
  <c r="O1115" i="1"/>
  <c r="K1116" i="1"/>
  <c r="M1116" i="1" s="1"/>
  <c r="N1116" i="1" s="1"/>
  <c r="L1116" i="1"/>
  <c r="O1116" i="1"/>
  <c r="K1117" i="1"/>
  <c r="L1117" i="1"/>
  <c r="M1117" i="1"/>
  <c r="N1117" i="1"/>
  <c r="O1117" i="1"/>
  <c r="K1118" i="1"/>
  <c r="M1118" i="1" s="1"/>
  <c r="N1118" i="1" s="1"/>
  <c r="L1118" i="1"/>
  <c r="O1118" i="1"/>
  <c r="K1119" i="1"/>
  <c r="M1119" i="1" s="1"/>
  <c r="N1119" i="1" s="1"/>
  <c r="L1119" i="1"/>
  <c r="O1119" i="1"/>
  <c r="K1120" i="1"/>
  <c r="M1120" i="1" s="1"/>
  <c r="N1120" i="1" s="1"/>
  <c r="L1120" i="1"/>
  <c r="O1120" i="1"/>
  <c r="K1121" i="1"/>
  <c r="L1121" i="1"/>
  <c r="M1121" i="1"/>
  <c r="N1121" i="1"/>
  <c r="O1121" i="1"/>
  <c r="K1122" i="1"/>
  <c r="L1122" i="1"/>
  <c r="M1122" i="1"/>
  <c r="N1122" i="1" s="1"/>
  <c r="O1122" i="1"/>
  <c r="K1123" i="1"/>
  <c r="M1123" i="1" s="1"/>
  <c r="L1123" i="1"/>
  <c r="N1123" i="1"/>
  <c r="O1123" i="1"/>
  <c r="K1124" i="1"/>
  <c r="L1124" i="1"/>
  <c r="M1124" i="1"/>
  <c r="N1124" i="1" s="1"/>
  <c r="O1124" i="1"/>
  <c r="K1125" i="1"/>
  <c r="L1125" i="1"/>
  <c r="M1125" i="1"/>
  <c r="N1125" i="1"/>
  <c r="O1125" i="1"/>
  <c r="K1126" i="1"/>
  <c r="M1126" i="1" s="1"/>
  <c r="N1126" i="1" s="1"/>
  <c r="L1126" i="1"/>
  <c r="O1126" i="1"/>
  <c r="K1127" i="1"/>
  <c r="M1127" i="1" s="1"/>
  <c r="N1127" i="1" s="1"/>
  <c r="L1127" i="1"/>
  <c r="O1127" i="1"/>
  <c r="K1128" i="1"/>
  <c r="M1128" i="1" s="1"/>
  <c r="N1128" i="1" s="1"/>
  <c r="L1128" i="1"/>
  <c r="O1128" i="1"/>
  <c r="K1129" i="1"/>
  <c r="L1129" i="1"/>
  <c r="M1129" i="1"/>
  <c r="N1129" i="1"/>
  <c r="O1129" i="1"/>
  <c r="K1130" i="1"/>
  <c r="L1130" i="1"/>
  <c r="M1130" i="1"/>
  <c r="N1130" i="1" s="1"/>
  <c r="O1130" i="1"/>
  <c r="K1131" i="1"/>
  <c r="M1131" i="1" s="1"/>
  <c r="L1131" i="1"/>
  <c r="N1131" i="1"/>
  <c r="O1131" i="1"/>
  <c r="K1132" i="1"/>
  <c r="L1132" i="1"/>
  <c r="M1132" i="1"/>
  <c r="N1132" i="1" s="1"/>
  <c r="O1132" i="1"/>
  <c r="K1133" i="1"/>
  <c r="L1133" i="1"/>
  <c r="M1133" i="1"/>
  <c r="N1133" i="1"/>
  <c r="O1133" i="1"/>
  <c r="K1134" i="1"/>
  <c r="L1134" i="1"/>
  <c r="M1134" i="1"/>
  <c r="N1134" i="1" s="1"/>
  <c r="O1134" i="1"/>
  <c r="K1135" i="1"/>
  <c r="M1135" i="1" s="1"/>
  <c r="L1135" i="1"/>
  <c r="N1135" i="1"/>
  <c r="O1135" i="1"/>
  <c r="K1136" i="1"/>
  <c r="L1136" i="1"/>
  <c r="M1136" i="1"/>
  <c r="N1136" i="1" s="1"/>
  <c r="O1136" i="1"/>
  <c r="K1137" i="1"/>
  <c r="L1137" i="1"/>
  <c r="M1137" i="1"/>
  <c r="N1137" i="1" s="1"/>
  <c r="O1137" i="1"/>
  <c r="K1138" i="1"/>
  <c r="M1138" i="1" s="1"/>
  <c r="N1138" i="1" s="1"/>
  <c r="L1138" i="1"/>
  <c r="O1138" i="1"/>
  <c r="K1139" i="1"/>
  <c r="M1139" i="1" s="1"/>
  <c r="N1139" i="1" s="1"/>
  <c r="L1139" i="1"/>
  <c r="O1139" i="1"/>
  <c r="K1140" i="1"/>
  <c r="M1140" i="1" s="1"/>
  <c r="N1140" i="1" s="1"/>
  <c r="L1140" i="1"/>
  <c r="O1140" i="1"/>
  <c r="K1141" i="1"/>
  <c r="L1141" i="1"/>
  <c r="M1141" i="1"/>
  <c r="N1141" i="1"/>
  <c r="O1141" i="1"/>
  <c r="K1142" i="1"/>
  <c r="L1142" i="1"/>
  <c r="M1142" i="1"/>
  <c r="N1142" i="1" s="1"/>
  <c r="O1142" i="1"/>
  <c r="K1143" i="1"/>
  <c r="M1143" i="1" s="1"/>
  <c r="L1143" i="1"/>
  <c r="N1143" i="1"/>
  <c r="O1143" i="1"/>
  <c r="K1144" i="1"/>
  <c r="L1144" i="1"/>
  <c r="M1144" i="1"/>
  <c r="N1144" i="1"/>
  <c r="O1144" i="1"/>
  <c r="K1145" i="1"/>
  <c r="L1145" i="1"/>
  <c r="M1145" i="1"/>
  <c r="N1145" i="1" s="1"/>
  <c r="O1145" i="1"/>
  <c r="K1146" i="1"/>
  <c r="M1146" i="1" s="1"/>
  <c r="N1146" i="1" s="1"/>
  <c r="L1146" i="1"/>
  <c r="O1146" i="1"/>
  <c r="K1147" i="1"/>
  <c r="M1147" i="1" s="1"/>
  <c r="N1147" i="1" s="1"/>
  <c r="L1147" i="1"/>
  <c r="O1147" i="1"/>
  <c r="K1148" i="1"/>
  <c r="M1148" i="1" s="1"/>
  <c r="N1148" i="1" s="1"/>
  <c r="L1148" i="1"/>
  <c r="O1148" i="1"/>
  <c r="K1149" i="1"/>
  <c r="L1149" i="1"/>
  <c r="M1149" i="1"/>
  <c r="N1149" i="1"/>
  <c r="O1149" i="1"/>
  <c r="K1150" i="1"/>
  <c r="M1150" i="1" s="1"/>
  <c r="N1150" i="1" s="1"/>
  <c r="L1150" i="1"/>
  <c r="O1150" i="1"/>
  <c r="K1151" i="1"/>
  <c r="M1151" i="1" s="1"/>
  <c r="N1151" i="1" s="1"/>
  <c r="L1151" i="1"/>
  <c r="O1151" i="1"/>
  <c r="K1152" i="1"/>
  <c r="M1152" i="1" s="1"/>
  <c r="N1152" i="1" s="1"/>
  <c r="L1152" i="1"/>
  <c r="O1152" i="1"/>
  <c r="K1153" i="1"/>
  <c r="L1153" i="1"/>
  <c r="M1153" i="1"/>
  <c r="N1153" i="1"/>
  <c r="O1153" i="1"/>
  <c r="K1154" i="1"/>
  <c r="L1154" i="1"/>
  <c r="M1154" i="1"/>
  <c r="N1154" i="1" s="1"/>
  <c r="O1154" i="1"/>
  <c r="K1155" i="1"/>
  <c r="M1155" i="1" s="1"/>
  <c r="L1155" i="1"/>
  <c r="N1155" i="1"/>
  <c r="O1155" i="1"/>
  <c r="K1156" i="1"/>
  <c r="L1156" i="1"/>
  <c r="M1156" i="1"/>
  <c r="N1156" i="1" s="1"/>
  <c r="O1156" i="1"/>
  <c r="K1157" i="1"/>
  <c r="L1157" i="1"/>
  <c r="M1157" i="1"/>
  <c r="N1157" i="1"/>
  <c r="O1157" i="1"/>
  <c r="K1158" i="1"/>
  <c r="M1158" i="1" s="1"/>
  <c r="N1158" i="1" s="1"/>
  <c r="L1158" i="1"/>
  <c r="O1158" i="1"/>
  <c r="K1159" i="1"/>
  <c r="M1159" i="1" s="1"/>
  <c r="N1159" i="1" s="1"/>
  <c r="L1159" i="1"/>
  <c r="O1159" i="1"/>
  <c r="K1160" i="1"/>
  <c r="M1160" i="1" s="1"/>
  <c r="N1160" i="1" s="1"/>
  <c r="L1160" i="1"/>
  <c r="O1160" i="1"/>
  <c r="K1161" i="1"/>
  <c r="L1161" i="1"/>
  <c r="M1161" i="1"/>
  <c r="N1161" i="1"/>
  <c r="O1161" i="1"/>
  <c r="K1162" i="1"/>
  <c r="L1162" i="1"/>
  <c r="M1162" i="1"/>
  <c r="N1162" i="1" s="1"/>
  <c r="O1162" i="1"/>
  <c r="K1163" i="1"/>
  <c r="M1163" i="1" s="1"/>
  <c r="L1163" i="1"/>
  <c r="N1163" i="1"/>
  <c r="O1163" i="1"/>
  <c r="K1164" i="1"/>
  <c r="L1164" i="1"/>
  <c r="M1164" i="1"/>
  <c r="N1164" i="1" s="1"/>
  <c r="O1164" i="1"/>
  <c r="K1165" i="1"/>
  <c r="L1165" i="1"/>
  <c r="M1165" i="1"/>
  <c r="N1165" i="1"/>
  <c r="O1165" i="1"/>
  <c r="K1166" i="1"/>
  <c r="L1166" i="1"/>
  <c r="M1166" i="1"/>
  <c r="N1166" i="1" s="1"/>
  <c r="O1166" i="1"/>
  <c r="K1167" i="1"/>
  <c r="M1167" i="1" s="1"/>
  <c r="L1167" i="1"/>
  <c r="N1167" i="1"/>
  <c r="O1167" i="1"/>
  <c r="K1168" i="1"/>
  <c r="L1168" i="1"/>
  <c r="M1168" i="1"/>
  <c r="N1168" i="1" s="1"/>
  <c r="O1168" i="1"/>
  <c r="K1169" i="1"/>
  <c r="L1169" i="1"/>
  <c r="M1169" i="1"/>
  <c r="N1169" i="1" s="1"/>
  <c r="O1169" i="1"/>
  <c r="K1170" i="1"/>
  <c r="M1170" i="1" s="1"/>
  <c r="N1170" i="1" s="1"/>
  <c r="L1170" i="1"/>
  <c r="O1170" i="1"/>
  <c r="K1171" i="1"/>
  <c r="M1171" i="1" s="1"/>
  <c r="N1171" i="1" s="1"/>
  <c r="L1171" i="1"/>
  <c r="O1171" i="1"/>
  <c r="K1172" i="1"/>
  <c r="M1172" i="1" s="1"/>
  <c r="N1172" i="1" s="1"/>
  <c r="L1172" i="1"/>
  <c r="O1172" i="1"/>
  <c r="K1173" i="1"/>
  <c r="L1173" i="1"/>
  <c r="M1173" i="1"/>
  <c r="N1173" i="1"/>
  <c r="O1173" i="1"/>
  <c r="K1174" i="1"/>
  <c r="L1174" i="1"/>
  <c r="M1174" i="1"/>
  <c r="N1174" i="1" s="1"/>
  <c r="O1174" i="1"/>
  <c r="K1175" i="1"/>
  <c r="M1175" i="1" s="1"/>
  <c r="L1175" i="1"/>
  <c r="N1175" i="1"/>
  <c r="O1175" i="1"/>
  <c r="K1176" i="1"/>
  <c r="L1176" i="1"/>
  <c r="M1176" i="1"/>
  <c r="N1176" i="1" s="1"/>
  <c r="O1176" i="1"/>
  <c r="K1177" i="1"/>
  <c r="L1177" i="1"/>
  <c r="M1177" i="1"/>
  <c r="N1177" i="1" s="1"/>
  <c r="O1177" i="1"/>
  <c r="K1178" i="1"/>
  <c r="M1178" i="1" s="1"/>
  <c r="N1178" i="1" s="1"/>
  <c r="L1178" i="1"/>
  <c r="O1178" i="1"/>
  <c r="K1179" i="1"/>
  <c r="M1179" i="1" s="1"/>
  <c r="N1179" i="1" s="1"/>
  <c r="L1179" i="1"/>
  <c r="O1179" i="1"/>
  <c r="K1180" i="1"/>
  <c r="M1180" i="1" s="1"/>
  <c r="N1180" i="1" s="1"/>
  <c r="L1180" i="1"/>
  <c r="O1180" i="1"/>
  <c r="K1181" i="1"/>
  <c r="L1181" i="1"/>
  <c r="M1181" i="1"/>
  <c r="N1181" i="1"/>
  <c r="O1181" i="1"/>
  <c r="K1182" i="1"/>
  <c r="M1182" i="1" s="1"/>
  <c r="N1182" i="1" s="1"/>
  <c r="L1182" i="1"/>
  <c r="O1182" i="1"/>
  <c r="K1183" i="1"/>
  <c r="M1183" i="1" s="1"/>
  <c r="N1183" i="1" s="1"/>
  <c r="L1183" i="1"/>
  <c r="O1183" i="1"/>
  <c r="K1184" i="1"/>
  <c r="M1184" i="1" s="1"/>
  <c r="L1184" i="1"/>
  <c r="N1184" i="1"/>
  <c r="O1184" i="1"/>
  <c r="K1185" i="1"/>
  <c r="L1185" i="1"/>
  <c r="M1185" i="1"/>
  <c r="N1185" i="1" s="1"/>
  <c r="O1185" i="1"/>
  <c r="K1186" i="1"/>
  <c r="L1186" i="1"/>
  <c r="M1186" i="1"/>
  <c r="N1186" i="1" s="1"/>
  <c r="O1186" i="1"/>
  <c r="K1187" i="1"/>
  <c r="M1187" i="1" s="1"/>
  <c r="L1187" i="1"/>
  <c r="N1187" i="1"/>
  <c r="O1187" i="1"/>
  <c r="K1188" i="1"/>
  <c r="L1188" i="1"/>
  <c r="M1188" i="1"/>
  <c r="N1188" i="1" s="1"/>
  <c r="O1188" i="1"/>
  <c r="K1189" i="1"/>
  <c r="L1189" i="1"/>
  <c r="M1189" i="1"/>
  <c r="N1189" i="1"/>
  <c r="O1189" i="1"/>
  <c r="K1190" i="1"/>
  <c r="M1190" i="1" s="1"/>
  <c r="N1190" i="1" s="1"/>
  <c r="L1190" i="1"/>
  <c r="O1190" i="1"/>
  <c r="K1191" i="1"/>
  <c r="M1191" i="1" s="1"/>
  <c r="N1191" i="1" s="1"/>
  <c r="L1191" i="1"/>
  <c r="O1191" i="1"/>
  <c r="K1192" i="1"/>
  <c r="M1192" i="1" s="1"/>
  <c r="N1192" i="1" s="1"/>
  <c r="L1192" i="1"/>
  <c r="O1192" i="1"/>
  <c r="K1193" i="1"/>
  <c r="L1193" i="1"/>
  <c r="M1193" i="1"/>
  <c r="N1193" i="1"/>
  <c r="O1193" i="1"/>
  <c r="K1194" i="1"/>
  <c r="L1194" i="1"/>
  <c r="M1194" i="1"/>
  <c r="N1194" i="1" s="1"/>
  <c r="O1194" i="1"/>
  <c r="K1195" i="1"/>
  <c r="M1195" i="1" s="1"/>
  <c r="L1195" i="1"/>
  <c r="N1195" i="1"/>
  <c r="O1195" i="1"/>
  <c r="K1196" i="1"/>
  <c r="L1196" i="1"/>
  <c r="M1196" i="1"/>
  <c r="N1196" i="1" s="1"/>
  <c r="O1196" i="1"/>
  <c r="K1197" i="1"/>
  <c r="L1197" i="1"/>
  <c r="M1197" i="1"/>
  <c r="N1197" i="1"/>
  <c r="O1197" i="1"/>
  <c r="K1198" i="1"/>
  <c r="L1198" i="1"/>
  <c r="M1198" i="1"/>
  <c r="N1198" i="1" s="1"/>
  <c r="O1198" i="1"/>
  <c r="K1199" i="1"/>
  <c r="M1199" i="1" s="1"/>
  <c r="L1199" i="1"/>
  <c r="N1199" i="1"/>
  <c r="O1199" i="1"/>
  <c r="K1200" i="1"/>
  <c r="L1200" i="1"/>
  <c r="M1200" i="1"/>
  <c r="N1200" i="1" s="1"/>
  <c r="O1200" i="1"/>
  <c r="K1201" i="1"/>
  <c r="L1201" i="1"/>
  <c r="M1201" i="1"/>
  <c r="N1201" i="1" s="1"/>
  <c r="O1201" i="1"/>
  <c r="K1202" i="1"/>
  <c r="M1202" i="1" s="1"/>
  <c r="N1202" i="1" s="1"/>
  <c r="L1202" i="1"/>
  <c r="O1202" i="1"/>
  <c r="K1203" i="1"/>
  <c r="M1203" i="1" s="1"/>
  <c r="N1203" i="1" s="1"/>
  <c r="L1203" i="1"/>
  <c r="O1203" i="1"/>
  <c r="K1204" i="1"/>
  <c r="M1204" i="1" s="1"/>
  <c r="N1204" i="1" s="1"/>
  <c r="L1204" i="1"/>
  <c r="O1204" i="1"/>
  <c r="K1205" i="1"/>
  <c r="L1205" i="1"/>
  <c r="M1205" i="1"/>
  <c r="N1205" i="1"/>
  <c r="O1205" i="1"/>
  <c r="K1206" i="1"/>
  <c r="L1206" i="1"/>
  <c r="M1206" i="1"/>
  <c r="N1206" i="1" s="1"/>
  <c r="O1206" i="1"/>
  <c r="K1207" i="1"/>
  <c r="M1207" i="1" s="1"/>
  <c r="L1207" i="1"/>
  <c r="N1207" i="1"/>
  <c r="O1207" i="1"/>
  <c r="K1208" i="1"/>
  <c r="L1208" i="1"/>
  <c r="M1208" i="1"/>
  <c r="N1208" i="1" s="1"/>
  <c r="O1208" i="1"/>
  <c r="K1209" i="1"/>
  <c r="L1209" i="1"/>
  <c r="M1209" i="1"/>
  <c r="N1209" i="1" s="1"/>
  <c r="O1209" i="1"/>
  <c r="K1210" i="1"/>
  <c r="M1210" i="1" s="1"/>
  <c r="N1210" i="1" s="1"/>
  <c r="L1210" i="1"/>
  <c r="O1210" i="1"/>
  <c r="K1211" i="1"/>
  <c r="M1211" i="1" s="1"/>
  <c r="N1211" i="1" s="1"/>
  <c r="L1211" i="1"/>
  <c r="O1211" i="1"/>
  <c r="K1212" i="1"/>
  <c r="M1212" i="1" s="1"/>
  <c r="N1212" i="1" s="1"/>
  <c r="L1212" i="1"/>
  <c r="O1212" i="1"/>
  <c r="K1213" i="1"/>
  <c r="L1213" i="1"/>
  <c r="M1213" i="1"/>
  <c r="N1213" i="1"/>
  <c r="O1213" i="1"/>
  <c r="K1214" i="1"/>
  <c r="M1214" i="1" s="1"/>
  <c r="N1214" i="1" s="1"/>
  <c r="L1214" i="1"/>
  <c r="O1214" i="1"/>
  <c r="K1215" i="1"/>
  <c r="M1215" i="1" s="1"/>
  <c r="N1215" i="1" s="1"/>
  <c r="L1215" i="1"/>
  <c r="O1215" i="1"/>
  <c r="K1216" i="1"/>
  <c r="M1216" i="1" s="1"/>
  <c r="L1216" i="1"/>
  <c r="N1216" i="1"/>
  <c r="O1216" i="1"/>
  <c r="K1217" i="1"/>
  <c r="L1217" i="1"/>
  <c r="M1217" i="1"/>
  <c r="N1217" i="1" s="1"/>
  <c r="O1217" i="1"/>
  <c r="K1218" i="1"/>
  <c r="L1218" i="1"/>
  <c r="M1218" i="1"/>
  <c r="N1218" i="1" s="1"/>
  <c r="O1218" i="1"/>
  <c r="K1219" i="1"/>
  <c r="M1219" i="1" s="1"/>
  <c r="L1219" i="1"/>
  <c r="N1219" i="1"/>
  <c r="O1219" i="1"/>
  <c r="K1220" i="1"/>
  <c r="L1220" i="1"/>
  <c r="M1220" i="1"/>
  <c r="N1220" i="1" s="1"/>
  <c r="O1220" i="1"/>
  <c r="K1221" i="1"/>
  <c r="L1221" i="1"/>
  <c r="M1221" i="1"/>
  <c r="N1221" i="1"/>
  <c r="O1221" i="1"/>
  <c r="K1222" i="1"/>
  <c r="M1222" i="1" s="1"/>
  <c r="N1222" i="1" s="1"/>
  <c r="L1222" i="1"/>
  <c r="O1222" i="1"/>
  <c r="K1223" i="1"/>
  <c r="M1223" i="1" s="1"/>
  <c r="N1223" i="1" s="1"/>
  <c r="L1223" i="1"/>
  <c r="O1223" i="1"/>
  <c r="K1224" i="1"/>
  <c r="M1224" i="1" s="1"/>
  <c r="N1224" i="1" s="1"/>
  <c r="L1224" i="1"/>
  <c r="O1224" i="1"/>
  <c r="K1225" i="1"/>
  <c r="L1225" i="1"/>
  <c r="M1225" i="1"/>
  <c r="N1225" i="1"/>
  <c r="O1225" i="1"/>
  <c r="K1226" i="1"/>
  <c r="L1226" i="1"/>
  <c r="M1226" i="1"/>
  <c r="N1226" i="1" s="1"/>
  <c r="O1226" i="1"/>
  <c r="K1227" i="1"/>
  <c r="M1227" i="1" s="1"/>
  <c r="L1227" i="1"/>
  <c r="N1227" i="1"/>
  <c r="O1227" i="1"/>
  <c r="K1228" i="1"/>
  <c r="L1228" i="1"/>
  <c r="M1228" i="1"/>
  <c r="N1228" i="1" s="1"/>
  <c r="O1228" i="1"/>
  <c r="K1229" i="1"/>
  <c r="L1229" i="1"/>
  <c r="M1229" i="1"/>
  <c r="N1229" i="1"/>
  <c r="O1229" i="1"/>
  <c r="K1230" i="1"/>
  <c r="L1230" i="1"/>
  <c r="M1230" i="1"/>
  <c r="N1230" i="1" s="1"/>
  <c r="O1230" i="1"/>
  <c r="K1231" i="1"/>
  <c r="M1231" i="1" s="1"/>
  <c r="L1231" i="1"/>
  <c r="N1231" i="1"/>
  <c r="O1231" i="1"/>
  <c r="K1232" i="1"/>
  <c r="L1232" i="1"/>
  <c r="M1232" i="1"/>
  <c r="N1232" i="1" s="1"/>
  <c r="O1232" i="1"/>
  <c r="K1233" i="1"/>
  <c r="L1233" i="1"/>
  <c r="M1233" i="1"/>
  <c r="N1233" i="1" s="1"/>
  <c r="O1233" i="1"/>
  <c r="K1234" i="1"/>
  <c r="M1234" i="1" s="1"/>
  <c r="N1234" i="1" s="1"/>
  <c r="L1234" i="1"/>
  <c r="O1234" i="1"/>
  <c r="K1235" i="1"/>
  <c r="M1235" i="1" s="1"/>
  <c r="N1235" i="1" s="1"/>
  <c r="L1235" i="1"/>
  <c r="O1235" i="1"/>
  <c r="K1236" i="1"/>
  <c r="M1236" i="1" s="1"/>
  <c r="N1236" i="1" s="1"/>
  <c r="L1236" i="1"/>
  <c r="O1236" i="1"/>
  <c r="K1237" i="1"/>
  <c r="L1237" i="1"/>
  <c r="M1237" i="1"/>
  <c r="N1237" i="1"/>
  <c r="O1237" i="1"/>
  <c r="K1238" i="1"/>
  <c r="L1238" i="1"/>
  <c r="M1238" i="1"/>
  <c r="N1238" i="1" s="1"/>
  <c r="O1238" i="1"/>
  <c r="K1239" i="1"/>
  <c r="M1239" i="1" s="1"/>
  <c r="L1239" i="1"/>
  <c r="N1239" i="1"/>
  <c r="O1239" i="1"/>
  <c r="K1240" i="1"/>
  <c r="L1240" i="1"/>
  <c r="M1240" i="1"/>
  <c r="N1240" i="1" s="1"/>
  <c r="O1240" i="1"/>
  <c r="K1241" i="1"/>
  <c r="L1241" i="1"/>
  <c r="M1241" i="1"/>
  <c r="N1241" i="1" s="1"/>
  <c r="O1241" i="1"/>
  <c r="K1242" i="1"/>
  <c r="M1242" i="1" s="1"/>
  <c r="N1242" i="1" s="1"/>
  <c r="L1242" i="1"/>
  <c r="O1242" i="1"/>
  <c r="K1243" i="1"/>
  <c r="M1243" i="1" s="1"/>
  <c r="N1243" i="1" s="1"/>
  <c r="L1243" i="1"/>
  <c r="O1243" i="1"/>
  <c r="K1244" i="1"/>
  <c r="M1244" i="1" s="1"/>
  <c r="N1244" i="1" s="1"/>
  <c r="L1244" i="1"/>
  <c r="O1244" i="1"/>
  <c r="K1245" i="1"/>
  <c r="L1245" i="1"/>
  <c r="M1245" i="1"/>
  <c r="N1245" i="1"/>
  <c r="O1245" i="1"/>
  <c r="K1246" i="1"/>
  <c r="M1246" i="1" s="1"/>
  <c r="N1246" i="1" s="1"/>
  <c r="L1246" i="1"/>
  <c r="O1246" i="1"/>
  <c r="K1247" i="1"/>
  <c r="M1247" i="1" s="1"/>
  <c r="N1247" i="1" s="1"/>
  <c r="L1247" i="1"/>
  <c r="O1247" i="1"/>
  <c r="K1248" i="1"/>
  <c r="M1248" i="1" s="1"/>
  <c r="L1248" i="1"/>
  <c r="N1248" i="1"/>
  <c r="O1248" i="1"/>
  <c r="K1249" i="1"/>
  <c r="L1249" i="1"/>
  <c r="M1249" i="1"/>
  <c r="N1249" i="1" s="1"/>
  <c r="O1249" i="1"/>
  <c r="K1250" i="1"/>
  <c r="L1250" i="1"/>
  <c r="M1250" i="1"/>
  <c r="N1250" i="1" s="1"/>
  <c r="O1250" i="1"/>
  <c r="K1251" i="1"/>
  <c r="M1251" i="1" s="1"/>
  <c r="L1251" i="1"/>
  <c r="N1251" i="1"/>
  <c r="O1251" i="1"/>
  <c r="K1252" i="1"/>
  <c r="L1252" i="1"/>
  <c r="M1252" i="1"/>
  <c r="N1252" i="1" s="1"/>
  <c r="O1252" i="1"/>
  <c r="K1253" i="1"/>
  <c r="L1253" i="1"/>
  <c r="M1253" i="1"/>
  <c r="N1253" i="1"/>
  <c r="O1253" i="1"/>
  <c r="K1254" i="1"/>
  <c r="M1254" i="1" s="1"/>
  <c r="N1254" i="1" s="1"/>
  <c r="L1254" i="1"/>
  <c r="O1254" i="1"/>
  <c r="K1255" i="1"/>
  <c r="M1255" i="1" s="1"/>
  <c r="N1255" i="1" s="1"/>
  <c r="L1255" i="1"/>
  <c r="O1255" i="1"/>
  <c r="K1256" i="1"/>
  <c r="M1256" i="1" s="1"/>
  <c r="N1256" i="1" s="1"/>
  <c r="L1256" i="1"/>
  <c r="O1256" i="1"/>
  <c r="K1257" i="1"/>
  <c r="L1257" i="1"/>
  <c r="M1257" i="1"/>
  <c r="N1257" i="1"/>
  <c r="O1257" i="1"/>
  <c r="K1258" i="1"/>
  <c r="L1258" i="1"/>
  <c r="M1258" i="1"/>
  <c r="N1258" i="1" s="1"/>
  <c r="O1258" i="1"/>
  <c r="K1259" i="1"/>
  <c r="M1259" i="1" s="1"/>
  <c r="L1259" i="1"/>
  <c r="N1259" i="1"/>
  <c r="O1259" i="1"/>
  <c r="K1260" i="1"/>
  <c r="L1260" i="1"/>
  <c r="M1260" i="1"/>
  <c r="N1260" i="1" s="1"/>
  <c r="O1260" i="1"/>
  <c r="K1261" i="1"/>
  <c r="L1261" i="1"/>
  <c r="M1261" i="1"/>
  <c r="N1261" i="1"/>
  <c r="O1261" i="1"/>
  <c r="K1262" i="1"/>
  <c r="L1262" i="1"/>
  <c r="M1262" i="1"/>
  <c r="N1262" i="1" s="1"/>
  <c r="O1262" i="1"/>
  <c r="K1263" i="1"/>
  <c r="M1263" i="1" s="1"/>
  <c r="L1263" i="1"/>
  <c r="N1263" i="1"/>
  <c r="O1263" i="1"/>
  <c r="K1264" i="1"/>
  <c r="L1264" i="1"/>
  <c r="M1264" i="1"/>
  <c r="N1264" i="1" s="1"/>
  <c r="O1264" i="1"/>
  <c r="K1265" i="1"/>
  <c r="L1265" i="1"/>
  <c r="M1265" i="1"/>
  <c r="N1265" i="1" s="1"/>
  <c r="O1265" i="1"/>
  <c r="K1266" i="1"/>
  <c r="M1266" i="1" s="1"/>
  <c r="N1266" i="1" s="1"/>
  <c r="L1266" i="1"/>
  <c r="O1266" i="1"/>
  <c r="K1267" i="1"/>
  <c r="M1267" i="1" s="1"/>
  <c r="N1267" i="1" s="1"/>
  <c r="L1267" i="1"/>
  <c r="O1267" i="1"/>
  <c r="K1268" i="1"/>
  <c r="M1268" i="1" s="1"/>
  <c r="N1268" i="1" s="1"/>
  <c r="L1268" i="1"/>
  <c r="O1268" i="1"/>
  <c r="K1269" i="1"/>
  <c r="L1269" i="1"/>
  <c r="M1269" i="1"/>
  <c r="N1269" i="1"/>
  <c r="O1269" i="1"/>
  <c r="K1270" i="1"/>
  <c r="L1270" i="1"/>
  <c r="M1270" i="1"/>
  <c r="N1270" i="1" s="1"/>
  <c r="O1270" i="1"/>
  <c r="K1271" i="1"/>
  <c r="M1271" i="1" s="1"/>
  <c r="L1271" i="1"/>
  <c r="N1271" i="1"/>
  <c r="O1271" i="1"/>
  <c r="K1272" i="1"/>
  <c r="L1272" i="1"/>
  <c r="M1272" i="1"/>
  <c r="N1272" i="1" s="1"/>
  <c r="O1272" i="1"/>
  <c r="K1273" i="1"/>
  <c r="L1273" i="1"/>
  <c r="M1273" i="1"/>
  <c r="N1273" i="1" s="1"/>
  <c r="O1273" i="1"/>
  <c r="K1274" i="1"/>
  <c r="M1274" i="1" s="1"/>
  <c r="N1274" i="1" s="1"/>
  <c r="L1274" i="1"/>
  <c r="O1274" i="1"/>
  <c r="K1275" i="1"/>
  <c r="M1275" i="1" s="1"/>
  <c r="N1275" i="1" s="1"/>
  <c r="L1275" i="1"/>
  <c r="O1275" i="1"/>
  <c r="K1276" i="1"/>
  <c r="M1276" i="1" s="1"/>
  <c r="N1276" i="1" s="1"/>
  <c r="L1276" i="1"/>
  <c r="O1276" i="1"/>
  <c r="K1277" i="1"/>
  <c r="L1277" i="1"/>
  <c r="M1277" i="1"/>
  <c r="N1277" i="1"/>
  <c r="O1277" i="1"/>
  <c r="K1278" i="1"/>
  <c r="M1278" i="1" s="1"/>
  <c r="N1278" i="1" s="1"/>
  <c r="L1278" i="1"/>
  <c r="O1278" i="1"/>
  <c r="K1279" i="1"/>
  <c r="M1279" i="1" s="1"/>
  <c r="N1279" i="1" s="1"/>
  <c r="L1279" i="1"/>
  <c r="O1279" i="1"/>
  <c r="K1280" i="1"/>
  <c r="M1280" i="1" s="1"/>
  <c r="L1280" i="1"/>
  <c r="N1280" i="1"/>
  <c r="O1280" i="1"/>
  <c r="K1281" i="1"/>
  <c r="L1281" i="1"/>
  <c r="M1281" i="1"/>
  <c r="N1281" i="1" s="1"/>
  <c r="O1281" i="1"/>
  <c r="K1282" i="1"/>
  <c r="L1282" i="1"/>
  <c r="M1282" i="1"/>
  <c r="N1282" i="1" s="1"/>
  <c r="O1282" i="1"/>
  <c r="K1283" i="1"/>
  <c r="M1283" i="1" s="1"/>
  <c r="L1283" i="1"/>
  <c r="N1283" i="1"/>
  <c r="O1283" i="1"/>
  <c r="K1284" i="1"/>
  <c r="L1284" i="1"/>
  <c r="M1284" i="1"/>
  <c r="N1284" i="1" s="1"/>
  <c r="O1284" i="1"/>
  <c r="K1285" i="1"/>
  <c r="L1285" i="1"/>
  <c r="M1285" i="1"/>
  <c r="N1285" i="1"/>
  <c r="O1285" i="1"/>
  <c r="K1286" i="1"/>
  <c r="M1286" i="1" s="1"/>
  <c r="N1286" i="1" s="1"/>
  <c r="L1286" i="1"/>
  <c r="O1286" i="1"/>
  <c r="K1287" i="1"/>
  <c r="M1287" i="1" s="1"/>
  <c r="N1287" i="1" s="1"/>
  <c r="L1287" i="1"/>
  <c r="O1287" i="1"/>
  <c r="K1288" i="1"/>
  <c r="M1288" i="1" s="1"/>
  <c r="N1288" i="1" s="1"/>
  <c r="L1288" i="1"/>
  <c r="O1288" i="1"/>
  <c r="K1289" i="1"/>
  <c r="L1289" i="1"/>
  <c r="M1289" i="1"/>
  <c r="N1289" i="1"/>
  <c r="O1289" i="1"/>
  <c r="K1290" i="1"/>
  <c r="L1290" i="1"/>
  <c r="M1290" i="1"/>
  <c r="N1290" i="1" s="1"/>
  <c r="O1290" i="1"/>
  <c r="K1291" i="1"/>
  <c r="M1291" i="1" s="1"/>
  <c r="L1291" i="1"/>
  <c r="N1291" i="1"/>
  <c r="O1291" i="1"/>
  <c r="K1292" i="1"/>
  <c r="L1292" i="1"/>
  <c r="M1292" i="1"/>
  <c r="N1292" i="1" s="1"/>
  <c r="O1292" i="1"/>
  <c r="K1293" i="1"/>
  <c r="L1293" i="1"/>
  <c r="M1293" i="1"/>
  <c r="N1293" i="1"/>
  <c r="O1293" i="1"/>
  <c r="K1294" i="1"/>
  <c r="L1294" i="1"/>
  <c r="M1294" i="1"/>
  <c r="N1294" i="1" s="1"/>
  <c r="O1294" i="1"/>
  <c r="K1295" i="1"/>
  <c r="M1295" i="1" s="1"/>
  <c r="L1295" i="1"/>
  <c r="N1295" i="1"/>
  <c r="O1295" i="1"/>
  <c r="K1296" i="1"/>
  <c r="L1296" i="1"/>
  <c r="M1296" i="1"/>
  <c r="N1296" i="1" s="1"/>
  <c r="O1296" i="1"/>
  <c r="K1297" i="1"/>
  <c r="L1297" i="1"/>
  <c r="M1297" i="1"/>
  <c r="N1297" i="1" s="1"/>
  <c r="O1297" i="1"/>
  <c r="K1298" i="1"/>
  <c r="M1298" i="1" s="1"/>
  <c r="N1298" i="1" s="1"/>
  <c r="L1298" i="1"/>
  <c r="O1298" i="1"/>
  <c r="K1299" i="1"/>
  <c r="M1299" i="1" s="1"/>
  <c r="N1299" i="1" s="1"/>
  <c r="L1299" i="1"/>
  <c r="O1299" i="1"/>
  <c r="K1300" i="1"/>
  <c r="M1300" i="1" s="1"/>
  <c r="N1300" i="1" s="1"/>
  <c r="L1300" i="1"/>
  <c r="O1300" i="1"/>
  <c r="K1301" i="1"/>
  <c r="L1301" i="1"/>
  <c r="M1301" i="1"/>
  <c r="N1301" i="1"/>
  <c r="O1301" i="1"/>
  <c r="K1302" i="1"/>
  <c r="L1302" i="1"/>
  <c r="M1302" i="1"/>
  <c r="N1302" i="1" s="1"/>
  <c r="O1302" i="1"/>
  <c r="K1303" i="1"/>
  <c r="M1303" i="1" s="1"/>
  <c r="L1303" i="1"/>
  <c r="N1303" i="1"/>
  <c r="O1303" i="1"/>
  <c r="K1304" i="1"/>
  <c r="L1304" i="1"/>
  <c r="M1304" i="1"/>
  <c r="N1304" i="1" s="1"/>
  <c r="O1304" i="1"/>
  <c r="K1305" i="1"/>
  <c r="L1305" i="1"/>
  <c r="M1305" i="1"/>
  <c r="N1305" i="1" s="1"/>
  <c r="O1305" i="1"/>
  <c r="K1306" i="1"/>
  <c r="M1306" i="1" s="1"/>
  <c r="N1306" i="1" s="1"/>
  <c r="L1306" i="1"/>
  <c r="O1306" i="1"/>
  <c r="K1307" i="1"/>
  <c r="M1307" i="1" s="1"/>
  <c r="N1307" i="1" s="1"/>
  <c r="L1307" i="1"/>
  <c r="O1307" i="1"/>
  <c r="K1308" i="1"/>
  <c r="M1308" i="1" s="1"/>
  <c r="N1308" i="1" s="1"/>
  <c r="L1308" i="1"/>
  <c r="O1308" i="1"/>
  <c r="K1309" i="1"/>
  <c r="L1309" i="1"/>
  <c r="M1309" i="1"/>
  <c r="N1309" i="1"/>
  <c r="O1309" i="1"/>
  <c r="K1310" i="1"/>
  <c r="M1310" i="1" s="1"/>
  <c r="N1310" i="1" s="1"/>
  <c r="L1310" i="1"/>
  <c r="O1310" i="1"/>
  <c r="K1311" i="1"/>
  <c r="M1311" i="1" s="1"/>
  <c r="N1311" i="1" s="1"/>
  <c r="L1311" i="1"/>
  <c r="O1311" i="1"/>
  <c r="K1312" i="1"/>
  <c r="M1312" i="1" s="1"/>
  <c r="L1312" i="1"/>
  <c r="N1312" i="1"/>
  <c r="O1312" i="1"/>
  <c r="K1313" i="1"/>
  <c r="L1313" i="1"/>
  <c r="M1313" i="1"/>
  <c r="N1313" i="1" s="1"/>
  <c r="O1313" i="1"/>
  <c r="K1314" i="1"/>
  <c r="L1314" i="1"/>
  <c r="M1314" i="1"/>
  <c r="N1314" i="1" s="1"/>
  <c r="O1314" i="1"/>
  <c r="K1315" i="1"/>
  <c r="M1315" i="1" s="1"/>
  <c r="L1315" i="1"/>
  <c r="N1315" i="1"/>
  <c r="O1315" i="1"/>
  <c r="K1316" i="1"/>
  <c r="L1316" i="1"/>
  <c r="M1316" i="1"/>
  <c r="N1316" i="1" s="1"/>
  <c r="O1316" i="1"/>
  <c r="K1317" i="1"/>
  <c r="L1317" i="1"/>
  <c r="M1317" i="1"/>
  <c r="N1317" i="1"/>
  <c r="O1317" i="1"/>
  <c r="K1318" i="1"/>
  <c r="M1318" i="1" s="1"/>
  <c r="N1318" i="1" s="1"/>
  <c r="L1318" i="1"/>
  <c r="O1318" i="1"/>
  <c r="K1319" i="1"/>
  <c r="M1319" i="1" s="1"/>
  <c r="N1319" i="1" s="1"/>
  <c r="L1319" i="1"/>
  <c r="O1319" i="1"/>
  <c r="K1320" i="1"/>
  <c r="M1320" i="1" s="1"/>
  <c r="N1320" i="1" s="1"/>
  <c r="L1320" i="1"/>
  <c r="O1320" i="1"/>
  <c r="K1321" i="1"/>
  <c r="L1321" i="1"/>
  <c r="M1321" i="1"/>
  <c r="N1321" i="1"/>
  <c r="O1321" i="1"/>
  <c r="K1322" i="1"/>
  <c r="L1322" i="1"/>
  <c r="M1322" i="1"/>
  <c r="N1322" i="1" s="1"/>
  <c r="O1322" i="1"/>
  <c r="K1323" i="1"/>
  <c r="M1323" i="1" s="1"/>
  <c r="L1323" i="1"/>
  <c r="N1323" i="1"/>
  <c r="O1323" i="1"/>
  <c r="K1324" i="1"/>
  <c r="L1324" i="1"/>
  <c r="M1324" i="1"/>
  <c r="N1324" i="1" s="1"/>
  <c r="O1324" i="1"/>
  <c r="K1325" i="1"/>
  <c r="L1325" i="1"/>
  <c r="M1325" i="1"/>
  <c r="N1325" i="1"/>
  <c r="O1325" i="1"/>
  <c r="K1326" i="1"/>
  <c r="L1326" i="1"/>
  <c r="M1326" i="1"/>
  <c r="N1326" i="1" s="1"/>
  <c r="O1326" i="1"/>
  <c r="K1327" i="1"/>
  <c r="M1327" i="1" s="1"/>
  <c r="L1327" i="1"/>
  <c r="N1327" i="1"/>
  <c r="O1327" i="1"/>
  <c r="K1328" i="1"/>
  <c r="L1328" i="1"/>
  <c r="M1328" i="1"/>
  <c r="N1328" i="1" s="1"/>
  <c r="O1328" i="1"/>
  <c r="K1329" i="1"/>
  <c r="L1329" i="1"/>
  <c r="M1329" i="1"/>
  <c r="N1329" i="1" s="1"/>
  <c r="O1329" i="1"/>
  <c r="K1330" i="1"/>
  <c r="M1330" i="1" s="1"/>
  <c r="N1330" i="1" s="1"/>
  <c r="L1330" i="1"/>
  <c r="O1330" i="1"/>
  <c r="K1331" i="1"/>
  <c r="M1331" i="1" s="1"/>
  <c r="N1331" i="1" s="1"/>
  <c r="L1331" i="1"/>
  <c r="O1331" i="1"/>
  <c r="K1332" i="1"/>
  <c r="M1332" i="1" s="1"/>
  <c r="N1332" i="1" s="1"/>
  <c r="L1332" i="1"/>
  <c r="O1332" i="1"/>
  <c r="K1333" i="1"/>
  <c r="L1333" i="1"/>
  <c r="M1333" i="1"/>
  <c r="N1333" i="1"/>
  <c r="O1333" i="1"/>
  <c r="K1334" i="1"/>
  <c r="L1334" i="1"/>
  <c r="M1334" i="1"/>
  <c r="N1334" i="1" s="1"/>
  <c r="O1334" i="1"/>
  <c r="K1335" i="1"/>
  <c r="M1335" i="1" s="1"/>
  <c r="L1335" i="1"/>
  <c r="N1335" i="1"/>
  <c r="O1335" i="1"/>
  <c r="K1336" i="1"/>
  <c r="L1336" i="1"/>
  <c r="M1336" i="1"/>
  <c r="N1336" i="1" s="1"/>
  <c r="O1336" i="1"/>
  <c r="K1337" i="1"/>
  <c r="L1337" i="1"/>
  <c r="M1337" i="1"/>
  <c r="N1337" i="1" s="1"/>
  <c r="O1337" i="1"/>
  <c r="K1338" i="1"/>
  <c r="M1338" i="1" s="1"/>
  <c r="N1338" i="1" s="1"/>
  <c r="L1338" i="1"/>
  <c r="O1338" i="1"/>
  <c r="K1339" i="1"/>
  <c r="M1339" i="1" s="1"/>
  <c r="N1339" i="1" s="1"/>
  <c r="L1339" i="1"/>
  <c r="O1339" i="1"/>
  <c r="K1340" i="1"/>
  <c r="M1340" i="1" s="1"/>
  <c r="N1340" i="1" s="1"/>
  <c r="L1340" i="1"/>
  <c r="O1340" i="1"/>
  <c r="K1341" i="1"/>
  <c r="L1341" i="1"/>
  <c r="M1341" i="1"/>
  <c r="N1341" i="1"/>
  <c r="O1341" i="1"/>
  <c r="K1342" i="1"/>
  <c r="M1342" i="1" s="1"/>
  <c r="N1342" i="1" s="1"/>
  <c r="L1342" i="1"/>
  <c r="O1342" i="1"/>
  <c r="K1343" i="1"/>
  <c r="M1343" i="1" s="1"/>
  <c r="N1343" i="1" s="1"/>
  <c r="L1343" i="1"/>
  <c r="O1343" i="1"/>
  <c r="K1344" i="1"/>
  <c r="M1344" i="1" s="1"/>
  <c r="L1344" i="1"/>
  <c r="N1344" i="1"/>
  <c r="O1344" i="1"/>
  <c r="K1345" i="1"/>
  <c r="L1345" i="1"/>
  <c r="M1345" i="1"/>
  <c r="N1345" i="1" s="1"/>
  <c r="O1345" i="1"/>
  <c r="K1346" i="1"/>
  <c r="L1346" i="1"/>
  <c r="M1346" i="1"/>
  <c r="N1346" i="1" s="1"/>
  <c r="O1346" i="1"/>
  <c r="K1347" i="1"/>
  <c r="M1347" i="1" s="1"/>
  <c r="L1347" i="1"/>
  <c r="N1347" i="1"/>
  <c r="O1347" i="1"/>
  <c r="K1348" i="1"/>
  <c r="L1348" i="1"/>
  <c r="M1348" i="1"/>
  <c r="N1348" i="1" s="1"/>
  <c r="O1348" i="1"/>
  <c r="K1349" i="1"/>
  <c r="L1349" i="1"/>
  <c r="M1349" i="1"/>
  <c r="N1349" i="1"/>
  <c r="O1349" i="1"/>
  <c r="K1350" i="1"/>
  <c r="M1350" i="1" s="1"/>
  <c r="N1350" i="1" s="1"/>
  <c r="L1350" i="1"/>
  <c r="O1350" i="1"/>
  <c r="K1351" i="1"/>
  <c r="M1351" i="1" s="1"/>
  <c r="N1351" i="1" s="1"/>
  <c r="L1351" i="1"/>
  <c r="O1351" i="1"/>
  <c r="K1352" i="1"/>
  <c r="M1352" i="1" s="1"/>
  <c r="N1352" i="1" s="1"/>
  <c r="L1352" i="1"/>
  <c r="O1352" i="1"/>
  <c r="K1353" i="1"/>
  <c r="L1353" i="1"/>
  <c r="M1353" i="1"/>
  <c r="N1353" i="1"/>
  <c r="O1353" i="1"/>
  <c r="K1354" i="1"/>
  <c r="L1354" i="1"/>
  <c r="M1354" i="1"/>
  <c r="N1354" i="1" s="1"/>
  <c r="O1354" i="1"/>
  <c r="K1355" i="1"/>
  <c r="M1355" i="1" s="1"/>
  <c r="L1355" i="1"/>
  <c r="N1355" i="1"/>
  <c r="O1355" i="1"/>
  <c r="K1356" i="1"/>
  <c r="L1356" i="1"/>
  <c r="M1356" i="1"/>
  <c r="N1356" i="1" s="1"/>
  <c r="O1356" i="1"/>
  <c r="K1357" i="1"/>
  <c r="L1357" i="1"/>
  <c r="M1357" i="1"/>
  <c r="N1357" i="1"/>
  <c r="O1357" i="1"/>
  <c r="K1358" i="1"/>
  <c r="L1358" i="1"/>
  <c r="M1358" i="1"/>
  <c r="N1358" i="1" s="1"/>
  <c r="O1358" i="1"/>
  <c r="K1359" i="1"/>
  <c r="M1359" i="1" s="1"/>
  <c r="L1359" i="1"/>
  <c r="N1359" i="1"/>
  <c r="O1359" i="1"/>
  <c r="K1360" i="1"/>
  <c r="L1360" i="1"/>
  <c r="M1360" i="1"/>
  <c r="N1360" i="1" s="1"/>
  <c r="O1360" i="1"/>
  <c r="K1361" i="1"/>
  <c r="L1361" i="1"/>
  <c r="M1361" i="1"/>
  <c r="N1361" i="1" s="1"/>
  <c r="O1361" i="1"/>
  <c r="K1362" i="1"/>
  <c r="M1362" i="1" s="1"/>
  <c r="N1362" i="1" s="1"/>
  <c r="L1362" i="1"/>
  <c r="O1362" i="1"/>
  <c r="K1363" i="1"/>
  <c r="M1363" i="1" s="1"/>
  <c r="N1363" i="1" s="1"/>
  <c r="L1363" i="1"/>
  <c r="O1363" i="1"/>
  <c r="K1364" i="1"/>
  <c r="M1364" i="1" s="1"/>
  <c r="N1364" i="1" s="1"/>
  <c r="L1364" i="1"/>
  <c r="O1364" i="1"/>
  <c r="K1365" i="1"/>
  <c r="L1365" i="1"/>
  <c r="M1365" i="1"/>
  <c r="N1365" i="1"/>
  <c r="O1365" i="1"/>
  <c r="K1366" i="1"/>
  <c r="L1366" i="1"/>
  <c r="M1366" i="1"/>
  <c r="N1366" i="1" s="1"/>
  <c r="O1366" i="1"/>
  <c r="K1367" i="1"/>
  <c r="M1367" i="1" s="1"/>
  <c r="L1367" i="1"/>
  <c r="N1367" i="1"/>
  <c r="O1367" i="1"/>
  <c r="K1368" i="1"/>
  <c r="L1368" i="1"/>
  <c r="M1368" i="1"/>
  <c r="N1368" i="1"/>
  <c r="O1368" i="1"/>
  <c r="K1369" i="1"/>
  <c r="L1369" i="1"/>
  <c r="M1369" i="1"/>
  <c r="N1369" i="1" s="1"/>
  <c r="O1369" i="1"/>
  <c r="K1370" i="1"/>
  <c r="M1370" i="1" s="1"/>
  <c r="N1370" i="1" s="1"/>
  <c r="L1370" i="1"/>
  <c r="O1370" i="1"/>
  <c r="K1371" i="1"/>
  <c r="M1371" i="1" s="1"/>
  <c r="N1371" i="1" s="1"/>
  <c r="L1371" i="1"/>
  <c r="O1371" i="1"/>
  <c r="K1372" i="1"/>
  <c r="M1372" i="1" s="1"/>
  <c r="N1372" i="1" s="1"/>
  <c r="L1372" i="1"/>
  <c r="O1372" i="1"/>
  <c r="K1373" i="1"/>
  <c r="L1373" i="1"/>
  <c r="M1373" i="1"/>
  <c r="N1373" i="1"/>
  <c r="O1373" i="1"/>
  <c r="K1374" i="1"/>
  <c r="M1374" i="1" s="1"/>
  <c r="N1374" i="1" s="1"/>
  <c r="L1374" i="1"/>
  <c r="O1374" i="1"/>
  <c r="K1375" i="1"/>
  <c r="M1375" i="1" s="1"/>
  <c r="N1375" i="1" s="1"/>
  <c r="L1375" i="1"/>
  <c r="O1375" i="1"/>
  <c r="K1376" i="1"/>
  <c r="M1376" i="1" s="1"/>
  <c r="L1376" i="1"/>
  <c r="N1376" i="1"/>
  <c r="O1376" i="1"/>
  <c r="K1377" i="1"/>
  <c r="L1377" i="1"/>
  <c r="M1377" i="1"/>
  <c r="N1377" i="1" s="1"/>
  <c r="O1377" i="1"/>
  <c r="K1378" i="1"/>
  <c r="L1378" i="1"/>
  <c r="M1378" i="1"/>
  <c r="N1378" i="1" s="1"/>
  <c r="O1378" i="1"/>
  <c r="K1379" i="1"/>
  <c r="M1379" i="1" s="1"/>
  <c r="L1379" i="1"/>
  <c r="N1379" i="1"/>
  <c r="O1379" i="1"/>
  <c r="K1380" i="1"/>
  <c r="L1380" i="1"/>
  <c r="M1380" i="1"/>
  <c r="N1380" i="1" s="1"/>
  <c r="O1380" i="1"/>
  <c r="K1381" i="1"/>
  <c r="L1381" i="1"/>
  <c r="M1381" i="1"/>
  <c r="N1381" i="1"/>
  <c r="O1381" i="1"/>
  <c r="K1382" i="1"/>
  <c r="M1382" i="1" s="1"/>
  <c r="N1382" i="1" s="1"/>
  <c r="L1382" i="1"/>
  <c r="O1382" i="1"/>
  <c r="K1383" i="1"/>
  <c r="M1383" i="1" s="1"/>
  <c r="N1383" i="1" s="1"/>
  <c r="L1383" i="1"/>
  <c r="O1383" i="1"/>
  <c r="K1384" i="1"/>
  <c r="M1384" i="1" s="1"/>
  <c r="N1384" i="1" s="1"/>
  <c r="L1384" i="1"/>
  <c r="O1384" i="1"/>
  <c r="K1385" i="1"/>
  <c r="L1385" i="1"/>
  <c r="M1385" i="1"/>
  <c r="N1385" i="1"/>
  <c r="O1385" i="1"/>
  <c r="K1386" i="1"/>
  <c r="L1386" i="1"/>
  <c r="M1386" i="1"/>
  <c r="N1386" i="1" s="1"/>
  <c r="O1386" i="1"/>
  <c r="K1387" i="1"/>
  <c r="M1387" i="1" s="1"/>
  <c r="L1387" i="1"/>
  <c r="N1387" i="1"/>
  <c r="O1387" i="1"/>
  <c r="K1388" i="1"/>
  <c r="L1388" i="1"/>
  <c r="M1388" i="1"/>
  <c r="N1388" i="1" s="1"/>
  <c r="O1388" i="1"/>
  <c r="K1389" i="1"/>
  <c r="L1389" i="1"/>
  <c r="M1389" i="1"/>
  <c r="N1389" i="1"/>
  <c r="O1389" i="1"/>
  <c r="K1390" i="1"/>
  <c r="L1390" i="1"/>
  <c r="M1390" i="1"/>
  <c r="N1390" i="1" s="1"/>
  <c r="O1390" i="1"/>
  <c r="K1391" i="1"/>
  <c r="M1391" i="1" s="1"/>
  <c r="L1391" i="1"/>
  <c r="N1391" i="1"/>
  <c r="O1391" i="1"/>
  <c r="K1392" i="1"/>
  <c r="L1392" i="1"/>
  <c r="M1392" i="1"/>
  <c r="N1392" i="1" s="1"/>
  <c r="O1392" i="1"/>
  <c r="K1393" i="1"/>
  <c r="L1393" i="1"/>
  <c r="M1393" i="1"/>
  <c r="N1393" i="1" s="1"/>
  <c r="O1393" i="1"/>
  <c r="K1394" i="1"/>
  <c r="M1394" i="1" s="1"/>
  <c r="N1394" i="1" s="1"/>
  <c r="L1394" i="1"/>
  <c r="O1394" i="1"/>
  <c r="K1395" i="1"/>
  <c r="M1395" i="1" s="1"/>
  <c r="N1395" i="1" s="1"/>
  <c r="L1395" i="1"/>
  <c r="O1395" i="1"/>
  <c r="K1396" i="1"/>
  <c r="M1396" i="1" s="1"/>
  <c r="N1396" i="1" s="1"/>
  <c r="L1396" i="1"/>
  <c r="O1396" i="1"/>
  <c r="K1397" i="1"/>
  <c r="L1397" i="1"/>
  <c r="M1397" i="1"/>
  <c r="N1397" i="1"/>
  <c r="O1397" i="1"/>
  <c r="K1398" i="1"/>
  <c r="L1398" i="1"/>
  <c r="M1398" i="1"/>
  <c r="N1398" i="1" s="1"/>
  <c r="O1398" i="1"/>
  <c r="K1399" i="1"/>
  <c r="M1399" i="1" s="1"/>
  <c r="L1399" i="1"/>
  <c r="N1399" i="1"/>
  <c r="O1399" i="1"/>
  <c r="K1400" i="1"/>
  <c r="L1400" i="1"/>
  <c r="M1400" i="1"/>
  <c r="N1400" i="1" s="1"/>
  <c r="O1400" i="1"/>
  <c r="K1401" i="1"/>
  <c r="L1401" i="1"/>
  <c r="M1401" i="1"/>
  <c r="N1401" i="1" s="1"/>
  <c r="O1401" i="1"/>
  <c r="K1402" i="1"/>
  <c r="M1402" i="1" s="1"/>
  <c r="N1402" i="1" s="1"/>
  <c r="L1402" i="1"/>
  <c r="O1402" i="1"/>
  <c r="K1403" i="1"/>
  <c r="M1403" i="1" s="1"/>
  <c r="N1403" i="1" s="1"/>
  <c r="L1403" i="1"/>
  <c r="O1403" i="1"/>
  <c r="K1404" i="1"/>
  <c r="M1404" i="1" s="1"/>
  <c r="N1404" i="1" s="1"/>
  <c r="L1404" i="1"/>
  <c r="O1404" i="1"/>
  <c r="K1405" i="1"/>
  <c r="L1405" i="1"/>
  <c r="M1405" i="1"/>
  <c r="N1405" i="1"/>
  <c r="O1405" i="1"/>
  <c r="K1406" i="1"/>
  <c r="M1406" i="1" s="1"/>
  <c r="N1406" i="1" s="1"/>
  <c r="L1406" i="1"/>
  <c r="O1406" i="1"/>
  <c r="K1407" i="1"/>
  <c r="M1407" i="1" s="1"/>
  <c r="N1407" i="1" s="1"/>
  <c r="L1407" i="1"/>
  <c r="O1407" i="1"/>
  <c r="K1408" i="1"/>
  <c r="M1408" i="1" s="1"/>
  <c r="L1408" i="1"/>
  <c r="N1408" i="1"/>
  <c r="O1408" i="1"/>
  <c r="K1409" i="1"/>
  <c r="L1409" i="1"/>
  <c r="M1409" i="1"/>
  <c r="N1409" i="1" s="1"/>
  <c r="O1409" i="1"/>
  <c r="K1410" i="1"/>
  <c r="L1410" i="1"/>
  <c r="M1410" i="1"/>
  <c r="N1410" i="1" s="1"/>
  <c r="O1410" i="1"/>
  <c r="K1411" i="1"/>
  <c r="M1411" i="1" s="1"/>
  <c r="L1411" i="1"/>
  <c r="N1411" i="1"/>
  <c r="O1411" i="1"/>
  <c r="K1412" i="1"/>
  <c r="L1412" i="1"/>
  <c r="M1412" i="1"/>
  <c r="N1412" i="1" s="1"/>
  <c r="O1412" i="1"/>
  <c r="K1413" i="1"/>
  <c r="L1413" i="1"/>
  <c r="M1413" i="1"/>
  <c r="N1413" i="1"/>
  <c r="O1413" i="1"/>
  <c r="K1414" i="1"/>
  <c r="M1414" i="1" s="1"/>
  <c r="N1414" i="1" s="1"/>
  <c r="L1414" i="1"/>
  <c r="O1414" i="1"/>
  <c r="K1415" i="1"/>
  <c r="M1415" i="1" s="1"/>
  <c r="N1415" i="1" s="1"/>
  <c r="L1415" i="1"/>
  <c r="O1415" i="1"/>
  <c r="K1416" i="1"/>
  <c r="M1416" i="1" s="1"/>
  <c r="N1416" i="1" s="1"/>
  <c r="L1416" i="1"/>
  <c r="O1416" i="1"/>
  <c r="K1417" i="1"/>
  <c r="L1417" i="1"/>
  <c r="M1417" i="1"/>
  <c r="N1417" i="1"/>
  <c r="O1417" i="1"/>
  <c r="K1418" i="1"/>
  <c r="L1418" i="1"/>
  <c r="M1418" i="1"/>
  <c r="N1418" i="1" s="1"/>
  <c r="O1418" i="1"/>
  <c r="K1419" i="1"/>
  <c r="M1419" i="1" s="1"/>
  <c r="L1419" i="1"/>
  <c r="N1419" i="1"/>
  <c r="O1419" i="1"/>
  <c r="K1420" i="1"/>
  <c r="L1420" i="1"/>
  <c r="M1420" i="1"/>
  <c r="N1420" i="1" s="1"/>
  <c r="O1420" i="1"/>
  <c r="K1421" i="1"/>
  <c r="L1421" i="1"/>
  <c r="M1421" i="1"/>
  <c r="N1421" i="1"/>
  <c r="O1421" i="1"/>
  <c r="K1422" i="1"/>
  <c r="L1422" i="1"/>
  <c r="M1422" i="1"/>
  <c r="N1422" i="1" s="1"/>
  <c r="O1422" i="1"/>
  <c r="K1423" i="1"/>
  <c r="M1423" i="1" s="1"/>
  <c r="L1423" i="1"/>
  <c r="N1423" i="1"/>
  <c r="O1423" i="1"/>
  <c r="K1424" i="1"/>
  <c r="L1424" i="1"/>
  <c r="M1424" i="1"/>
  <c r="N1424" i="1" s="1"/>
  <c r="O1424" i="1"/>
  <c r="K1425" i="1"/>
  <c r="L1425" i="1"/>
  <c r="M1425" i="1"/>
  <c r="N1425" i="1" s="1"/>
  <c r="O1425" i="1"/>
  <c r="K1426" i="1"/>
  <c r="M1426" i="1" s="1"/>
  <c r="N1426" i="1" s="1"/>
  <c r="L1426" i="1"/>
  <c r="O1426" i="1"/>
  <c r="K1427" i="1"/>
  <c r="M1427" i="1" s="1"/>
  <c r="N1427" i="1" s="1"/>
  <c r="L1427" i="1"/>
  <c r="O1427" i="1"/>
  <c r="K1428" i="1"/>
  <c r="M1428" i="1" s="1"/>
  <c r="N1428" i="1" s="1"/>
  <c r="L1428" i="1"/>
  <c r="O1428" i="1"/>
  <c r="K1429" i="1"/>
  <c r="L1429" i="1"/>
  <c r="M1429" i="1"/>
  <c r="N1429" i="1"/>
  <c r="O1429" i="1"/>
  <c r="K1430" i="1"/>
  <c r="L1430" i="1"/>
  <c r="M1430" i="1"/>
  <c r="N1430" i="1" s="1"/>
  <c r="O1430" i="1"/>
  <c r="K1431" i="1"/>
  <c r="M1431" i="1" s="1"/>
  <c r="L1431" i="1"/>
  <c r="N1431" i="1"/>
  <c r="O1431" i="1"/>
  <c r="K1432" i="1"/>
  <c r="L1432" i="1"/>
  <c r="M1432" i="1"/>
  <c r="N1432" i="1"/>
  <c r="O1432" i="1"/>
  <c r="K1433" i="1"/>
  <c r="L1433" i="1"/>
  <c r="M1433" i="1"/>
  <c r="N1433" i="1" s="1"/>
  <c r="O1433" i="1"/>
  <c r="K1434" i="1"/>
  <c r="M1434" i="1" s="1"/>
  <c r="N1434" i="1" s="1"/>
  <c r="L1434" i="1"/>
  <c r="O1434" i="1"/>
  <c r="K1435" i="1"/>
  <c r="M1435" i="1" s="1"/>
  <c r="N1435" i="1" s="1"/>
  <c r="L1435" i="1"/>
  <c r="O1435" i="1"/>
  <c r="K1436" i="1"/>
  <c r="M1436" i="1" s="1"/>
  <c r="N1436" i="1" s="1"/>
  <c r="L1436" i="1"/>
  <c r="O1436" i="1"/>
  <c r="K1437" i="1"/>
  <c r="L1437" i="1"/>
  <c r="M1437" i="1"/>
  <c r="N1437" i="1"/>
  <c r="O1437" i="1"/>
  <c r="K1438" i="1"/>
  <c r="M1438" i="1" s="1"/>
  <c r="N1438" i="1" s="1"/>
  <c r="L1438" i="1"/>
  <c r="O1438" i="1"/>
  <c r="K1439" i="1"/>
  <c r="M1439" i="1" s="1"/>
  <c r="N1439" i="1" s="1"/>
  <c r="L1439" i="1"/>
  <c r="O1439" i="1"/>
  <c r="K1440" i="1"/>
  <c r="M1440" i="1" s="1"/>
  <c r="L1440" i="1"/>
  <c r="N1440" i="1"/>
  <c r="O1440" i="1"/>
  <c r="K1441" i="1"/>
  <c r="L1441" i="1"/>
  <c r="M1441" i="1"/>
  <c r="N1441" i="1" s="1"/>
  <c r="O1441" i="1"/>
  <c r="K1442" i="1"/>
  <c r="L1442" i="1"/>
  <c r="M1442" i="1"/>
  <c r="N1442" i="1" s="1"/>
  <c r="O1442" i="1"/>
  <c r="K1443" i="1"/>
  <c r="M1443" i="1" s="1"/>
  <c r="L1443" i="1"/>
  <c r="N1443" i="1"/>
  <c r="O1443" i="1"/>
  <c r="K1444" i="1"/>
  <c r="L1444" i="1"/>
  <c r="M1444" i="1"/>
  <c r="N1444" i="1" s="1"/>
  <c r="O1444" i="1"/>
  <c r="K1445" i="1"/>
  <c r="L1445" i="1"/>
  <c r="M1445" i="1"/>
  <c r="N1445" i="1"/>
  <c r="O1445" i="1"/>
  <c r="K1446" i="1"/>
  <c r="M1446" i="1" s="1"/>
  <c r="N1446" i="1" s="1"/>
  <c r="L1446" i="1"/>
  <c r="O1446" i="1"/>
  <c r="K1447" i="1"/>
  <c r="M1447" i="1" s="1"/>
  <c r="N1447" i="1" s="1"/>
  <c r="L1447" i="1"/>
  <c r="O1447" i="1"/>
  <c r="K1448" i="1"/>
  <c r="M1448" i="1" s="1"/>
  <c r="N1448" i="1" s="1"/>
  <c r="L1448" i="1"/>
  <c r="O1448" i="1"/>
  <c r="K1449" i="1"/>
  <c r="L1449" i="1"/>
  <c r="M1449" i="1"/>
  <c r="N1449" i="1"/>
  <c r="O1449" i="1"/>
  <c r="K1450" i="1"/>
  <c r="L1450" i="1"/>
  <c r="M1450" i="1"/>
  <c r="N1450" i="1" s="1"/>
  <c r="O1450" i="1"/>
  <c r="K1451" i="1"/>
  <c r="M1451" i="1" s="1"/>
  <c r="L1451" i="1"/>
  <c r="N1451" i="1"/>
  <c r="O1451" i="1"/>
  <c r="K1452" i="1"/>
  <c r="L1452" i="1"/>
  <c r="M1452" i="1"/>
  <c r="N1452" i="1" s="1"/>
  <c r="O1452" i="1"/>
  <c r="K1453" i="1"/>
  <c r="L1453" i="1"/>
  <c r="M1453" i="1"/>
  <c r="N1453" i="1"/>
  <c r="O1453" i="1"/>
  <c r="K1454" i="1"/>
  <c r="L1454" i="1"/>
  <c r="M1454" i="1"/>
  <c r="N1454" i="1" s="1"/>
  <c r="O1454" i="1"/>
  <c r="K1455" i="1"/>
  <c r="M1455" i="1" s="1"/>
  <c r="L1455" i="1"/>
  <c r="N1455" i="1"/>
  <c r="O1455" i="1"/>
  <c r="K1456" i="1"/>
  <c r="L1456" i="1"/>
  <c r="M1456" i="1"/>
  <c r="N1456" i="1" s="1"/>
  <c r="O1456" i="1"/>
  <c r="K1457" i="1"/>
  <c r="L1457" i="1"/>
  <c r="M1457" i="1"/>
  <c r="N1457" i="1" s="1"/>
  <c r="O1457" i="1"/>
  <c r="K1458" i="1"/>
  <c r="M1458" i="1" s="1"/>
  <c r="N1458" i="1" s="1"/>
  <c r="L1458" i="1"/>
  <c r="O1458" i="1"/>
  <c r="K1459" i="1"/>
  <c r="M1459" i="1" s="1"/>
  <c r="N1459" i="1" s="1"/>
  <c r="L1459" i="1"/>
  <c r="O1459" i="1"/>
  <c r="K1460" i="1"/>
  <c r="M1460" i="1" s="1"/>
  <c r="N1460" i="1" s="1"/>
  <c r="L1460" i="1"/>
  <c r="O1460" i="1"/>
  <c r="K1461" i="1"/>
  <c r="L1461" i="1"/>
  <c r="M1461" i="1"/>
  <c r="N1461" i="1"/>
  <c r="O1461" i="1"/>
  <c r="K1462" i="1"/>
  <c r="L1462" i="1"/>
  <c r="M1462" i="1"/>
  <c r="N1462" i="1" s="1"/>
  <c r="O1462" i="1"/>
  <c r="K1463" i="1"/>
  <c r="M1463" i="1" s="1"/>
  <c r="L1463" i="1"/>
  <c r="N1463" i="1"/>
  <c r="O1463" i="1"/>
  <c r="K1464" i="1"/>
  <c r="L1464" i="1"/>
  <c r="M1464" i="1"/>
  <c r="N1464" i="1" s="1"/>
  <c r="O1464" i="1"/>
  <c r="K1465" i="1"/>
  <c r="L1465" i="1"/>
  <c r="M1465" i="1"/>
  <c r="N1465" i="1" s="1"/>
  <c r="O1465" i="1"/>
  <c r="K1466" i="1"/>
  <c r="M1466" i="1" s="1"/>
  <c r="N1466" i="1" s="1"/>
  <c r="L1466" i="1"/>
  <c r="O1466" i="1"/>
  <c r="K1467" i="1"/>
  <c r="M1467" i="1" s="1"/>
  <c r="N1467" i="1" s="1"/>
  <c r="L1467" i="1"/>
  <c r="O1467" i="1"/>
  <c r="K1468" i="1"/>
  <c r="M1468" i="1" s="1"/>
  <c r="N1468" i="1" s="1"/>
  <c r="L1468" i="1"/>
  <c r="O1468" i="1"/>
  <c r="K1469" i="1"/>
  <c r="L1469" i="1"/>
  <c r="M1469" i="1"/>
  <c r="N1469" i="1"/>
  <c r="O1469" i="1"/>
  <c r="K1470" i="1"/>
  <c r="M1470" i="1" s="1"/>
  <c r="N1470" i="1" s="1"/>
  <c r="L1470" i="1"/>
  <c r="O1470" i="1"/>
  <c r="K1471" i="1"/>
  <c r="M1471" i="1" s="1"/>
  <c r="N1471" i="1" s="1"/>
  <c r="L1471" i="1"/>
  <c r="O1471" i="1"/>
  <c r="K1472" i="1"/>
  <c r="M1472" i="1" s="1"/>
  <c r="L1472" i="1"/>
  <c r="N1472" i="1"/>
  <c r="O1472" i="1"/>
  <c r="K1473" i="1"/>
  <c r="L1473" i="1"/>
  <c r="M1473" i="1"/>
  <c r="N1473" i="1" s="1"/>
  <c r="O1473" i="1"/>
  <c r="K1474" i="1"/>
  <c r="M1474" i="1" s="1"/>
  <c r="N1474" i="1" s="1"/>
  <c r="L1474" i="1"/>
  <c r="O1474" i="1"/>
  <c r="K1475" i="1"/>
  <c r="M1475" i="1" s="1"/>
  <c r="N1475" i="1" s="1"/>
  <c r="L1475" i="1"/>
  <c r="O1475" i="1"/>
  <c r="K1476" i="1"/>
  <c r="M1476" i="1" s="1"/>
  <c r="N1476" i="1" s="1"/>
  <c r="L1476" i="1"/>
  <c r="O1476" i="1"/>
  <c r="K1477" i="1"/>
  <c r="L1477" i="1"/>
  <c r="M1477" i="1"/>
  <c r="N1477" i="1"/>
  <c r="O1477" i="1"/>
  <c r="K1478" i="1"/>
  <c r="M1478" i="1" s="1"/>
  <c r="N1478" i="1" s="1"/>
  <c r="L1478" i="1"/>
  <c r="O1478" i="1"/>
  <c r="K1479" i="1"/>
  <c r="M1479" i="1" s="1"/>
  <c r="N1479" i="1" s="1"/>
  <c r="L1479" i="1"/>
  <c r="O1479" i="1"/>
  <c r="K1480" i="1"/>
  <c r="M1480" i="1" s="1"/>
  <c r="L1480" i="1"/>
  <c r="N1480" i="1"/>
  <c r="O1480" i="1"/>
  <c r="K1481" i="1"/>
  <c r="L1481" i="1"/>
  <c r="M1481" i="1"/>
  <c r="N1481" i="1"/>
  <c r="O1481" i="1"/>
  <c r="K1482" i="1"/>
  <c r="L1482" i="1"/>
  <c r="M1482" i="1"/>
  <c r="N1482" i="1" s="1"/>
  <c r="O1482" i="1"/>
  <c r="K1483" i="1"/>
  <c r="M1483" i="1" s="1"/>
  <c r="L1483" i="1"/>
  <c r="N1483" i="1"/>
  <c r="O1483" i="1"/>
  <c r="K1484" i="1"/>
  <c r="L1484" i="1"/>
  <c r="M1484" i="1"/>
  <c r="N1484" i="1" s="1"/>
  <c r="O1484" i="1"/>
  <c r="K1485" i="1"/>
  <c r="L1485" i="1"/>
  <c r="M1485" i="1"/>
  <c r="N1485" i="1"/>
  <c r="O1485" i="1"/>
  <c r="K1486" i="1"/>
  <c r="M1486" i="1" s="1"/>
  <c r="N1486" i="1" s="1"/>
  <c r="L1486" i="1"/>
  <c r="O1486" i="1"/>
  <c r="K1487" i="1"/>
  <c r="M1487" i="1" s="1"/>
  <c r="N1487" i="1" s="1"/>
  <c r="L1487" i="1"/>
  <c r="O1487" i="1"/>
  <c r="K1488" i="1"/>
  <c r="M1488" i="1" s="1"/>
  <c r="N1488" i="1" s="1"/>
  <c r="L1488" i="1"/>
  <c r="O1488" i="1"/>
  <c r="K1489" i="1"/>
  <c r="L1489" i="1"/>
  <c r="M1489" i="1"/>
  <c r="N1489" i="1"/>
  <c r="O1489" i="1"/>
  <c r="K1490" i="1"/>
  <c r="L1490" i="1"/>
  <c r="M1490" i="1"/>
  <c r="N1490" i="1" s="1"/>
  <c r="O1490" i="1"/>
  <c r="K1491" i="1"/>
  <c r="M1491" i="1" s="1"/>
  <c r="L1491" i="1"/>
  <c r="N1491" i="1"/>
  <c r="O1491" i="1"/>
  <c r="K1492" i="1"/>
  <c r="L1492" i="1"/>
  <c r="M1492" i="1"/>
  <c r="N1492" i="1" s="1"/>
  <c r="O1492" i="1"/>
  <c r="K1493" i="1"/>
  <c r="L1493" i="1"/>
  <c r="M1493" i="1"/>
  <c r="N1493" i="1"/>
  <c r="O1493" i="1"/>
  <c r="K1494" i="1"/>
  <c r="L1494" i="1"/>
  <c r="M1494" i="1"/>
  <c r="N1494" i="1" s="1"/>
  <c r="O1494" i="1"/>
  <c r="K1495" i="1"/>
  <c r="M1495" i="1" s="1"/>
  <c r="L1495" i="1"/>
  <c r="N1495" i="1"/>
  <c r="O1495" i="1"/>
  <c r="K1496" i="1"/>
  <c r="L1496" i="1"/>
  <c r="M1496" i="1"/>
  <c r="N1496" i="1" s="1"/>
  <c r="O1496" i="1"/>
  <c r="K1497" i="1"/>
  <c r="L1497" i="1"/>
  <c r="M1497" i="1"/>
  <c r="N1497" i="1" s="1"/>
  <c r="O1497" i="1"/>
  <c r="K1498" i="1"/>
  <c r="M1498" i="1" s="1"/>
  <c r="N1498" i="1" s="1"/>
  <c r="L1498" i="1"/>
  <c r="O1498" i="1"/>
  <c r="K1499" i="1"/>
  <c r="M1499" i="1" s="1"/>
  <c r="N1499" i="1" s="1"/>
  <c r="L1499" i="1"/>
  <c r="O1499" i="1"/>
  <c r="K1500" i="1"/>
  <c r="M1500" i="1" s="1"/>
  <c r="N1500" i="1" s="1"/>
  <c r="L1500" i="1"/>
  <c r="O1500" i="1"/>
  <c r="K1501" i="1"/>
  <c r="L1501" i="1"/>
  <c r="M1501" i="1"/>
  <c r="N1501" i="1"/>
  <c r="O1501" i="1"/>
  <c r="K1502" i="1"/>
  <c r="L1502" i="1"/>
  <c r="M1502" i="1"/>
  <c r="N1502" i="1" s="1"/>
  <c r="O1502" i="1"/>
  <c r="K1503" i="1"/>
  <c r="M1503" i="1" s="1"/>
  <c r="L1503" i="1"/>
  <c r="N1503" i="1"/>
  <c r="O1503" i="1"/>
  <c r="K1504" i="1"/>
  <c r="L1504" i="1"/>
  <c r="M1504" i="1"/>
  <c r="N1504" i="1"/>
  <c r="O1504" i="1"/>
  <c r="K1505" i="1"/>
  <c r="L1505" i="1"/>
  <c r="M1505" i="1"/>
  <c r="N1505" i="1" s="1"/>
  <c r="O1505" i="1"/>
  <c r="K1506" i="1"/>
  <c r="M1506" i="1" s="1"/>
  <c r="N1506" i="1" s="1"/>
  <c r="L1506" i="1"/>
  <c r="O1506" i="1"/>
  <c r="K1507" i="1"/>
  <c r="M1507" i="1" s="1"/>
  <c r="N1507" i="1" s="1"/>
  <c r="L1507" i="1"/>
  <c r="O1507" i="1"/>
  <c r="K1508" i="1"/>
  <c r="M1508" i="1" s="1"/>
  <c r="N1508" i="1" s="1"/>
  <c r="L1508" i="1"/>
  <c r="O1508" i="1"/>
  <c r="K1509" i="1"/>
  <c r="L1509" i="1"/>
  <c r="M1509" i="1"/>
  <c r="N1509" i="1"/>
  <c r="O1509" i="1"/>
  <c r="K1510" i="1"/>
  <c r="M1510" i="1" s="1"/>
  <c r="N1510" i="1" s="1"/>
  <c r="L1510" i="1"/>
  <c r="O1510" i="1"/>
  <c r="K1511" i="1"/>
  <c r="M1511" i="1" s="1"/>
  <c r="N1511" i="1" s="1"/>
  <c r="L1511" i="1"/>
  <c r="O1511" i="1"/>
  <c r="K1512" i="1"/>
  <c r="M1512" i="1" s="1"/>
  <c r="L1512" i="1"/>
  <c r="N1512" i="1"/>
  <c r="O1512" i="1"/>
  <c r="K1513" i="1"/>
  <c r="L1513" i="1"/>
  <c r="M1513" i="1"/>
  <c r="N1513" i="1"/>
  <c r="O1513" i="1"/>
  <c r="K1514" i="1"/>
  <c r="L1514" i="1"/>
  <c r="M1514" i="1"/>
  <c r="N1514" i="1" s="1"/>
  <c r="O1514" i="1"/>
  <c r="K1515" i="1"/>
  <c r="M1515" i="1" s="1"/>
  <c r="L1515" i="1"/>
  <c r="N1515" i="1"/>
  <c r="O1515" i="1"/>
  <c r="K1516" i="1"/>
  <c r="L1516" i="1"/>
  <c r="M1516" i="1"/>
  <c r="N1516" i="1" s="1"/>
  <c r="O1516" i="1"/>
  <c r="K1517" i="1"/>
  <c r="L1517" i="1"/>
  <c r="M1517" i="1"/>
  <c r="N1517" i="1"/>
  <c r="O1517" i="1"/>
  <c r="K1518" i="1"/>
  <c r="M1518" i="1" s="1"/>
  <c r="N1518" i="1" s="1"/>
  <c r="L1518" i="1"/>
  <c r="O1518" i="1"/>
  <c r="K1519" i="1"/>
  <c r="M1519" i="1" s="1"/>
  <c r="N1519" i="1" s="1"/>
  <c r="L1519" i="1"/>
  <c r="O1519" i="1"/>
  <c r="K1520" i="1"/>
  <c r="M1520" i="1" s="1"/>
  <c r="N1520" i="1" s="1"/>
  <c r="L1520" i="1"/>
  <c r="O1520" i="1"/>
  <c r="K1521" i="1"/>
  <c r="L1521" i="1"/>
  <c r="M1521" i="1"/>
  <c r="N1521" i="1"/>
  <c r="O1521" i="1"/>
  <c r="K1522" i="1"/>
  <c r="L1522" i="1"/>
  <c r="M1522" i="1"/>
  <c r="N1522" i="1" s="1"/>
  <c r="O1522" i="1"/>
  <c r="K1523" i="1"/>
  <c r="M1523" i="1" s="1"/>
  <c r="L1523" i="1"/>
  <c r="N1523" i="1"/>
  <c r="O1523" i="1"/>
  <c r="K1524" i="1"/>
  <c r="L1524" i="1"/>
  <c r="M1524" i="1"/>
  <c r="N1524" i="1" s="1"/>
  <c r="O1524" i="1"/>
  <c r="K1525" i="1"/>
  <c r="L1525" i="1"/>
  <c r="M1525" i="1"/>
  <c r="N1525" i="1"/>
  <c r="O1525" i="1"/>
  <c r="K1526" i="1"/>
  <c r="L1526" i="1"/>
  <c r="M1526" i="1"/>
  <c r="N1526" i="1" s="1"/>
  <c r="O1526" i="1"/>
  <c r="K1527" i="1"/>
  <c r="M1527" i="1" s="1"/>
  <c r="L1527" i="1"/>
  <c r="N1527" i="1"/>
  <c r="O1527" i="1"/>
  <c r="K1528" i="1"/>
  <c r="L1528" i="1"/>
  <c r="M1528" i="1"/>
  <c r="N1528" i="1" s="1"/>
  <c r="O1528" i="1"/>
  <c r="K1529" i="1"/>
  <c r="L1529" i="1"/>
  <c r="M1529" i="1"/>
  <c r="N1529" i="1" s="1"/>
  <c r="O1529" i="1"/>
  <c r="K1530" i="1"/>
  <c r="M1530" i="1" s="1"/>
  <c r="N1530" i="1" s="1"/>
  <c r="L1530" i="1"/>
  <c r="O1530" i="1"/>
  <c r="K1531" i="1"/>
  <c r="M1531" i="1" s="1"/>
  <c r="N1531" i="1" s="1"/>
  <c r="L1531" i="1"/>
  <c r="O1531" i="1"/>
  <c r="K1532" i="1"/>
  <c r="M1532" i="1" s="1"/>
  <c r="N1532" i="1" s="1"/>
  <c r="L1532" i="1"/>
  <c r="O1532" i="1"/>
  <c r="K1533" i="1"/>
  <c r="L1533" i="1"/>
  <c r="M1533" i="1"/>
  <c r="N1533" i="1"/>
  <c r="O1533" i="1"/>
  <c r="K1534" i="1"/>
  <c r="L1534" i="1"/>
  <c r="M1534" i="1"/>
  <c r="N1534" i="1" s="1"/>
  <c r="O1534" i="1"/>
  <c r="K1535" i="1"/>
  <c r="M1535" i="1" s="1"/>
  <c r="L1535" i="1"/>
  <c r="N1535" i="1"/>
  <c r="O1535" i="1"/>
  <c r="K1536" i="1"/>
  <c r="L1536" i="1"/>
  <c r="M1536" i="1"/>
  <c r="N1536" i="1"/>
  <c r="O1536" i="1"/>
  <c r="K1537" i="1"/>
  <c r="L1537" i="1"/>
  <c r="M1537" i="1"/>
  <c r="N1537" i="1" s="1"/>
  <c r="O1537" i="1"/>
  <c r="K1538" i="1"/>
  <c r="M1538" i="1" s="1"/>
  <c r="N1538" i="1" s="1"/>
  <c r="L1538" i="1"/>
  <c r="O1538" i="1"/>
  <c r="K1539" i="1"/>
  <c r="M1539" i="1" s="1"/>
  <c r="N1539" i="1" s="1"/>
  <c r="L1539" i="1"/>
  <c r="O1539" i="1"/>
  <c r="K1540" i="1"/>
  <c r="M1540" i="1" s="1"/>
  <c r="N1540" i="1" s="1"/>
  <c r="L1540" i="1"/>
  <c r="O1540" i="1"/>
  <c r="K1541" i="1"/>
  <c r="L1541" i="1"/>
  <c r="M1541" i="1"/>
  <c r="N1541" i="1"/>
  <c r="O1541" i="1"/>
  <c r="K1542" i="1"/>
  <c r="M1542" i="1" s="1"/>
  <c r="N1542" i="1" s="1"/>
  <c r="L1542" i="1"/>
  <c r="O1542" i="1"/>
  <c r="K1543" i="1"/>
  <c r="M1543" i="1" s="1"/>
  <c r="N1543" i="1" s="1"/>
  <c r="L1543" i="1"/>
  <c r="O1543" i="1"/>
  <c r="K1544" i="1"/>
  <c r="M1544" i="1" s="1"/>
  <c r="L1544" i="1"/>
  <c r="N1544" i="1"/>
  <c r="O1544" i="1"/>
  <c r="K1545" i="1"/>
  <c r="L1545" i="1"/>
  <c r="M1545" i="1"/>
  <c r="N1545" i="1"/>
  <c r="O1545" i="1"/>
  <c r="K1546" i="1"/>
  <c r="L1546" i="1"/>
  <c r="M1546" i="1"/>
  <c r="N1546" i="1" s="1"/>
  <c r="O1546" i="1"/>
  <c r="K1547" i="1"/>
  <c r="M1547" i="1" s="1"/>
  <c r="L1547" i="1"/>
  <c r="N1547" i="1"/>
  <c r="O1547" i="1"/>
  <c r="K1548" i="1"/>
  <c r="L1548" i="1"/>
  <c r="M1548" i="1"/>
  <c r="N1548" i="1" s="1"/>
  <c r="O1548" i="1"/>
  <c r="K1549" i="1"/>
  <c r="L1549" i="1"/>
  <c r="M1549" i="1"/>
  <c r="N1549" i="1"/>
  <c r="O1549" i="1"/>
  <c r="K1550" i="1"/>
  <c r="M1550" i="1" s="1"/>
  <c r="N1550" i="1" s="1"/>
  <c r="L1550" i="1"/>
  <c r="O1550" i="1"/>
  <c r="K1551" i="1"/>
  <c r="M1551" i="1" s="1"/>
  <c r="N1551" i="1" s="1"/>
  <c r="L1551" i="1"/>
  <c r="O1551" i="1"/>
  <c r="K1552" i="1"/>
  <c r="M1552" i="1" s="1"/>
  <c r="N1552" i="1" s="1"/>
  <c r="L1552" i="1"/>
  <c r="O1552" i="1"/>
  <c r="K1553" i="1"/>
  <c r="L1553" i="1"/>
  <c r="M1553" i="1"/>
  <c r="N1553" i="1"/>
  <c r="O1553" i="1"/>
  <c r="K1554" i="1"/>
  <c r="L1554" i="1"/>
  <c r="M1554" i="1"/>
  <c r="N1554" i="1" s="1"/>
  <c r="O1554" i="1"/>
  <c r="K1555" i="1"/>
  <c r="M1555" i="1" s="1"/>
  <c r="L1555" i="1"/>
  <c r="N1555" i="1"/>
  <c r="O1555" i="1"/>
  <c r="K1556" i="1"/>
  <c r="L1556" i="1"/>
  <c r="M1556" i="1"/>
  <c r="N1556" i="1" s="1"/>
  <c r="O1556" i="1"/>
  <c r="K1557" i="1"/>
  <c r="L1557" i="1"/>
  <c r="M1557" i="1"/>
  <c r="N1557" i="1"/>
  <c r="O1557" i="1"/>
  <c r="K1558" i="1"/>
  <c r="L1558" i="1"/>
  <c r="M1558" i="1"/>
  <c r="N1558" i="1" s="1"/>
  <c r="O1558" i="1"/>
  <c r="K1559" i="1"/>
  <c r="M1559" i="1" s="1"/>
  <c r="L1559" i="1"/>
  <c r="N1559" i="1"/>
  <c r="O1559" i="1"/>
  <c r="K1560" i="1"/>
  <c r="L1560" i="1"/>
  <c r="M1560" i="1"/>
  <c r="N1560" i="1" s="1"/>
  <c r="O1560" i="1"/>
  <c r="K1561" i="1"/>
  <c r="L1561" i="1"/>
  <c r="M1561" i="1"/>
  <c r="N1561" i="1" s="1"/>
  <c r="O1561" i="1"/>
  <c r="K1562" i="1"/>
  <c r="M1562" i="1" s="1"/>
  <c r="N1562" i="1" s="1"/>
  <c r="L1562" i="1"/>
  <c r="O1562" i="1"/>
  <c r="K1563" i="1"/>
  <c r="M1563" i="1" s="1"/>
  <c r="N1563" i="1" s="1"/>
  <c r="L1563" i="1"/>
  <c r="O1563" i="1"/>
  <c r="K1564" i="1"/>
  <c r="M1564" i="1" s="1"/>
  <c r="N1564" i="1" s="1"/>
  <c r="L1564" i="1"/>
  <c r="O1564" i="1"/>
  <c r="K1565" i="1"/>
  <c r="L1565" i="1"/>
  <c r="M1565" i="1"/>
  <c r="N1565" i="1"/>
  <c r="O1565" i="1"/>
  <c r="K1566" i="1"/>
  <c r="L1566" i="1"/>
  <c r="M1566" i="1"/>
  <c r="N1566" i="1" s="1"/>
  <c r="O1566" i="1"/>
  <c r="K1567" i="1"/>
  <c r="M1567" i="1" s="1"/>
  <c r="L1567" i="1"/>
  <c r="N1567" i="1"/>
  <c r="O1567" i="1"/>
  <c r="K1568" i="1"/>
  <c r="L1568" i="1"/>
  <c r="M1568" i="1"/>
  <c r="N1568" i="1"/>
  <c r="O1568" i="1"/>
  <c r="K1569" i="1"/>
  <c r="L1569" i="1"/>
  <c r="M1569" i="1"/>
  <c r="N1569" i="1" s="1"/>
  <c r="O1569" i="1"/>
  <c r="K1570" i="1"/>
  <c r="M1570" i="1" s="1"/>
  <c r="N1570" i="1" s="1"/>
  <c r="L1570" i="1"/>
  <c r="O1570" i="1"/>
  <c r="K1571" i="1"/>
  <c r="M1571" i="1" s="1"/>
  <c r="N1571" i="1" s="1"/>
  <c r="L1571" i="1"/>
  <c r="O1571" i="1"/>
  <c r="K1572" i="1"/>
  <c r="M1572" i="1" s="1"/>
  <c r="N1572" i="1" s="1"/>
  <c r="L1572" i="1"/>
  <c r="O1572" i="1"/>
  <c r="K1573" i="1"/>
  <c r="L1573" i="1"/>
  <c r="M1573" i="1"/>
  <c r="N1573" i="1"/>
  <c r="O1573" i="1"/>
  <c r="K1574" i="1"/>
  <c r="M1574" i="1" s="1"/>
  <c r="N1574" i="1" s="1"/>
  <c r="L1574" i="1"/>
  <c r="O1574" i="1"/>
  <c r="K1575" i="1"/>
  <c r="M1575" i="1" s="1"/>
  <c r="N1575" i="1" s="1"/>
  <c r="L1575" i="1"/>
  <c r="O1575" i="1"/>
  <c r="K1576" i="1"/>
  <c r="M1576" i="1" s="1"/>
  <c r="L1576" i="1"/>
  <c r="N1576" i="1"/>
  <c r="O1576" i="1"/>
  <c r="K1577" i="1"/>
  <c r="L1577" i="1"/>
  <c r="M1577" i="1"/>
  <c r="N1577" i="1" s="1"/>
  <c r="O1577" i="1"/>
  <c r="K1578" i="1"/>
  <c r="L1578" i="1"/>
  <c r="M1578" i="1"/>
  <c r="N1578" i="1" s="1"/>
  <c r="O1578" i="1"/>
  <c r="K1579" i="1"/>
  <c r="M1579" i="1" s="1"/>
  <c r="L1579" i="1"/>
  <c r="N1579" i="1"/>
  <c r="O1579" i="1"/>
  <c r="K1580" i="1"/>
  <c r="L1580" i="1"/>
  <c r="M1580" i="1"/>
  <c r="N1580" i="1" s="1"/>
  <c r="O1580" i="1"/>
  <c r="K1581" i="1"/>
  <c r="L1581" i="1"/>
  <c r="M1581" i="1"/>
  <c r="N1581" i="1"/>
  <c r="O1581" i="1"/>
  <c r="K1582" i="1"/>
  <c r="M1582" i="1" s="1"/>
  <c r="N1582" i="1" s="1"/>
  <c r="L1582" i="1"/>
  <c r="O1582" i="1"/>
  <c r="K1583" i="1"/>
  <c r="M1583" i="1" s="1"/>
  <c r="N1583" i="1" s="1"/>
  <c r="L1583" i="1"/>
  <c r="O1583" i="1"/>
  <c r="K1584" i="1"/>
  <c r="M1584" i="1" s="1"/>
  <c r="N1584" i="1" s="1"/>
  <c r="L1584" i="1"/>
  <c r="O1584" i="1"/>
  <c r="K1585" i="1"/>
  <c r="L1585" i="1"/>
  <c r="M1585" i="1"/>
  <c r="N1585" i="1"/>
  <c r="O1585" i="1"/>
  <c r="K1586" i="1"/>
  <c r="L1586" i="1"/>
  <c r="M1586" i="1"/>
  <c r="N1586" i="1" s="1"/>
  <c r="O1586" i="1"/>
  <c r="K1587" i="1"/>
  <c r="M1587" i="1" s="1"/>
  <c r="L1587" i="1"/>
  <c r="N1587" i="1"/>
  <c r="O1587" i="1"/>
  <c r="K1588" i="1"/>
  <c r="L1588" i="1"/>
  <c r="M1588" i="1"/>
  <c r="N1588" i="1" s="1"/>
  <c r="O1588" i="1"/>
  <c r="K1589" i="1"/>
  <c r="L1589" i="1"/>
  <c r="M1589" i="1"/>
  <c r="N1589" i="1"/>
  <c r="O1589" i="1"/>
  <c r="K1590" i="1"/>
  <c r="L1590" i="1"/>
  <c r="M1590" i="1"/>
  <c r="N1590" i="1" s="1"/>
  <c r="O1590" i="1"/>
  <c r="K1591" i="1"/>
  <c r="M1591" i="1" s="1"/>
  <c r="L1591" i="1"/>
  <c r="N1591" i="1"/>
  <c r="O1591" i="1"/>
  <c r="K1592" i="1"/>
  <c r="L1592" i="1"/>
  <c r="M1592" i="1"/>
  <c r="N1592" i="1" s="1"/>
  <c r="O1592" i="1"/>
  <c r="K1593" i="1"/>
  <c r="L1593" i="1"/>
  <c r="M1593" i="1"/>
  <c r="N1593" i="1" s="1"/>
  <c r="O1593" i="1"/>
  <c r="K1594" i="1"/>
  <c r="M1594" i="1" s="1"/>
  <c r="N1594" i="1" s="1"/>
  <c r="L1594" i="1"/>
  <c r="O1594" i="1"/>
  <c r="K1595" i="1"/>
  <c r="M1595" i="1" s="1"/>
  <c r="N1595" i="1" s="1"/>
  <c r="L1595" i="1"/>
  <c r="O1595" i="1"/>
  <c r="K1596" i="1"/>
  <c r="M1596" i="1" s="1"/>
  <c r="N1596" i="1" s="1"/>
  <c r="L1596" i="1"/>
  <c r="O1596" i="1"/>
  <c r="K1597" i="1"/>
  <c r="L1597" i="1"/>
  <c r="M1597" i="1"/>
  <c r="N1597" i="1"/>
  <c r="O1597" i="1"/>
  <c r="K1598" i="1"/>
  <c r="L1598" i="1"/>
  <c r="M1598" i="1"/>
  <c r="N1598" i="1" s="1"/>
  <c r="O1598" i="1"/>
  <c r="K1599" i="1"/>
  <c r="M1599" i="1" s="1"/>
  <c r="L1599" i="1"/>
  <c r="N1599" i="1"/>
  <c r="O1599" i="1"/>
  <c r="K1600" i="1"/>
  <c r="L1600" i="1"/>
  <c r="M1600" i="1"/>
  <c r="N1600" i="1"/>
  <c r="O1600" i="1"/>
  <c r="K1601" i="1"/>
  <c r="L1601" i="1"/>
  <c r="M1601" i="1"/>
  <c r="N1601" i="1" s="1"/>
  <c r="O1601" i="1"/>
  <c r="K1602" i="1"/>
  <c r="M1602" i="1" s="1"/>
  <c r="N1602" i="1" s="1"/>
  <c r="L1602" i="1"/>
  <c r="O1602" i="1"/>
  <c r="K1603" i="1"/>
  <c r="M1603" i="1" s="1"/>
  <c r="N1603" i="1" s="1"/>
  <c r="L1603" i="1"/>
  <c r="O1603" i="1"/>
  <c r="K1604" i="1"/>
  <c r="M1604" i="1" s="1"/>
  <c r="N1604" i="1" s="1"/>
  <c r="L1604" i="1"/>
  <c r="O1604" i="1"/>
  <c r="K1605" i="1"/>
  <c r="L1605" i="1"/>
  <c r="M1605" i="1"/>
  <c r="N1605" i="1"/>
  <c r="O1605" i="1"/>
  <c r="K1606" i="1"/>
  <c r="M1606" i="1" s="1"/>
  <c r="N1606" i="1" s="1"/>
  <c r="L1606" i="1"/>
  <c r="O1606" i="1"/>
  <c r="K1607" i="1"/>
  <c r="M1607" i="1" s="1"/>
  <c r="N1607" i="1" s="1"/>
  <c r="L1607" i="1"/>
  <c r="O1607" i="1"/>
  <c r="K1608" i="1"/>
  <c r="M1608" i="1" s="1"/>
  <c r="L1608" i="1"/>
  <c r="N1608" i="1"/>
  <c r="O1608" i="1"/>
  <c r="K1609" i="1"/>
  <c r="L1609" i="1"/>
  <c r="M1609" i="1"/>
  <c r="N1609" i="1" s="1"/>
  <c r="O1609" i="1"/>
  <c r="K1610" i="1"/>
  <c r="L1610" i="1"/>
  <c r="M1610" i="1"/>
  <c r="N1610" i="1" s="1"/>
  <c r="O1610" i="1"/>
  <c r="K1611" i="1"/>
  <c r="M1611" i="1" s="1"/>
  <c r="L1611" i="1"/>
  <c r="N1611" i="1"/>
  <c r="O1611" i="1"/>
  <c r="K1612" i="1"/>
  <c r="L1612" i="1"/>
  <c r="M1612" i="1"/>
  <c r="N1612" i="1" s="1"/>
  <c r="O1612" i="1"/>
  <c r="K1613" i="1"/>
  <c r="L1613" i="1"/>
  <c r="M1613" i="1"/>
  <c r="N1613" i="1"/>
  <c r="O1613" i="1"/>
  <c r="K1614" i="1"/>
  <c r="M1614" i="1" s="1"/>
  <c r="N1614" i="1" s="1"/>
  <c r="L1614" i="1"/>
  <c r="O1614" i="1"/>
  <c r="K1615" i="1"/>
  <c r="M1615" i="1" s="1"/>
  <c r="N1615" i="1" s="1"/>
  <c r="L1615" i="1"/>
  <c r="O1615" i="1"/>
  <c r="K1616" i="1"/>
  <c r="M1616" i="1" s="1"/>
  <c r="N1616" i="1" s="1"/>
  <c r="L1616" i="1"/>
  <c r="O1616" i="1"/>
  <c r="K1617" i="1"/>
  <c r="L1617" i="1"/>
  <c r="M1617" i="1"/>
  <c r="N1617" i="1"/>
  <c r="O1617" i="1"/>
  <c r="K1618" i="1"/>
  <c r="L1618" i="1"/>
  <c r="M1618" i="1"/>
  <c r="N1618" i="1" s="1"/>
  <c r="O1618" i="1"/>
  <c r="K1619" i="1"/>
  <c r="M1619" i="1" s="1"/>
  <c r="L1619" i="1"/>
  <c r="N1619" i="1"/>
  <c r="O1619" i="1"/>
  <c r="K1620" i="1"/>
  <c r="L1620" i="1"/>
  <c r="M1620" i="1"/>
  <c r="N1620" i="1" s="1"/>
  <c r="O1620" i="1"/>
  <c r="K1621" i="1"/>
  <c r="L1621" i="1"/>
  <c r="M1621" i="1"/>
  <c r="N1621" i="1"/>
  <c r="O1621" i="1"/>
  <c r="K1622" i="1"/>
  <c r="L1622" i="1"/>
  <c r="M1622" i="1"/>
  <c r="N1622" i="1" s="1"/>
  <c r="O1622" i="1"/>
  <c r="K1623" i="1"/>
  <c r="M1623" i="1" s="1"/>
  <c r="L1623" i="1"/>
  <c r="N1623" i="1"/>
  <c r="O1623" i="1"/>
  <c r="K1624" i="1"/>
  <c r="L1624" i="1"/>
  <c r="M1624" i="1"/>
  <c r="N1624" i="1" s="1"/>
  <c r="O1624" i="1"/>
  <c r="K1625" i="1"/>
  <c r="L1625" i="1"/>
  <c r="M1625" i="1"/>
  <c r="N1625" i="1" s="1"/>
  <c r="O1625" i="1"/>
  <c r="K1626" i="1"/>
  <c r="M1626" i="1" s="1"/>
  <c r="N1626" i="1" s="1"/>
  <c r="L1626" i="1"/>
  <c r="O1626" i="1"/>
  <c r="K1627" i="1"/>
  <c r="M1627" i="1" s="1"/>
  <c r="N1627" i="1" s="1"/>
  <c r="L1627" i="1"/>
  <c r="O1627" i="1"/>
  <c r="K1628" i="1"/>
  <c r="M1628" i="1" s="1"/>
  <c r="N1628" i="1" s="1"/>
  <c r="L1628" i="1"/>
  <c r="O1628" i="1"/>
  <c r="K1629" i="1"/>
  <c r="L1629" i="1"/>
  <c r="M1629" i="1"/>
  <c r="N1629" i="1"/>
  <c r="O1629" i="1"/>
  <c r="K1630" i="1"/>
  <c r="L1630" i="1"/>
  <c r="M1630" i="1"/>
  <c r="N1630" i="1" s="1"/>
  <c r="O1630" i="1"/>
  <c r="K1631" i="1"/>
  <c r="M1631" i="1" s="1"/>
  <c r="L1631" i="1"/>
  <c r="N1631" i="1"/>
  <c r="O1631" i="1"/>
  <c r="K1632" i="1"/>
  <c r="L1632" i="1"/>
  <c r="M1632" i="1"/>
  <c r="N1632" i="1"/>
  <c r="O1632" i="1"/>
  <c r="K1633" i="1"/>
  <c r="L1633" i="1"/>
  <c r="M1633" i="1"/>
  <c r="N1633" i="1" s="1"/>
  <c r="O1633" i="1"/>
  <c r="K1634" i="1"/>
  <c r="M1634" i="1" s="1"/>
  <c r="N1634" i="1" s="1"/>
  <c r="L1634" i="1"/>
  <c r="O1634" i="1"/>
  <c r="K1635" i="1"/>
  <c r="M1635" i="1" s="1"/>
  <c r="N1635" i="1" s="1"/>
  <c r="L1635" i="1"/>
  <c r="O1635" i="1"/>
  <c r="K1636" i="1"/>
  <c r="M1636" i="1" s="1"/>
  <c r="N1636" i="1" s="1"/>
  <c r="L1636" i="1"/>
  <c r="O1636" i="1"/>
  <c r="K1637" i="1"/>
  <c r="L1637" i="1"/>
  <c r="M1637" i="1"/>
  <c r="N1637" i="1"/>
  <c r="O1637" i="1"/>
  <c r="K1638" i="1"/>
  <c r="M1638" i="1" s="1"/>
  <c r="N1638" i="1" s="1"/>
  <c r="L1638" i="1"/>
  <c r="O1638" i="1"/>
  <c r="K1639" i="1"/>
  <c r="M1639" i="1" s="1"/>
  <c r="N1639" i="1" s="1"/>
  <c r="L1639" i="1"/>
  <c r="O1639" i="1"/>
  <c r="K1640" i="1"/>
  <c r="M1640" i="1" s="1"/>
  <c r="L1640" i="1"/>
  <c r="N1640" i="1"/>
  <c r="O1640" i="1"/>
  <c r="K1641" i="1"/>
  <c r="L1641" i="1"/>
  <c r="M1641" i="1"/>
  <c r="N1641" i="1" s="1"/>
  <c r="O1641" i="1"/>
  <c r="K1642" i="1"/>
  <c r="L1642" i="1"/>
  <c r="M1642" i="1"/>
  <c r="N1642" i="1" s="1"/>
  <c r="O1642" i="1"/>
  <c r="K1643" i="1"/>
  <c r="M1643" i="1" s="1"/>
  <c r="L1643" i="1"/>
  <c r="N1643" i="1"/>
  <c r="O1643" i="1"/>
  <c r="K1644" i="1"/>
  <c r="L1644" i="1"/>
  <c r="M1644" i="1"/>
  <c r="N1644" i="1" s="1"/>
  <c r="O1644" i="1"/>
  <c r="K1645" i="1"/>
  <c r="L1645" i="1"/>
  <c r="M1645" i="1"/>
  <c r="N1645" i="1"/>
  <c r="O1645" i="1"/>
  <c r="K1646" i="1"/>
  <c r="M1646" i="1" s="1"/>
  <c r="N1646" i="1" s="1"/>
  <c r="L1646" i="1"/>
  <c r="O1646" i="1"/>
  <c r="K1647" i="1"/>
  <c r="M1647" i="1" s="1"/>
  <c r="N1647" i="1" s="1"/>
  <c r="L1647" i="1"/>
  <c r="O1647" i="1"/>
  <c r="K1648" i="1"/>
  <c r="M1648" i="1" s="1"/>
  <c r="N1648" i="1" s="1"/>
  <c r="L1648" i="1"/>
  <c r="O1648" i="1"/>
  <c r="K1649" i="1"/>
  <c r="L1649" i="1"/>
  <c r="M1649" i="1"/>
  <c r="N1649" i="1"/>
  <c r="O1649" i="1"/>
  <c r="K1650" i="1"/>
  <c r="L1650" i="1"/>
  <c r="M1650" i="1"/>
  <c r="N1650" i="1" s="1"/>
  <c r="O1650" i="1"/>
  <c r="K1651" i="1"/>
  <c r="M1651" i="1" s="1"/>
  <c r="L1651" i="1"/>
  <c r="N1651" i="1"/>
  <c r="O1651" i="1"/>
  <c r="K1652" i="1"/>
  <c r="L1652" i="1"/>
  <c r="M1652" i="1"/>
  <c r="N1652" i="1" s="1"/>
  <c r="O1652" i="1"/>
  <c r="K1653" i="1"/>
  <c r="L1653" i="1"/>
  <c r="M1653" i="1"/>
  <c r="N1653" i="1"/>
  <c r="O1653" i="1"/>
  <c r="K1654" i="1"/>
  <c r="L1654" i="1"/>
  <c r="M1654" i="1"/>
  <c r="N1654" i="1" s="1"/>
  <c r="O1654" i="1"/>
  <c r="K1655" i="1"/>
  <c r="M1655" i="1" s="1"/>
  <c r="L1655" i="1"/>
  <c r="N1655" i="1"/>
  <c r="O1655" i="1"/>
  <c r="K1656" i="1"/>
  <c r="L1656" i="1"/>
  <c r="M1656" i="1"/>
  <c r="N1656" i="1" s="1"/>
  <c r="O1656" i="1"/>
  <c r="K1657" i="1"/>
  <c r="L1657" i="1"/>
  <c r="M1657" i="1"/>
  <c r="N1657" i="1" s="1"/>
  <c r="O1657" i="1"/>
  <c r="K1658" i="1"/>
  <c r="M1658" i="1" s="1"/>
  <c r="N1658" i="1" s="1"/>
  <c r="L1658" i="1"/>
  <c r="O1658" i="1"/>
  <c r="K1659" i="1"/>
  <c r="M1659" i="1" s="1"/>
  <c r="N1659" i="1" s="1"/>
  <c r="L1659" i="1"/>
  <c r="O1659" i="1"/>
  <c r="K1660" i="1"/>
  <c r="M1660" i="1" s="1"/>
  <c r="N1660" i="1" s="1"/>
  <c r="L1660" i="1"/>
  <c r="O1660" i="1"/>
  <c r="K1661" i="1"/>
  <c r="L1661" i="1"/>
  <c r="M1661" i="1"/>
  <c r="N1661" i="1"/>
  <c r="O1661" i="1"/>
  <c r="K1662" i="1"/>
  <c r="L1662" i="1"/>
  <c r="M1662" i="1"/>
  <c r="N1662" i="1" s="1"/>
  <c r="O1662" i="1"/>
  <c r="K1663" i="1"/>
  <c r="M1663" i="1" s="1"/>
  <c r="L1663" i="1"/>
  <c r="N1663" i="1"/>
  <c r="O1663" i="1"/>
  <c r="K1664" i="1"/>
  <c r="L1664" i="1"/>
  <c r="M1664" i="1"/>
  <c r="N1664" i="1"/>
  <c r="O1664" i="1"/>
  <c r="K1665" i="1"/>
  <c r="L1665" i="1"/>
  <c r="M1665" i="1"/>
  <c r="N1665" i="1" s="1"/>
  <c r="O1665" i="1"/>
  <c r="K1666" i="1"/>
  <c r="M1666" i="1" s="1"/>
  <c r="N1666" i="1" s="1"/>
  <c r="L1666" i="1"/>
  <c r="O1666" i="1"/>
  <c r="K1667" i="1"/>
  <c r="M1667" i="1" s="1"/>
  <c r="N1667" i="1" s="1"/>
  <c r="L1667" i="1"/>
  <c r="O1667" i="1"/>
  <c r="K1668" i="1"/>
  <c r="M1668" i="1" s="1"/>
  <c r="N1668" i="1" s="1"/>
  <c r="L1668" i="1"/>
  <c r="O1668" i="1"/>
  <c r="K1669" i="1"/>
  <c r="L1669" i="1"/>
  <c r="M1669" i="1"/>
  <c r="N1669" i="1"/>
  <c r="O1669" i="1"/>
  <c r="K1670" i="1"/>
  <c r="M1670" i="1" s="1"/>
  <c r="N1670" i="1" s="1"/>
  <c r="L1670" i="1"/>
  <c r="O1670" i="1"/>
  <c r="K1671" i="1"/>
  <c r="M1671" i="1" s="1"/>
  <c r="N1671" i="1" s="1"/>
  <c r="L1671" i="1"/>
  <c r="O1671" i="1"/>
  <c r="K1672" i="1"/>
  <c r="M1672" i="1" s="1"/>
  <c r="L1672" i="1"/>
  <c r="N1672" i="1"/>
  <c r="O1672" i="1"/>
  <c r="K1673" i="1"/>
  <c r="L1673" i="1"/>
  <c r="M1673" i="1"/>
  <c r="N1673" i="1" s="1"/>
  <c r="O1673" i="1"/>
  <c r="K1674" i="1"/>
  <c r="L1674" i="1"/>
  <c r="M1674" i="1"/>
  <c r="N1674" i="1" s="1"/>
  <c r="O1674" i="1"/>
  <c r="K1675" i="1"/>
  <c r="M1675" i="1" s="1"/>
  <c r="L1675" i="1"/>
  <c r="N1675" i="1"/>
  <c r="O1675" i="1"/>
  <c r="K1676" i="1"/>
  <c r="L1676" i="1"/>
  <c r="M1676" i="1"/>
  <c r="N1676" i="1" s="1"/>
  <c r="O1676" i="1"/>
  <c r="K1677" i="1"/>
  <c r="L1677" i="1"/>
  <c r="M1677" i="1"/>
  <c r="N1677" i="1"/>
  <c r="O1677" i="1"/>
  <c r="K1678" i="1"/>
  <c r="M1678" i="1" s="1"/>
  <c r="N1678" i="1" s="1"/>
  <c r="L1678" i="1"/>
  <c r="O1678" i="1"/>
  <c r="K1679" i="1"/>
  <c r="M1679" i="1" s="1"/>
  <c r="N1679" i="1" s="1"/>
  <c r="L1679" i="1"/>
  <c r="O1679" i="1"/>
  <c r="K1680" i="1"/>
  <c r="M1680" i="1" s="1"/>
  <c r="N1680" i="1" s="1"/>
  <c r="L1680" i="1"/>
  <c r="O1680" i="1"/>
  <c r="K1681" i="1"/>
  <c r="L1681" i="1"/>
  <c r="M1681" i="1"/>
  <c r="N1681" i="1"/>
  <c r="O1681" i="1"/>
  <c r="K1682" i="1"/>
  <c r="L1682" i="1"/>
  <c r="M1682" i="1"/>
  <c r="N1682" i="1" s="1"/>
  <c r="O1682" i="1"/>
  <c r="K1683" i="1"/>
  <c r="M1683" i="1" s="1"/>
  <c r="L1683" i="1"/>
  <c r="N1683" i="1"/>
  <c r="O1683" i="1"/>
  <c r="K1684" i="1"/>
  <c r="L1684" i="1"/>
  <c r="M1684" i="1"/>
  <c r="N1684" i="1" s="1"/>
  <c r="O1684" i="1"/>
  <c r="K1685" i="1"/>
  <c r="L1685" i="1"/>
  <c r="M1685" i="1"/>
  <c r="N1685" i="1"/>
  <c r="O1685" i="1"/>
  <c r="K1686" i="1"/>
  <c r="L1686" i="1"/>
  <c r="M1686" i="1"/>
  <c r="N1686" i="1" s="1"/>
  <c r="O1686" i="1"/>
  <c r="K1687" i="1"/>
  <c r="M1687" i="1" s="1"/>
  <c r="L1687" i="1"/>
  <c r="N1687" i="1"/>
  <c r="O1687" i="1"/>
  <c r="K1688" i="1"/>
  <c r="L1688" i="1"/>
  <c r="M1688" i="1"/>
  <c r="N1688" i="1" s="1"/>
  <c r="O1688" i="1"/>
  <c r="K1689" i="1"/>
  <c r="L1689" i="1"/>
  <c r="M1689" i="1"/>
  <c r="N1689" i="1" s="1"/>
  <c r="O1689" i="1"/>
  <c r="K1690" i="1"/>
  <c r="M1690" i="1" s="1"/>
  <c r="N1690" i="1" s="1"/>
  <c r="L1690" i="1"/>
  <c r="O1690" i="1"/>
  <c r="K1691" i="1"/>
  <c r="M1691" i="1" s="1"/>
  <c r="N1691" i="1" s="1"/>
  <c r="L1691" i="1"/>
  <c r="O1691" i="1"/>
  <c r="K1692" i="1"/>
  <c r="M1692" i="1" s="1"/>
  <c r="N1692" i="1" s="1"/>
  <c r="L1692" i="1"/>
  <c r="O1692" i="1"/>
  <c r="K1693" i="1"/>
  <c r="L1693" i="1"/>
  <c r="M1693" i="1"/>
  <c r="N1693" i="1"/>
  <c r="O1693" i="1"/>
  <c r="K1694" i="1"/>
  <c r="L1694" i="1"/>
  <c r="M1694" i="1"/>
  <c r="N1694" i="1" s="1"/>
  <c r="O1694" i="1"/>
  <c r="K1695" i="1"/>
  <c r="M1695" i="1" s="1"/>
  <c r="L1695" i="1"/>
  <c r="N1695" i="1"/>
  <c r="O1695" i="1"/>
  <c r="K1696" i="1"/>
  <c r="L1696" i="1"/>
  <c r="M1696" i="1"/>
  <c r="N1696" i="1"/>
  <c r="O1696" i="1"/>
  <c r="K1697" i="1"/>
  <c r="L1697" i="1"/>
  <c r="M1697" i="1"/>
  <c r="N1697" i="1" s="1"/>
  <c r="O1697" i="1"/>
  <c r="K1698" i="1"/>
  <c r="M1698" i="1" s="1"/>
  <c r="N1698" i="1" s="1"/>
  <c r="L1698" i="1"/>
  <c r="O1698" i="1"/>
  <c r="K1699" i="1"/>
  <c r="M1699" i="1" s="1"/>
  <c r="N1699" i="1" s="1"/>
  <c r="L1699" i="1"/>
  <c r="O1699" i="1"/>
  <c r="K1700" i="1"/>
  <c r="M1700" i="1" s="1"/>
  <c r="N1700" i="1" s="1"/>
  <c r="L1700" i="1"/>
  <c r="O1700" i="1"/>
  <c r="K1701" i="1"/>
  <c r="L1701" i="1"/>
  <c r="M1701" i="1"/>
  <c r="N1701" i="1"/>
  <c r="O1701" i="1"/>
  <c r="K1702" i="1"/>
  <c r="M1702" i="1" s="1"/>
  <c r="N1702" i="1" s="1"/>
  <c r="L1702" i="1"/>
  <c r="O1702" i="1"/>
  <c r="K1703" i="1"/>
  <c r="M1703" i="1" s="1"/>
  <c r="N1703" i="1" s="1"/>
  <c r="L1703" i="1"/>
  <c r="O1703" i="1"/>
  <c r="K1704" i="1"/>
  <c r="M1704" i="1" s="1"/>
  <c r="L1704" i="1"/>
  <c r="N1704" i="1"/>
  <c r="O1704" i="1"/>
  <c r="K1705" i="1"/>
  <c r="L1705" i="1"/>
  <c r="M1705" i="1"/>
  <c r="N1705" i="1" s="1"/>
  <c r="O1705" i="1"/>
  <c r="K1706" i="1"/>
  <c r="L1706" i="1"/>
  <c r="M1706" i="1"/>
  <c r="N1706" i="1" s="1"/>
  <c r="O1706" i="1"/>
  <c r="K1707" i="1"/>
  <c r="M1707" i="1" s="1"/>
  <c r="L1707" i="1"/>
  <c r="N1707" i="1"/>
  <c r="O1707" i="1"/>
  <c r="K1708" i="1"/>
  <c r="L1708" i="1"/>
  <c r="M1708" i="1"/>
  <c r="N1708" i="1" s="1"/>
  <c r="O1708" i="1"/>
  <c r="K1709" i="1"/>
  <c r="L1709" i="1"/>
  <c r="M1709" i="1"/>
  <c r="N1709" i="1"/>
  <c r="O1709" i="1"/>
  <c r="K1710" i="1"/>
  <c r="M1710" i="1" s="1"/>
  <c r="N1710" i="1" s="1"/>
  <c r="L1710" i="1"/>
  <c r="O1710" i="1"/>
  <c r="K1711" i="1"/>
  <c r="M1711" i="1" s="1"/>
  <c r="N1711" i="1" s="1"/>
  <c r="L1711" i="1"/>
  <c r="O1711" i="1"/>
  <c r="K1712" i="1"/>
  <c r="M1712" i="1" s="1"/>
  <c r="N1712" i="1" s="1"/>
  <c r="L1712" i="1"/>
  <c r="O1712" i="1"/>
  <c r="K1713" i="1"/>
  <c r="L1713" i="1"/>
  <c r="M1713" i="1"/>
  <c r="N1713" i="1"/>
  <c r="O1713" i="1"/>
  <c r="K1714" i="1"/>
  <c r="L1714" i="1"/>
  <c r="M1714" i="1"/>
  <c r="N1714" i="1" s="1"/>
  <c r="O1714" i="1"/>
  <c r="K1715" i="1"/>
  <c r="M1715" i="1" s="1"/>
  <c r="L1715" i="1"/>
  <c r="N1715" i="1"/>
  <c r="O1715" i="1"/>
  <c r="K1716" i="1"/>
  <c r="L1716" i="1"/>
  <c r="M1716" i="1"/>
  <c r="N1716" i="1" s="1"/>
  <c r="O1716" i="1"/>
  <c r="K1717" i="1"/>
  <c r="L1717" i="1"/>
  <c r="M1717" i="1"/>
  <c r="N1717" i="1"/>
  <c r="O1717" i="1"/>
  <c r="K1718" i="1"/>
  <c r="L1718" i="1"/>
  <c r="M1718" i="1"/>
  <c r="N1718" i="1" s="1"/>
  <c r="O1718" i="1"/>
  <c r="K1719" i="1"/>
  <c r="M1719" i="1" s="1"/>
  <c r="L1719" i="1"/>
  <c r="N1719" i="1"/>
  <c r="O1719" i="1"/>
  <c r="K1720" i="1"/>
  <c r="L1720" i="1"/>
  <c r="M1720" i="1"/>
  <c r="N1720" i="1" s="1"/>
  <c r="O1720" i="1"/>
  <c r="K1721" i="1"/>
  <c r="L1721" i="1"/>
  <c r="M1721" i="1"/>
  <c r="N1721" i="1" s="1"/>
  <c r="O1721" i="1"/>
  <c r="K1722" i="1"/>
  <c r="M1722" i="1" s="1"/>
  <c r="N1722" i="1" s="1"/>
  <c r="L1722" i="1"/>
  <c r="O1722" i="1"/>
  <c r="K1723" i="1"/>
  <c r="M1723" i="1" s="1"/>
  <c r="N1723" i="1" s="1"/>
  <c r="L1723" i="1"/>
  <c r="O1723" i="1"/>
  <c r="K1724" i="1"/>
  <c r="M1724" i="1" s="1"/>
  <c r="N1724" i="1" s="1"/>
  <c r="L1724" i="1"/>
  <c r="O1724" i="1"/>
  <c r="K1725" i="1"/>
  <c r="L1725" i="1"/>
  <c r="M1725" i="1"/>
  <c r="N1725" i="1"/>
  <c r="O1725" i="1"/>
  <c r="K1726" i="1"/>
  <c r="L1726" i="1"/>
  <c r="M1726" i="1"/>
  <c r="N1726" i="1" s="1"/>
  <c r="O1726" i="1"/>
  <c r="K1727" i="1"/>
  <c r="M1727" i="1" s="1"/>
  <c r="L1727" i="1"/>
  <c r="N1727" i="1"/>
  <c r="O1727" i="1"/>
  <c r="K1728" i="1"/>
  <c r="L1728" i="1"/>
  <c r="M1728" i="1"/>
  <c r="N1728" i="1"/>
  <c r="O1728" i="1"/>
  <c r="K1729" i="1"/>
  <c r="L1729" i="1"/>
  <c r="M1729" i="1"/>
  <c r="N1729" i="1" s="1"/>
  <c r="O1729" i="1"/>
  <c r="K1730" i="1"/>
  <c r="M1730" i="1" s="1"/>
  <c r="N1730" i="1" s="1"/>
  <c r="L1730" i="1"/>
  <c r="O1730" i="1"/>
  <c r="K1731" i="1"/>
  <c r="M1731" i="1" s="1"/>
  <c r="N1731" i="1" s="1"/>
  <c r="L1731" i="1"/>
  <c r="O1731" i="1"/>
  <c r="K1732" i="1"/>
  <c r="M1732" i="1" s="1"/>
  <c r="N1732" i="1" s="1"/>
  <c r="L1732" i="1"/>
  <c r="O1732" i="1"/>
  <c r="K1733" i="1"/>
  <c r="L1733" i="1"/>
  <c r="M1733" i="1"/>
  <c r="N1733" i="1"/>
  <c r="O1733" i="1"/>
  <c r="K1734" i="1"/>
  <c r="M1734" i="1" s="1"/>
  <c r="N1734" i="1" s="1"/>
  <c r="L1734" i="1"/>
  <c r="O1734" i="1"/>
  <c r="K1735" i="1"/>
  <c r="M1735" i="1" s="1"/>
  <c r="N1735" i="1" s="1"/>
  <c r="L1735" i="1"/>
  <c r="O1735" i="1"/>
  <c r="K1736" i="1"/>
  <c r="M1736" i="1" s="1"/>
  <c r="L1736" i="1"/>
  <c r="N1736" i="1"/>
  <c r="O1736" i="1"/>
  <c r="K1737" i="1"/>
  <c r="L1737" i="1"/>
  <c r="M1737" i="1"/>
  <c r="N1737" i="1" s="1"/>
  <c r="O1737" i="1"/>
  <c r="K1738" i="1"/>
  <c r="L1738" i="1"/>
  <c r="M1738" i="1"/>
  <c r="N1738" i="1" s="1"/>
  <c r="O1738" i="1"/>
  <c r="K1739" i="1"/>
  <c r="M1739" i="1" s="1"/>
  <c r="L1739" i="1"/>
  <c r="N1739" i="1"/>
  <c r="O1739" i="1"/>
  <c r="K1740" i="1"/>
  <c r="L1740" i="1"/>
  <c r="M1740" i="1"/>
  <c r="N1740" i="1" s="1"/>
  <c r="O1740" i="1"/>
  <c r="K1741" i="1"/>
  <c r="L1741" i="1"/>
  <c r="M1741" i="1"/>
  <c r="N1741" i="1"/>
  <c r="O1741" i="1"/>
  <c r="K1742" i="1"/>
  <c r="M1742" i="1" s="1"/>
  <c r="N1742" i="1" s="1"/>
  <c r="L1742" i="1"/>
  <c r="O1742" i="1"/>
  <c r="K1743" i="1"/>
  <c r="M1743" i="1" s="1"/>
  <c r="N1743" i="1" s="1"/>
  <c r="L1743" i="1"/>
  <c r="O1743" i="1"/>
  <c r="K1744" i="1"/>
  <c r="M1744" i="1" s="1"/>
  <c r="N1744" i="1" s="1"/>
  <c r="L1744" i="1"/>
  <c r="O1744" i="1"/>
  <c r="K1745" i="1"/>
  <c r="L1745" i="1"/>
  <c r="M1745" i="1"/>
  <c r="N1745" i="1"/>
  <c r="O1745" i="1"/>
  <c r="K1746" i="1"/>
  <c r="L1746" i="1"/>
  <c r="M1746" i="1"/>
  <c r="N1746" i="1" s="1"/>
  <c r="O1746" i="1"/>
  <c r="K1747" i="1"/>
  <c r="M1747" i="1" s="1"/>
  <c r="L1747" i="1"/>
  <c r="N1747" i="1"/>
  <c r="O1747" i="1"/>
  <c r="K1748" i="1"/>
  <c r="L1748" i="1"/>
  <c r="M1748" i="1"/>
  <c r="N1748" i="1" s="1"/>
  <c r="O1748" i="1"/>
  <c r="K1749" i="1"/>
  <c r="L1749" i="1"/>
  <c r="M1749" i="1"/>
  <c r="N1749" i="1"/>
  <c r="O1749" i="1"/>
  <c r="K1750" i="1"/>
  <c r="L1750" i="1"/>
  <c r="M1750" i="1"/>
  <c r="N1750" i="1" s="1"/>
  <c r="O1750" i="1"/>
  <c r="K1751" i="1"/>
  <c r="M1751" i="1" s="1"/>
  <c r="L1751" i="1"/>
  <c r="N1751" i="1"/>
  <c r="O1751" i="1"/>
  <c r="K1752" i="1"/>
  <c r="L1752" i="1"/>
  <c r="M1752" i="1"/>
  <c r="N1752" i="1" s="1"/>
  <c r="O1752" i="1"/>
  <c r="K1753" i="1"/>
  <c r="L1753" i="1"/>
  <c r="M1753" i="1"/>
  <c r="N1753" i="1" s="1"/>
  <c r="O1753" i="1"/>
  <c r="K1754" i="1"/>
  <c r="M1754" i="1" s="1"/>
  <c r="N1754" i="1" s="1"/>
  <c r="L1754" i="1"/>
  <c r="O1754" i="1"/>
  <c r="K1755" i="1"/>
  <c r="M1755" i="1" s="1"/>
  <c r="N1755" i="1" s="1"/>
  <c r="L1755" i="1"/>
  <c r="O1755" i="1"/>
  <c r="K1756" i="1"/>
  <c r="M1756" i="1" s="1"/>
  <c r="N1756" i="1" s="1"/>
  <c r="L1756" i="1"/>
  <c r="O1756" i="1"/>
  <c r="K1757" i="1"/>
  <c r="L1757" i="1"/>
  <c r="M1757" i="1"/>
  <c r="N1757" i="1"/>
  <c r="O1757" i="1"/>
  <c r="K1758" i="1"/>
  <c r="L1758" i="1"/>
  <c r="M1758" i="1"/>
  <c r="N1758" i="1" s="1"/>
  <c r="O1758" i="1"/>
  <c r="K1759" i="1"/>
  <c r="M1759" i="1" s="1"/>
  <c r="L1759" i="1"/>
  <c r="N1759" i="1"/>
  <c r="O1759" i="1"/>
  <c r="K1760" i="1"/>
  <c r="L1760" i="1"/>
  <c r="M1760" i="1"/>
  <c r="N1760" i="1"/>
  <c r="O1760" i="1"/>
  <c r="K1761" i="1"/>
  <c r="L1761" i="1"/>
  <c r="M1761" i="1"/>
  <c r="N1761" i="1" s="1"/>
  <c r="O1761" i="1"/>
  <c r="K1762" i="1"/>
  <c r="M1762" i="1" s="1"/>
  <c r="N1762" i="1" s="1"/>
  <c r="L1762" i="1"/>
  <c r="O1762" i="1"/>
  <c r="K1763" i="1"/>
  <c r="M1763" i="1" s="1"/>
  <c r="N1763" i="1" s="1"/>
  <c r="L1763" i="1"/>
  <c r="O1763" i="1"/>
  <c r="K1764" i="1"/>
  <c r="M1764" i="1" s="1"/>
  <c r="N1764" i="1" s="1"/>
  <c r="L1764" i="1"/>
  <c r="O1764" i="1"/>
  <c r="K1765" i="1"/>
  <c r="L1765" i="1"/>
  <c r="M1765" i="1"/>
  <c r="N1765" i="1"/>
  <c r="O1765" i="1"/>
  <c r="K1766" i="1"/>
  <c r="M1766" i="1" s="1"/>
  <c r="N1766" i="1" s="1"/>
  <c r="L1766" i="1"/>
  <c r="O1766" i="1"/>
  <c r="K1767" i="1"/>
  <c r="M1767" i="1" s="1"/>
  <c r="N1767" i="1" s="1"/>
  <c r="L1767" i="1"/>
  <c r="O1767" i="1"/>
  <c r="K1768" i="1"/>
  <c r="M1768" i="1" s="1"/>
  <c r="L1768" i="1"/>
  <c r="N1768" i="1"/>
  <c r="O1768" i="1"/>
  <c r="K1769" i="1"/>
  <c r="L1769" i="1"/>
  <c r="M1769" i="1"/>
  <c r="N1769" i="1" s="1"/>
  <c r="O1769" i="1"/>
  <c r="K1770" i="1"/>
  <c r="L1770" i="1"/>
  <c r="M1770" i="1"/>
  <c r="N1770" i="1" s="1"/>
  <c r="O1770" i="1"/>
  <c r="K1771" i="1"/>
  <c r="M1771" i="1" s="1"/>
  <c r="L1771" i="1"/>
  <c r="N1771" i="1"/>
  <c r="O1771" i="1"/>
  <c r="K1772" i="1"/>
  <c r="L1772" i="1"/>
  <c r="M1772" i="1"/>
  <c r="N1772" i="1" s="1"/>
  <c r="O1772" i="1"/>
  <c r="K1773" i="1"/>
  <c r="L1773" i="1"/>
  <c r="M1773" i="1"/>
  <c r="N1773" i="1"/>
  <c r="O1773" i="1"/>
  <c r="K1774" i="1"/>
  <c r="M1774" i="1" s="1"/>
  <c r="N1774" i="1" s="1"/>
  <c r="L1774" i="1"/>
  <c r="O1774" i="1"/>
  <c r="K1775" i="1"/>
  <c r="M1775" i="1" s="1"/>
  <c r="N1775" i="1" s="1"/>
  <c r="L1775" i="1"/>
  <c r="O1775" i="1"/>
  <c r="K1776" i="1"/>
  <c r="M1776" i="1" s="1"/>
  <c r="N1776" i="1" s="1"/>
  <c r="L1776" i="1"/>
  <c r="O1776" i="1"/>
  <c r="K1777" i="1"/>
  <c r="L1777" i="1"/>
  <c r="M1777" i="1"/>
  <c r="N1777" i="1"/>
  <c r="O1777" i="1"/>
  <c r="K1778" i="1"/>
  <c r="L1778" i="1"/>
  <c r="M1778" i="1"/>
  <c r="N1778" i="1" s="1"/>
  <c r="O1778" i="1"/>
  <c r="K1779" i="1"/>
  <c r="M1779" i="1" s="1"/>
  <c r="L1779" i="1"/>
  <c r="N1779" i="1"/>
  <c r="O1779" i="1"/>
  <c r="K1780" i="1"/>
  <c r="L1780" i="1"/>
  <c r="M1780" i="1"/>
  <c r="N1780" i="1" s="1"/>
  <c r="O1780" i="1"/>
  <c r="K1781" i="1"/>
  <c r="L1781" i="1"/>
  <c r="M1781" i="1"/>
  <c r="N1781" i="1"/>
  <c r="O1781" i="1"/>
  <c r="K1782" i="1"/>
  <c r="L1782" i="1"/>
  <c r="M1782" i="1"/>
  <c r="N1782" i="1" s="1"/>
  <c r="O1782" i="1"/>
  <c r="K1783" i="1"/>
  <c r="M1783" i="1" s="1"/>
  <c r="L1783" i="1"/>
  <c r="N1783" i="1"/>
  <c r="O1783" i="1"/>
  <c r="K1784" i="1"/>
  <c r="L1784" i="1"/>
  <c r="M1784" i="1"/>
  <c r="N1784" i="1" s="1"/>
  <c r="O1784" i="1"/>
  <c r="K1785" i="1"/>
  <c r="L1785" i="1"/>
  <c r="M1785" i="1"/>
  <c r="N1785" i="1" s="1"/>
  <c r="O1785" i="1"/>
  <c r="K1786" i="1"/>
  <c r="M1786" i="1" s="1"/>
  <c r="N1786" i="1" s="1"/>
  <c r="L1786" i="1"/>
  <c r="O1786" i="1"/>
  <c r="K1787" i="1"/>
  <c r="M1787" i="1" s="1"/>
  <c r="N1787" i="1" s="1"/>
  <c r="L1787" i="1"/>
  <c r="O1787" i="1"/>
  <c r="K1788" i="1"/>
  <c r="M1788" i="1" s="1"/>
  <c r="N1788" i="1" s="1"/>
  <c r="L1788" i="1"/>
  <c r="O1788" i="1"/>
  <c r="K1789" i="1"/>
  <c r="L1789" i="1"/>
  <c r="M1789" i="1"/>
  <c r="N1789" i="1"/>
  <c r="O1789" i="1"/>
  <c r="K1790" i="1"/>
  <c r="L1790" i="1"/>
  <c r="M1790" i="1"/>
  <c r="N1790" i="1" s="1"/>
  <c r="O1790" i="1"/>
  <c r="K1791" i="1"/>
  <c r="M1791" i="1" s="1"/>
  <c r="L1791" i="1"/>
  <c r="N1791" i="1"/>
  <c r="O1791" i="1"/>
  <c r="K1792" i="1"/>
  <c r="L1792" i="1"/>
  <c r="M1792" i="1"/>
  <c r="N1792" i="1"/>
  <c r="O1792" i="1"/>
  <c r="K1793" i="1"/>
  <c r="L1793" i="1"/>
  <c r="M1793" i="1"/>
  <c r="N1793" i="1" s="1"/>
  <c r="O1793" i="1"/>
  <c r="K1794" i="1"/>
  <c r="M1794" i="1" s="1"/>
  <c r="N1794" i="1" s="1"/>
  <c r="L1794" i="1"/>
  <c r="O1794" i="1"/>
  <c r="K1795" i="1"/>
  <c r="M1795" i="1" s="1"/>
  <c r="N1795" i="1" s="1"/>
  <c r="L1795" i="1"/>
  <c r="O1795" i="1"/>
  <c r="K1796" i="1"/>
  <c r="M1796" i="1" s="1"/>
  <c r="N1796" i="1" s="1"/>
  <c r="L1796" i="1"/>
  <c r="O1796" i="1"/>
  <c r="K1797" i="1"/>
  <c r="L1797" i="1"/>
  <c r="M1797" i="1"/>
  <c r="N1797" i="1"/>
  <c r="O1797" i="1"/>
  <c r="K1798" i="1"/>
  <c r="M1798" i="1" s="1"/>
  <c r="N1798" i="1" s="1"/>
  <c r="L1798" i="1"/>
  <c r="O1798" i="1"/>
  <c r="K1799" i="1"/>
  <c r="M1799" i="1" s="1"/>
  <c r="N1799" i="1" s="1"/>
  <c r="L1799" i="1"/>
  <c r="O1799" i="1"/>
  <c r="K1800" i="1"/>
  <c r="M1800" i="1" s="1"/>
  <c r="N1800" i="1" s="1"/>
  <c r="L1800" i="1"/>
  <c r="O1800" i="1"/>
  <c r="K1801" i="1"/>
  <c r="L1801" i="1"/>
  <c r="M1801" i="1"/>
  <c r="N1801" i="1"/>
  <c r="O1801" i="1"/>
  <c r="K1802" i="1"/>
  <c r="L1802" i="1"/>
  <c r="M1802" i="1"/>
  <c r="N1802" i="1" s="1"/>
  <c r="O1802" i="1"/>
  <c r="K1803" i="1"/>
  <c r="M1803" i="1" s="1"/>
  <c r="L1803" i="1"/>
  <c r="N1803" i="1"/>
  <c r="O1803" i="1"/>
  <c r="K1804" i="1"/>
  <c r="L1804" i="1"/>
  <c r="M1804" i="1"/>
  <c r="N1804" i="1" s="1"/>
  <c r="O1804" i="1"/>
  <c r="K1805" i="1"/>
  <c r="L1805" i="1"/>
  <c r="M1805" i="1"/>
  <c r="N1805" i="1"/>
  <c r="O1805" i="1"/>
  <c r="K1806" i="1"/>
  <c r="M1806" i="1" s="1"/>
  <c r="N1806" i="1" s="1"/>
  <c r="L1806" i="1"/>
  <c r="O1806" i="1"/>
  <c r="K1807" i="1"/>
  <c r="M1807" i="1" s="1"/>
  <c r="N1807" i="1" s="1"/>
  <c r="L1807" i="1"/>
  <c r="O1807" i="1"/>
  <c r="K1808" i="1"/>
  <c r="M1808" i="1" s="1"/>
  <c r="N1808" i="1" s="1"/>
  <c r="L1808" i="1"/>
  <c r="O1808" i="1"/>
  <c r="K1809" i="1"/>
  <c r="L1809" i="1"/>
  <c r="M1809" i="1"/>
  <c r="N1809" i="1"/>
  <c r="O1809" i="1"/>
  <c r="K1810" i="1"/>
  <c r="L1810" i="1"/>
  <c r="M1810" i="1"/>
  <c r="N1810" i="1" s="1"/>
  <c r="O1810" i="1"/>
  <c r="K1811" i="1"/>
  <c r="M1811" i="1" s="1"/>
  <c r="L1811" i="1"/>
  <c r="N1811" i="1"/>
  <c r="O1811" i="1"/>
  <c r="K1812" i="1"/>
  <c r="L1812" i="1"/>
  <c r="M1812" i="1"/>
  <c r="N1812" i="1" s="1"/>
  <c r="O1812" i="1"/>
  <c r="K1813" i="1"/>
  <c r="L1813" i="1"/>
  <c r="M1813" i="1"/>
  <c r="N1813" i="1"/>
  <c r="O1813" i="1"/>
  <c r="K1814" i="1"/>
  <c r="L1814" i="1"/>
  <c r="M1814" i="1"/>
  <c r="N1814" i="1" s="1"/>
  <c r="O1814" i="1"/>
  <c r="K1815" i="1"/>
  <c r="M1815" i="1" s="1"/>
  <c r="L1815" i="1"/>
  <c r="N1815" i="1"/>
  <c r="O1815" i="1"/>
  <c r="K1816" i="1"/>
  <c r="L1816" i="1"/>
  <c r="M1816" i="1"/>
  <c r="N1816" i="1" s="1"/>
  <c r="O1816" i="1"/>
  <c r="K1817" i="1"/>
  <c r="L1817" i="1"/>
  <c r="M1817" i="1"/>
  <c r="N1817" i="1" s="1"/>
  <c r="O1817" i="1"/>
  <c r="K1818" i="1"/>
  <c r="M1818" i="1" s="1"/>
  <c r="N1818" i="1" s="1"/>
  <c r="L1818" i="1"/>
  <c r="O1818" i="1"/>
  <c r="K1819" i="1"/>
  <c r="M1819" i="1" s="1"/>
  <c r="N1819" i="1" s="1"/>
  <c r="L1819" i="1"/>
  <c r="O1819" i="1"/>
  <c r="K1820" i="1"/>
  <c r="M1820" i="1" s="1"/>
  <c r="N1820" i="1" s="1"/>
  <c r="L1820" i="1"/>
  <c r="O1820" i="1"/>
  <c r="K1821" i="1"/>
  <c r="L1821" i="1"/>
  <c r="M1821" i="1"/>
  <c r="N1821" i="1"/>
  <c r="O1821" i="1"/>
  <c r="K1822" i="1"/>
  <c r="L1822" i="1"/>
  <c r="M1822" i="1"/>
  <c r="N1822" i="1" s="1"/>
  <c r="O1822" i="1"/>
  <c r="K1823" i="1"/>
  <c r="M1823" i="1" s="1"/>
  <c r="L1823" i="1"/>
  <c r="N1823" i="1"/>
  <c r="O1823" i="1"/>
  <c r="K1824" i="1"/>
  <c r="L1824" i="1"/>
  <c r="M1824" i="1"/>
  <c r="N1824" i="1"/>
  <c r="O1824" i="1"/>
  <c r="K1825" i="1"/>
  <c r="L1825" i="1"/>
  <c r="M1825" i="1"/>
  <c r="N1825" i="1" s="1"/>
  <c r="O1825" i="1"/>
  <c r="K1826" i="1"/>
  <c r="M1826" i="1" s="1"/>
  <c r="N1826" i="1" s="1"/>
  <c r="L1826" i="1"/>
  <c r="O1826" i="1"/>
  <c r="K1827" i="1"/>
  <c r="M1827" i="1" s="1"/>
  <c r="N1827" i="1" s="1"/>
  <c r="L1827" i="1"/>
  <c r="O1827" i="1"/>
  <c r="K1828" i="1"/>
  <c r="M1828" i="1" s="1"/>
  <c r="N1828" i="1" s="1"/>
  <c r="L1828" i="1"/>
  <c r="O1828" i="1"/>
  <c r="K1829" i="1"/>
  <c r="L1829" i="1"/>
  <c r="M1829" i="1"/>
  <c r="N1829" i="1"/>
  <c r="O1829" i="1"/>
  <c r="K1830" i="1"/>
  <c r="M1830" i="1" s="1"/>
  <c r="N1830" i="1" s="1"/>
  <c r="L1830" i="1"/>
  <c r="O1830" i="1"/>
  <c r="K1831" i="1"/>
  <c r="M1831" i="1" s="1"/>
  <c r="N1831" i="1" s="1"/>
  <c r="L1831" i="1"/>
  <c r="O1831" i="1"/>
  <c r="K1832" i="1"/>
  <c r="M1832" i="1" s="1"/>
  <c r="N1832" i="1" s="1"/>
  <c r="L1832" i="1"/>
  <c r="O1832" i="1"/>
  <c r="K1833" i="1"/>
  <c r="L1833" i="1"/>
  <c r="M1833" i="1"/>
  <c r="N1833" i="1"/>
  <c r="O1833" i="1"/>
  <c r="K1834" i="1"/>
  <c r="L1834" i="1"/>
  <c r="M1834" i="1"/>
  <c r="N1834" i="1" s="1"/>
  <c r="O1834" i="1"/>
  <c r="K1835" i="1"/>
  <c r="M1835" i="1" s="1"/>
  <c r="L1835" i="1"/>
  <c r="N1835" i="1"/>
  <c r="O1835" i="1"/>
  <c r="K1836" i="1"/>
  <c r="L1836" i="1"/>
  <c r="M1836" i="1"/>
  <c r="N1836" i="1" s="1"/>
  <c r="O1836" i="1"/>
  <c r="K1837" i="1"/>
  <c r="L1837" i="1"/>
  <c r="M1837" i="1"/>
  <c r="N1837" i="1"/>
  <c r="O1837" i="1"/>
  <c r="K1838" i="1"/>
  <c r="M1838" i="1" s="1"/>
  <c r="N1838" i="1" s="1"/>
  <c r="L1838" i="1"/>
  <c r="O1838" i="1"/>
  <c r="K1839" i="1"/>
  <c r="M1839" i="1" s="1"/>
  <c r="N1839" i="1" s="1"/>
  <c r="L1839" i="1"/>
  <c r="O1839" i="1"/>
  <c r="K1840" i="1"/>
  <c r="M1840" i="1" s="1"/>
  <c r="N1840" i="1" s="1"/>
  <c r="L1840" i="1"/>
  <c r="O1840" i="1"/>
  <c r="K1841" i="1"/>
  <c r="L1841" i="1"/>
  <c r="M1841" i="1"/>
  <c r="N1841" i="1"/>
  <c r="O1841" i="1"/>
  <c r="K1842" i="1"/>
  <c r="L1842" i="1"/>
  <c r="M1842" i="1"/>
  <c r="N1842" i="1" s="1"/>
  <c r="O1842" i="1"/>
  <c r="K1843" i="1"/>
  <c r="M1843" i="1" s="1"/>
  <c r="L1843" i="1"/>
  <c r="N1843" i="1"/>
  <c r="O1843" i="1"/>
  <c r="K1844" i="1"/>
  <c r="L1844" i="1"/>
  <c r="M1844" i="1"/>
  <c r="N1844" i="1" s="1"/>
  <c r="O1844" i="1"/>
  <c r="K1845" i="1"/>
  <c r="L1845" i="1"/>
  <c r="M1845" i="1"/>
  <c r="N1845" i="1"/>
  <c r="O1845" i="1"/>
  <c r="K1846" i="1"/>
  <c r="L1846" i="1"/>
  <c r="M1846" i="1"/>
  <c r="N1846" i="1" s="1"/>
  <c r="O1846" i="1"/>
  <c r="K1847" i="1"/>
  <c r="M1847" i="1" s="1"/>
  <c r="L1847" i="1"/>
  <c r="N1847" i="1"/>
  <c r="O1847" i="1"/>
  <c r="K1848" i="1"/>
  <c r="L1848" i="1"/>
  <c r="M1848" i="1"/>
  <c r="N1848" i="1" s="1"/>
  <c r="O1848" i="1"/>
  <c r="K1849" i="1"/>
  <c r="L1849" i="1"/>
  <c r="M1849" i="1"/>
  <c r="N1849" i="1" s="1"/>
  <c r="O1849" i="1"/>
  <c r="K1850" i="1"/>
  <c r="M1850" i="1" s="1"/>
  <c r="N1850" i="1" s="1"/>
  <c r="L1850" i="1"/>
  <c r="O1850" i="1"/>
  <c r="K1851" i="1"/>
  <c r="M1851" i="1" s="1"/>
  <c r="N1851" i="1" s="1"/>
  <c r="L1851" i="1"/>
  <c r="O1851" i="1"/>
  <c r="K1852" i="1"/>
  <c r="M1852" i="1" s="1"/>
  <c r="N1852" i="1" s="1"/>
  <c r="L1852" i="1"/>
  <c r="O1852" i="1"/>
  <c r="K1853" i="1"/>
  <c r="L1853" i="1"/>
  <c r="M1853" i="1"/>
  <c r="N1853" i="1"/>
  <c r="O1853" i="1"/>
  <c r="K1854" i="1"/>
  <c r="L1854" i="1"/>
  <c r="M1854" i="1"/>
  <c r="N1854" i="1" s="1"/>
  <c r="O1854" i="1"/>
  <c r="K1855" i="1"/>
  <c r="M1855" i="1" s="1"/>
  <c r="L1855" i="1"/>
  <c r="N1855" i="1"/>
  <c r="O1855" i="1"/>
  <c r="K1856" i="1"/>
  <c r="L1856" i="1"/>
  <c r="M1856" i="1"/>
  <c r="N1856" i="1"/>
  <c r="O1856" i="1"/>
  <c r="K1857" i="1"/>
  <c r="L1857" i="1"/>
  <c r="M1857" i="1"/>
  <c r="N1857" i="1" s="1"/>
  <c r="O1857" i="1"/>
  <c r="K1858" i="1"/>
  <c r="M1858" i="1" s="1"/>
  <c r="N1858" i="1" s="1"/>
  <c r="L1858" i="1"/>
  <c r="O1858" i="1"/>
  <c r="K1859" i="1"/>
  <c r="M1859" i="1" s="1"/>
  <c r="N1859" i="1" s="1"/>
  <c r="L1859" i="1"/>
  <c r="O1859" i="1"/>
  <c r="K1860" i="1"/>
  <c r="M1860" i="1" s="1"/>
  <c r="N1860" i="1" s="1"/>
  <c r="L1860" i="1"/>
  <c r="O1860" i="1"/>
  <c r="K1861" i="1"/>
  <c r="L1861" i="1"/>
  <c r="M1861" i="1"/>
  <c r="N1861" i="1"/>
  <c r="O1861" i="1"/>
  <c r="K1862" i="1"/>
  <c r="M1862" i="1" s="1"/>
  <c r="N1862" i="1" s="1"/>
  <c r="L1862" i="1"/>
  <c r="O1862" i="1"/>
  <c r="K1863" i="1"/>
  <c r="M1863" i="1" s="1"/>
  <c r="N1863" i="1" s="1"/>
  <c r="L1863" i="1"/>
  <c r="O1863" i="1"/>
  <c r="K1864" i="1"/>
  <c r="M1864" i="1" s="1"/>
  <c r="N1864" i="1" s="1"/>
  <c r="L1864" i="1"/>
  <c r="O1864" i="1"/>
  <c r="K1865" i="1"/>
  <c r="L1865" i="1"/>
  <c r="M1865" i="1"/>
  <c r="N1865" i="1"/>
  <c r="O1865" i="1"/>
  <c r="K1866" i="1"/>
  <c r="L1866" i="1"/>
  <c r="M1866" i="1"/>
  <c r="N1866" i="1" s="1"/>
  <c r="O1866" i="1"/>
  <c r="K1867" i="1"/>
  <c r="M1867" i="1" s="1"/>
  <c r="L1867" i="1"/>
  <c r="N1867" i="1"/>
  <c r="O1867" i="1"/>
  <c r="K1868" i="1"/>
  <c r="L1868" i="1"/>
  <c r="M1868" i="1"/>
  <c r="N1868" i="1" s="1"/>
  <c r="O1868" i="1"/>
  <c r="K1869" i="1"/>
  <c r="L1869" i="1"/>
  <c r="M1869" i="1"/>
  <c r="N1869" i="1"/>
  <c r="O1869" i="1"/>
  <c r="K1870" i="1"/>
  <c r="M1870" i="1" s="1"/>
  <c r="N1870" i="1" s="1"/>
  <c r="L1870" i="1"/>
  <c r="O1870" i="1"/>
  <c r="K1871" i="1"/>
  <c r="M1871" i="1" s="1"/>
  <c r="N1871" i="1" s="1"/>
  <c r="L1871" i="1"/>
  <c r="O1871" i="1"/>
  <c r="K1872" i="1"/>
  <c r="M1872" i="1" s="1"/>
  <c r="N1872" i="1" s="1"/>
  <c r="L1872" i="1"/>
  <c r="O1872" i="1"/>
  <c r="K1873" i="1"/>
  <c r="L1873" i="1"/>
  <c r="M1873" i="1"/>
  <c r="N1873" i="1"/>
  <c r="O1873" i="1"/>
  <c r="K1874" i="1"/>
  <c r="L1874" i="1"/>
  <c r="M1874" i="1"/>
  <c r="N1874" i="1" s="1"/>
  <c r="O1874" i="1"/>
  <c r="K1875" i="1"/>
  <c r="M1875" i="1" s="1"/>
  <c r="L1875" i="1"/>
  <c r="N1875" i="1"/>
  <c r="O1875" i="1"/>
  <c r="K1876" i="1"/>
  <c r="L1876" i="1"/>
  <c r="M1876" i="1"/>
  <c r="N1876" i="1" s="1"/>
  <c r="O1876" i="1"/>
  <c r="K1877" i="1"/>
  <c r="L1877" i="1"/>
  <c r="M1877" i="1"/>
  <c r="N1877" i="1"/>
  <c r="O1877" i="1"/>
  <c r="K1878" i="1"/>
  <c r="L1878" i="1"/>
  <c r="M1878" i="1"/>
  <c r="N1878" i="1" s="1"/>
  <c r="O1878" i="1"/>
  <c r="K1879" i="1"/>
  <c r="M1879" i="1" s="1"/>
  <c r="L1879" i="1"/>
  <c r="N1879" i="1"/>
  <c r="O1879" i="1"/>
  <c r="K1880" i="1"/>
  <c r="L1880" i="1"/>
  <c r="M1880" i="1"/>
  <c r="N1880" i="1" s="1"/>
  <c r="O1880" i="1"/>
  <c r="K1881" i="1"/>
  <c r="L1881" i="1"/>
  <c r="M1881" i="1"/>
  <c r="N1881" i="1" s="1"/>
  <c r="O1881" i="1"/>
  <c r="K1882" i="1"/>
  <c r="M1882" i="1" s="1"/>
  <c r="N1882" i="1" s="1"/>
  <c r="L1882" i="1"/>
  <c r="O1882" i="1"/>
  <c r="K1883" i="1"/>
  <c r="M1883" i="1" s="1"/>
  <c r="N1883" i="1" s="1"/>
  <c r="L1883" i="1"/>
  <c r="O1883" i="1"/>
  <c r="K1884" i="1"/>
  <c r="M1884" i="1" s="1"/>
  <c r="N1884" i="1" s="1"/>
  <c r="L1884" i="1"/>
  <c r="O1884" i="1"/>
  <c r="K1885" i="1"/>
  <c r="L1885" i="1"/>
  <c r="M1885" i="1"/>
  <c r="N1885" i="1"/>
  <c r="O1885" i="1"/>
  <c r="K1886" i="1"/>
  <c r="L1886" i="1"/>
  <c r="M1886" i="1"/>
  <c r="N1886" i="1" s="1"/>
  <c r="O1886" i="1"/>
  <c r="K1887" i="1"/>
  <c r="M1887" i="1" s="1"/>
  <c r="L1887" i="1"/>
  <c r="N1887" i="1"/>
  <c r="O1887" i="1"/>
  <c r="K1888" i="1"/>
  <c r="L1888" i="1"/>
  <c r="M1888" i="1"/>
  <c r="N1888" i="1"/>
  <c r="O1888" i="1"/>
  <c r="K1889" i="1"/>
  <c r="L1889" i="1"/>
  <c r="M1889" i="1"/>
  <c r="N1889" i="1" s="1"/>
  <c r="O1889" i="1"/>
  <c r="K1890" i="1"/>
  <c r="M1890" i="1" s="1"/>
  <c r="N1890" i="1" s="1"/>
  <c r="L1890" i="1"/>
  <c r="O1890" i="1"/>
  <c r="K1891" i="1"/>
  <c r="M1891" i="1" s="1"/>
  <c r="N1891" i="1" s="1"/>
  <c r="L1891" i="1"/>
  <c r="O1891" i="1"/>
  <c r="K1892" i="1"/>
  <c r="M1892" i="1" s="1"/>
  <c r="N1892" i="1" s="1"/>
  <c r="L1892" i="1"/>
  <c r="O1892" i="1"/>
  <c r="K1893" i="1"/>
  <c r="L1893" i="1"/>
  <c r="M1893" i="1"/>
  <c r="N1893" i="1"/>
  <c r="O1893" i="1"/>
  <c r="K1894" i="1"/>
  <c r="M1894" i="1" s="1"/>
  <c r="N1894" i="1" s="1"/>
  <c r="L1894" i="1"/>
  <c r="O1894" i="1"/>
  <c r="K1895" i="1"/>
  <c r="M1895" i="1" s="1"/>
  <c r="N1895" i="1" s="1"/>
  <c r="L1895" i="1"/>
  <c r="O1895" i="1"/>
  <c r="K1896" i="1"/>
  <c r="M1896" i="1" s="1"/>
  <c r="N1896" i="1" s="1"/>
  <c r="L1896" i="1"/>
  <c r="O1896" i="1"/>
  <c r="K1897" i="1"/>
  <c r="L1897" i="1"/>
  <c r="M1897" i="1"/>
  <c r="N1897" i="1"/>
  <c r="O1897" i="1"/>
  <c r="K1898" i="1"/>
  <c r="L1898" i="1"/>
  <c r="M1898" i="1"/>
  <c r="N1898" i="1" s="1"/>
  <c r="O1898" i="1"/>
  <c r="K1899" i="1"/>
  <c r="M1899" i="1" s="1"/>
  <c r="L1899" i="1"/>
  <c r="N1899" i="1"/>
  <c r="O1899" i="1"/>
  <c r="K1900" i="1"/>
  <c r="L1900" i="1"/>
  <c r="M1900" i="1"/>
  <c r="N1900" i="1" s="1"/>
  <c r="O1900" i="1"/>
  <c r="K1901" i="1"/>
  <c r="L1901" i="1"/>
  <c r="M1901" i="1"/>
  <c r="N1901" i="1"/>
  <c r="O1901" i="1"/>
  <c r="K1902" i="1"/>
  <c r="M1902" i="1" s="1"/>
  <c r="N1902" i="1" s="1"/>
  <c r="L1902" i="1"/>
  <c r="O1902" i="1"/>
  <c r="K1903" i="1"/>
  <c r="M1903" i="1" s="1"/>
  <c r="N1903" i="1" s="1"/>
  <c r="L1903" i="1"/>
  <c r="O1903" i="1"/>
  <c r="K1904" i="1"/>
  <c r="M1904" i="1" s="1"/>
  <c r="N1904" i="1" s="1"/>
  <c r="L1904" i="1"/>
  <c r="O1904" i="1"/>
  <c r="K1905" i="1"/>
  <c r="L1905" i="1"/>
  <c r="M1905" i="1"/>
  <c r="N1905" i="1"/>
  <c r="O1905" i="1"/>
  <c r="K1906" i="1"/>
  <c r="L1906" i="1"/>
  <c r="M1906" i="1"/>
  <c r="N1906" i="1" s="1"/>
  <c r="O1906" i="1"/>
  <c r="K1907" i="1"/>
  <c r="M1907" i="1" s="1"/>
  <c r="L1907" i="1"/>
  <c r="N1907" i="1"/>
  <c r="O1907" i="1"/>
  <c r="K1908" i="1"/>
  <c r="L1908" i="1"/>
  <c r="M1908" i="1"/>
  <c r="N1908" i="1" s="1"/>
  <c r="O1908" i="1"/>
  <c r="K1909" i="1"/>
  <c r="L1909" i="1"/>
  <c r="M1909" i="1"/>
  <c r="N1909" i="1"/>
  <c r="O1909" i="1"/>
  <c r="K1910" i="1"/>
  <c r="L1910" i="1"/>
  <c r="M1910" i="1"/>
  <c r="N1910" i="1" s="1"/>
  <c r="O1910" i="1"/>
  <c r="K1911" i="1"/>
  <c r="M1911" i="1" s="1"/>
  <c r="L1911" i="1"/>
  <c r="N1911" i="1"/>
  <c r="O1911" i="1"/>
  <c r="K1912" i="1"/>
  <c r="L1912" i="1"/>
  <c r="M1912" i="1"/>
  <c r="N1912" i="1" s="1"/>
  <c r="O1912" i="1"/>
  <c r="K1913" i="1"/>
  <c r="L1913" i="1"/>
  <c r="M1913" i="1"/>
  <c r="N1913" i="1" s="1"/>
  <c r="O1913" i="1"/>
  <c r="K1914" i="1"/>
  <c r="M1914" i="1" s="1"/>
  <c r="N1914" i="1" s="1"/>
  <c r="L1914" i="1"/>
  <c r="O1914" i="1"/>
  <c r="K1915" i="1"/>
  <c r="M1915" i="1" s="1"/>
  <c r="N1915" i="1" s="1"/>
  <c r="L1915" i="1"/>
  <c r="O1915" i="1"/>
  <c r="K1916" i="1"/>
  <c r="M1916" i="1" s="1"/>
  <c r="N1916" i="1" s="1"/>
  <c r="L1916" i="1"/>
  <c r="O1916" i="1"/>
  <c r="K1917" i="1"/>
  <c r="L1917" i="1"/>
  <c r="M1917" i="1"/>
  <c r="N1917" i="1"/>
  <c r="O1917" i="1"/>
  <c r="K1918" i="1"/>
  <c r="L1918" i="1"/>
  <c r="M1918" i="1"/>
  <c r="N1918" i="1" s="1"/>
  <c r="O1918" i="1"/>
  <c r="K1919" i="1"/>
  <c r="M1919" i="1" s="1"/>
  <c r="L1919" i="1"/>
  <c r="N1919" i="1"/>
  <c r="O1919" i="1"/>
  <c r="K1920" i="1"/>
  <c r="L1920" i="1"/>
  <c r="M1920" i="1"/>
  <c r="N1920" i="1"/>
  <c r="O1920" i="1"/>
  <c r="K1921" i="1"/>
  <c r="L1921" i="1"/>
  <c r="M1921" i="1"/>
  <c r="N1921" i="1" s="1"/>
  <c r="O1921" i="1"/>
  <c r="K1922" i="1"/>
  <c r="M1922" i="1" s="1"/>
  <c r="N1922" i="1" s="1"/>
  <c r="L1922" i="1"/>
  <c r="O1922" i="1"/>
  <c r="K1923" i="1"/>
  <c r="M1923" i="1" s="1"/>
  <c r="N1923" i="1" s="1"/>
  <c r="L1923" i="1"/>
  <c r="O1923" i="1"/>
  <c r="K1924" i="1"/>
  <c r="M1924" i="1" s="1"/>
  <c r="N1924" i="1" s="1"/>
  <c r="L1924" i="1"/>
  <c r="O1924" i="1"/>
  <c r="K1925" i="1"/>
  <c r="L1925" i="1"/>
  <c r="M1925" i="1"/>
  <c r="N1925" i="1"/>
  <c r="O1925" i="1"/>
  <c r="K1926" i="1"/>
  <c r="M1926" i="1" s="1"/>
  <c r="N1926" i="1" s="1"/>
  <c r="L1926" i="1"/>
  <c r="O1926" i="1"/>
  <c r="K1927" i="1"/>
  <c r="M1927" i="1" s="1"/>
  <c r="N1927" i="1" s="1"/>
  <c r="L1927" i="1"/>
  <c r="O1927" i="1"/>
  <c r="K1928" i="1"/>
  <c r="M1928" i="1" s="1"/>
  <c r="N1928" i="1" s="1"/>
  <c r="L1928" i="1"/>
  <c r="O1928" i="1"/>
  <c r="K1929" i="1"/>
  <c r="L1929" i="1"/>
  <c r="M1929" i="1"/>
  <c r="N1929" i="1"/>
  <c r="O1929" i="1"/>
  <c r="K1930" i="1"/>
  <c r="L1930" i="1"/>
  <c r="M1930" i="1"/>
  <c r="N1930" i="1" s="1"/>
  <c r="O1930" i="1"/>
  <c r="K1931" i="1"/>
  <c r="M1931" i="1" s="1"/>
  <c r="L1931" i="1"/>
  <c r="N1931" i="1"/>
  <c r="O1931" i="1"/>
  <c r="K1932" i="1"/>
  <c r="L1932" i="1"/>
  <c r="M1932" i="1"/>
  <c r="N1932" i="1" s="1"/>
  <c r="O1932" i="1"/>
  <c r="K1933" i="1"/>
  <c r="L1933" i="1"/>
  <c r="M1933" i="1"/>
  <c r="N1933" i="1"/>
  <c r="O1933" i="1"/>
  <c r="K1934" i="1"/>
  <c r="M1934" i="1" s="1"/>
  <c r="N1934" i="1" s="1"/>
  <c r="L1934" i="1"/>
  <c r="O1934" i="1"/>
  <c r="K1935" i="1"/>
  <c r="M1935" i="1" s="1"/>
  <c r="N1935" i="1" s="1"/>
  <c r="L1935" i="1"/>
  <c r="O1935" i="1"/>
  <c r="K1936" i="1"/>
  <c r="M1936" i="1" s="1"/>
  <c r="N1936" i="1" s="1"/>
  <c r="L1936" i="1"/>
  <c r="O1936" i="1"/>
  <c r="K1937" i="1"/>
  <c r="L1937" i="1"/>
  <c r="M1937" i="1"/>
  <c r="N1937" i="1"/>
  <c r="O1937" i="1"/>
  <c r="K1938" i="1"/>
  <c r="L1938" i="1"/>
  <c r="M1938" i="1"/>
  <c r="N1938" i="1" s="1"/>
  <c r="O1938" i="1"/>
  <c r="K1939" i="1"/>
  <c r="M1939" i="1" s="1"/>
  <c r="L1939" i="1"/>
  <c r="N1939" i="1"/>
  <c r="O1939" i="1"/>
  <c r="K1940" i="1"/>
  <c r="L1940" i="1"/>
  <c r="M1940" i="1"/>
  <c r="N1940" i="1" s="1"/>
  <c r="O1940" i="1"/>
  <c r="K1941" i="1"/>
  <c r="L1941" i="1"/>
  <c r="M1941" i="1"/>
  <c r="N1941" i="1"/>
  <c r="O1941" i="1"/>
  <c r="K1942" i="1"/>
  <c r="L1942" i="1"/>
  <c r="M1942" i="1"/>
  <c r="N1942" i="1" s="1"/>
  <c r="O1942" i="1"/>
  <c r="K1943" i="1"/>
  <c r="M1943" i="1" s="1"/>
  <c r="L1943" i="1"/>
  <c r="N1943" i="1"/>
  <c r="O1943" i="1"/>
  <c r="K1944" i="1"/>
  <c r="L1944" i="1"/>
  <c r="M1944" i="1"/>
  <c r="N1944" i="1" s="1"/>
  <c r="O1944" i="1"/>
  <c r="K1945" i="1"/>
  <c r="L1945" i="1"/>
  <c r="M1945" i="1"/>
  <c r="N1945" i="1" s="1"/>
  <c r="O1945" i="1"/>
  <c r="K1946" i="1"/>
  <c r="M1946" i="1" s="1"/>
  <c r="N1946" i="1" s="1"/>
  <c r="L1946" i="1"/>
  <c r="O1946" i="1"/>
  <c r="K1947" i="1"/>
  <c r="M1947" i="1" s="1"/>
  <c r="N1947" i="1" s="1"/>
  <c r="L1947" i="1"/>
  <c r="O1947" i="1"/>
  <c r="K1948" i="1"/>
  <c r="M1948" i="1" s="1"/>
  <c r="N1948" i="1" s="1"/>
  <c r="L1948" i="1"/>
  <c r="O1948" i="1"/>
  <c r="K1949" i="1"/>
  <c r="L1949" i="1"/>
  <c r="M1949" i="1"/>
  <c r="N1949" i="1"/>
  <c r="O1949" i="1"/>
  <c r="K1950" i="1"/>
  <c r="L1950" i="1"/>
  <c r="M1950" i="1"/>
  <c r="N1950" i="1" s="1"/>
  <c r="O1950" i="1"/>
  <c r="K1951" i="1"/>
  <c r="M1951" i="1" s="1"/>
  <c r="L1951" i="1"/>
  <c r="N1951" i="1"/>
  <c r="O1951" i="1"/>
  <c r="K1952" i="1"/>
  <c r="L1952" i="1"/>
  <c r="M1952" i="1"/>
  <c r="N1952" i="1"/>
  <c r="O1952" i="1"/>
  <c r="K1953" i="1"/>
  <c r="L1953" i="1"/>
  <c r="M1953" i="1"/>
  <c r="N1953" i="1" s="1"/>
  <c r="O1953" i="1"/>
  <c r="K1954" i="1"/>
  <c r="M1954" i="1" s="1"/>
  <c r="N1954" i="1" s="1"/>
  <c r="L1954" i="1"/>
  <c r="O1954" i="1"/>
  <c r="K1955" i="1"/>
  <c r="M1955" i="1" s="1"/>
  <c r="N1955" i="1" s="1"/>
  <c r="L1955" i="1"/>
  <c r="O1955" i="1"/>
  <c r="K1956" i="1"/>
  <c r="M1956" i="1" s="1"/>
  <c r="N1956" i="1" s="1"/>
  <c r="L1956" i="1"/>
  <c r="O1956" i="1"/>
  <c r="K1957" i="1"/>
  <c r="L1957" i="1"/>
  <c r="M1957" i="1"/>
  <c r="N1957" i="1"/>
  <c r="O1957" i="1"/>
  <c r="K1958" i="1"/>
  <c r="M1958" i="1" s="1"/>
  <c r="N1958" i="1" s="1"/>
  <c r="L1958" i="1"/>
  <c r="O1958" i="1"/>
  <c r="K1959" i="1"/>
  <c r="M1959" i="1" s="1"/>
  <c r="N1959" i="1" s="1"/>
  <c r="L1959" i="1"/>
  <c r="O1959" i="1"/>
  <c r="K1960" i="1"/>
  <c r="M1960" i="1" s="1"/>
  <c r="N1960" i="1" s="1"/>
  <c r="L1960" i="1"/>
  <c r="O1960" i="1"/>
  <c r="K1961" i="1"/>
  <c r="L1961" i="1"/>
  <c r="M1961" i="1"/>
  <c r="N1961" i="1"/>
  <c r="O1961" i="1"/>
  <c r="K1962" i="1"/>
  <c r="L1962" i="1"/>
  <c r="M1962" i="1"/>
  <c r="N1962" i="1" s="1"/>
  <c r="O1962" i="1"/>
  <c r="K1963" i="1"/>
  <c r="M1963" i="1" s="1"/>
  <c r="L1963" i="1"/>
  <c r="N1963" i="1"/>
  <c r="O1963" i="1"/>
  <c r="K1964" i="1"/>
  <c r="L1964" i="1"/>
  <c r="M1964" i="1"/>
  <c r="N1964" i="1" s="1"/>
  <c r="O1964" i="1"/>
  <c r="K1965" i="1"/>
  <c r="L1965" i="1"/>
  <c r="M1965" i="1"/>
  <c r="N1965" i="1"/>
  <c r="O1965" i="1"/>
  <c r="K1966" i="1"/>
  <c r="M1966" i="1" s="1"/>
  <c r="N1966" i="1" s="1"/>
  <c r="L1966" i="1"/>
  <c r="O1966" i="1"/>
  <c r="K1967" i="1"/>
  <c r="M1967" i="1" s="1"/>
  <c r="N1967" i="1" s="1"/>
  <c r="L1967" i="1"/>
  <c r="O1967" i="1"/>
  <c r="K1968" i="1"/>
  <c r="M1968" i="1" s="1"/>
  <c r="N1968" i="1" s="1"/>
  <c r="L1968" i="1"/>
  <c r="O1968" i="1"/>
  <c r="K1969" i="1"/>
  <c r="L1969" i="1"/>
  <c r="M1969" i="1"/>
  <c r="N1969" i="1"/>
  <c r="O1969" i="1"/>
  <c r="K1970" i="1"/>
  <c r="L1970" i="1"/>
  <c r="M1970" i="1"/>
  <c r="N1970" i="1" s="1"/>
  <c r="O1970" i="1"/>
  <c r="K1971" i="1"/>
  <c r="M1971" i="1" s="1"/>
  <c r="L1971" i="1"/>
  <c r="N1971" i="1"/>
  <c r="O1971" i="1"/>
  <c r="K1972" i="1"/>
  <c r="L1972" i="1"/>
  <c r="M1972" i="1"/>
  <c r="N1972" i="1" s="1"/>
  <c r="O1972" i="1"/>
  <c r="K1973" i="1"/>
  <c r="L1973" i="1"/>
  <c r="M1973" i="1"/>
  <c r="N1973" i="1"/>
  <c r="O1973" i="1"/>
  <c r="K1974" i="1"/>
  <c r="L1974" i="1"/>
  <c r="M1974" i="1"/>
  <c r="N1974" i="1" s="1"/>
  <c r="O1974" i="1"/>
  <c r="K1975" i="1"/>
  <c r="M1975" i="1" s="1"/>
  <c r="L1975" i="1"/>
  <c r="N1975" i="1"/>
  <c r="O1975" i="1"/>
  <c r="K1976" i="1"/>
  <c r="L1976" i="1"/>
  <c r="M1976" i="1"/>
  <c r="N1976" i="1" s="1"/>
  <c r="O1976" i="1"/>
  <c r="K1977" i="1"/>
  <c r="L1977" i="1"/>
  <c r="M1977" i="1"/>
  <c r="N1977" i="1" s="1"/>
  <c r="O1977" i="1"/>
  <c r="K1978" i="1"/>
  <c r="M1978" i="1" s="1"/>
  <c r="N1978" i="1" s="1"/>
  <c r="L1978" i="1"/>
  <c r="O1978" i="1"/>
  <c r="K1979" i="1"/>
  <c r="M1979" i="1" s="1"/>
  <c r="N1979" i="1" s="1"/>
  <c r="L1979" i="1"/>
  <c r="O1979" i="1"/>
  <c r="K1980" i="1"/>
  <c r="M1980" i="1" s="1"/>
  <c r="N1980" i="1" s="1"/>
  <c r="L1980" i="1"/>
  <c r="O1980" i="1"/>
  <c r="K1981" i="1"/>
  <c r="L1981" i="1"/>
  <c r="M1981" i="1"/>
  <c r="N1981" i="1"/>
  <c r="O1981" i="1"/>
  <c r="K1982" i="1"/>
  <c r="L1982" i="1"/>
  <c r="M1982" i="1"/>
  <c r="N1982" i="1" s="1"/>
  <c r="O1982" i="1"/>
  <c r="K1983" i="1"/>
  <c r="M1983" i="1" s="1"/>
  <c r="L1983" i="1"/>
  <c r="N1983" i="1"/>
  <c r="O1983" i="1"/>
  <c r="K1984" i="1"/>
  <c r="L1984" i="1"/>
  <c r="M1984" i="1"/>
  <c r="N1984" i="1"/>
  <c r="O1984" i="1"/>
  <c r="K1985" i="1"/>
  <c r="L1985" i="1"/>
  <c r="M1985" i="1"/>
  <c r="N1985" i="1" s="1"/>
  <c r="O1985" i="1"/>
  <c r="K1986" i="1"/>
  <c r="M1986" i="1" s="1"/>
  <c r="N1986" i="1" s="1"/>
  <c r="L1986" i="1"/>
  <c r="O1986" i="1"/>
  <c r="K1987" i="1"/>
  <c r="M1987" i="1" s="1"/>
  <c r="N1987" i="1" s="1"/>
  <c r="L1987" i="1"/>
  <c r="O1987" i="1"/>
  <c r="K1988" i="1"/>
  <c r="M1988" i="1" s="1"/>
  <c r="N1988" i="1" s="1"/>
  <c r="L1988" i="1"/>
  <c r="O1988" i="1"/>
  <c r="K1989" i="1"/>
  <c r="L1989" i="1"/>
  <c r="M1989" i="1"/>
  <c r="N1989" i="1"/>
  <c r="O1989" i="1"/>
  <c r="K1990" i="1"/>
  <c r="M1990" i="1" s="1"/>
  <c r="N1990" i="1" s="1"/>
  <c r="L1990" i="1"/>
  <c r="O1990" i="1"/>
  <c r="K1991" i="1"/>
  <c r="M1991" i="1" s="1"/>
  <c r="N1991" i="1" s="1"/>
  <c r="L1991" i="1"/>
  <c r="O1991" i="1"/>
  <c r="K1992" i="1"/>
  <c r="M1992" i="1" s="1"/>
  <c r="N1992" i="1" s="1"/>
  <c r="L1992" i="1"/>
  <c r="O1992" i="1"/>
  <c r="K1993" i="1"/>
  <c r="L1993" i="1"/>
  <c r="M1993" i="1"/>
  <c r="N1993" i="1"/>
  <c r="O1993" i="1"/>
  <c r="K1994" i="1"/>
  <c r="L1994" i="1"/>
  <c r="M1994" i="1"/>
  <c r="N1994" i="1" s="1"/>
  <c r="O1994" i="1"/>
  <c r="K1995" i="1"/>
  <c r="M1995" i="1" s="1"/>
  <c r="L1995" i="1"/>
  <c r="N1995" i="1"/>
  <c r="O1995" i="1"/>
  <c r="K1996" i="1"/>
  <c r="L1996" i="1"/>
  <c r="M1996" i="1"/>
  <c r="N1996" i="1" s="1"/>
  <c r="O1996" i="1"/>
  <c r="K1997" i="1"/>
  <c r="L1997" i="1"/>
  <c r="M1997" i="1"/>
  <c r="N1997" i="1"/>
  <c r="O1997" i="1"/>
  <c r="K1998" i="1"/>
  <c r="M1998" i="1" s="1"/>
  <c r="N1998" i="1" s="1"/>
  <c r="L1998" i="1"/>
  <c r="O1998" i="1"/>
  <c r="K1999" i="1"/>
  <c r="M1999" i="1" s="1"/>
  <c r="N1999" i="1" s="1"/>
  <c r="L1999" i="1"/>
  <c r="O1999" i="1"/>
  <c r="K2000" i="1"/>
  <c r="M2000" i="1" s="1"/>
  <c r="N2000" i="1" s="1"/>
  <c r="L2000" i="1"/>
  <c r="O2000" i="1"/>
  <c r="K2001" i="1"/>
  <c r="L2001" i="1"/>
  <c r="M2001" i="1"/>
  <c r="N2001" i="1"/>
  <c r="O2001" i="1"/>
  <c r="K2002" i="1"/>
  <c r="L2002" i="1"/>
  <c r="M2002" i="1"/>
  <c r="N2002" i="1" s="1"/>
  <c r="O2002" i="1"/>
  <c r="K2003" i="1"/>
  <c r="M2003" i="1" s="1"/>
  <c r="L2003" i="1"/>
  <c r="N2003" i="1"/>
  <c r="O2003" i="1"/>
  <c r="K2004" i="1"/>
  <c r="L2004" i="1"/>
  <c r="M2004" i="1"/>
  <c r="N2004" i="1" s="1"/>
  <c r="O2004" i="1"/>
  <c r="K2005" i="1"/>
  <c r="M2005" i="1" s="1"/>
  <c r="L2005" i="1"/>
  <c r="N2005" i="1"/>
  <c r="O2005" i="1"/>
  <c r="K2006" i="1"/>
  <c r="L2006" i="1"/>
  <c r="M2006" i="1"/>
  <c r="N2006" i="1"/>
  <c r="O2006" i="1"/>
  <c r="K2007" i="1"/>
  <c r="L2007" i="1"/>
  <c r="M2007" i="1"/>
  <c r="N2007" i="1" s="1"/>
  <c r="O2007" i="1"/>
  <c r="K2008" i="1"/>
  <c r="M2008" i="1" s="1"/>
  <c r="N2008" i="1" s="1"/>
  <c r="L2008" i="1"/>
  <c r="O2008" i="1"/>
  <c r="K2009" i="1"/>
  <c r="M2009" i="1" s="1"/>
  <c r="N2009" i="1" s="1"/>
  <c r="L2009" i="1"/>
  <c r="O2009" i="1"/>
  <c r="K2010" i="1"/>
  <c r="M2010" i="1" s="1"/>
  <c r="N2010" i="1" s="1"/>
  <c r="L2010" i="1"/>
  <c r="O2010" i="1"/>
  <c r="K2011" i="1"/>
  <c r="L2011" i="1"/>
  <c r="M2011" i="1"/>
  <c r="N2011" i="1"/>
  <c r="O2011" i="1"/>
  <c r="K2012" i="1"/>
  <c r="L2012" i="1"/>
  <c r="M2012" i="1"/>
  <c r="N2012" i="1" s="1"/>
  <c r="O2012" i="1"/>
  <c r="K2013" i="1"/>
  <c r="M2013" i="1" s="1"/>
  <c r="L2013" i="1"/>
  <c r="N2013" i="1"/>
  <c r="O2013" i="1"/>
  <c r="K2014" i="1"/>
  <c r="L2014" i="1"/>
  <c r="M2014" i="1"/>
  <c r="N2014" i="1"/>
  <c r="O2014" i="1"/>
  <c r="K2015" i="1"/>
  <c r="L2015" i="1"/>
  <c r="M2015" i="1"/>
  <c r="N2015" i="1" s="1"/>
  <c r="O2015" i="1"/>
  <c r="K2016" i="1"/>
  <c r="M2016" i="1" s="1"/>
  <c r="N2016" i="1" s="1"/>
  <c r="L2016" i="1"/>
  <c r="O2016" i="1"/>
  <c r="K2017" i="1"/>
  <c r="M2017" i="1" s="1"/>
  <c r="N2017" i="1" s="1"/>
  <c r="L2017" i="1"/>
  <c r="O2017" i="1"/>
  <c r="K2018" i="1"/>
  <c r="M2018" i="1" s="1"/>
  <c r="N2018" i="1" s="1"/>
  <c r="L2018" i="1"/>
  <c r="O2018" i="1"/>
  <c r="K2019" i="1"/>
  <c r="L2019" i="1"/>
  <c r="M2019" i="1"/>
  <c r="N2019" i="1"/>
  <c r="O2019" i="1"/>
  <c r="K2020" i="1"/>
  <c r="L2020" i="1"/>
  <c r="M2020" i="1"/>
  <c r="N2020" i="1" s="1"/>
  <c r="O2020" i="1"/>
  <c r="K2021" i="1"/>
  <c r="M2021" i="1" s="1"/>
  <c r="L2021" i="1"/>
  <c r="N2021" i="1"/>
  <c r="O2021" i="1"/>
  <c r="K2022" i="1"/>
  <c r="L2022" i="1"/>
  <c r="M2022" i="1"/>
  <c r="N2022" i="1"/>
  <c r="O2022" i="1"/>
  <c r="K2023" i="1"/>
  <c r="L2023" i="1"/>
  <c r="M2023" i="1"/>
  <c r="N2023" i="1" s="1"/>
  <c r="O2023" i="1"/>
  <c r="K2024" i="1"/>
  <c r="M2024" i="1" s="1"/>
  <c r="N2024" i="1" s="1"/>
  <c r="L2024" i="1"/>
  <c r="O2024" i="1"/>
  <c r="K2025" i="1"/>
  <c r="M2025" i="1" s="1"/>
  <c r="N2025" i="1" s="1"/>
  <c r="L2025" i="1"/>
  <c r="O2025" i="1"/>
  <c r="K2026" i="1"/>
  <c r="M2026" i="1" s="1"/>
  <c r="N2026" i="1" s="1"/>
  <c r="L2026" i="1"/>
  <c r="O2026" i="1"/>
  <c r="K2027" i="1"/>
  <c r="L2027" i="1"/>
  <c r="M2027" i="1"/>
  <c r="N2027" i="1"/>
  <c r="O2027" i="1"/>
  <c r="K2028" i="1"/>
  <c r="L2028" i="1"/>
  <c r="M2028" i="1"/>
  <c r="N2028" i="1" s="1"/>
  <c r="O2028" i="1"/>
  <c r="K2029" i="1"/>
  <c r="M2029" i="1" s="1"/>
  <c r="L2029" i="1"/>
  <c r="N2029" i="1"/>
  <c r="O2029" i="1"/>
  <c r="K2030" i="1"/>
  <c r="L2030" i="1"/>
  <c r="M2030" i="1"/>
  <c r="N2030" i="1"/>
  <c r="O2030" i="1"/>
  <c r="K2031" i="1"/>
  <c r="L2031" i="1"/>
  <c r="M2031" i="1"/>
  <c r="N2031" i="1" s="1"/>
  <c r="O2031" i="1"/>
  <c r="K2032" i="1"/>
  <c r="M2032" i="1" s="1"/>
  <c r="N2032" i="1" s="1"/>
  <c r="L2032" i="1"/>
  <c r="O2032" i="1"/>
  <c r="K2033" i="1"/>
  <c r="M2033" i="1" s="1"/>
  <c r="N2033" i="1" s="1"/>
  <c r="L2033" i="1"/>
  <c r="O2033" i="1"/>
  <c r="K2034" i="1"/>
  <c r="M2034" i="1" s="1"/>
  <c r="N2034" i="1" s="1"/>
  <c r="L2034" i="1"/>
  <c r="O2034" i="1"/>
  <c r="K2035" i="1"/>
  <c r="L2035" i="1"/>
  <c r="M2035" i="1"/>
  <c r="N2035" i="1"/>
  <c r="O2035" i="1"/>
  <c r="K2036" i="1"/>
  <c r="L2036" i="1"/>
  <c r="M2036" i="1"/>
  <c r="N2036" i="1" s="1"/>
  <c r="O2036" i="1"/>
  <c r="K2037" i="1"/>
  <c r="M2037" i="1" s="1"/>
  <c r="L2037" i="1"/>
  <c r="N2037" i="1"/>
  <c r="O2037" i="1"/>
  <c r="K2038" i="1"/>
  <c r="L2038" i="1"/>
  <c r="M2038" i="1"/>
  <c r="N2038" i="1"/>
  <c r="O2038" i="1"/>
  <c r="K2039" i="1"/>
  <c r="L2039" i="1"/>
  <c r="M2039" i="1"/>
  <c r="N2039" i="1" s="1"/>
  <c r="O2039" i="1"/>
  <c r="K2040" i="1"/>
  <c r="M2040" i="1" s="1"/>
  <c r="N2040" i="1" s="1"/>
  <c r="L2040" i="1"/>
  <c r="O2040" i="1"/>
  <c r="K2041" i="1"/>
  <c r="M2041" i="1" s="1"/>
  <c r="N2041" i="1" s="1"/>
  <c r="L2041" i="1"/>
  <c r="O2041" i="1"/>
  <c r="K2042" i="1"/>
  <c r="M2042" i="1" s="1"/>
  <c r="N2042" i="1" s="1"/>
  <c r="L2042" i="1"/>
  <c r="O2042" i="1"/>
  <c r="K2043" i="1"/>
  <c r="L2043" i="1"/>
  <c r="M2043" i="1"/>
  <c r="N2043" i="1"/>
  <c r="O2043" i="1"/>
  <c r="K2044" i="1"/>
  <c r="L2044" i="1"/>
  <c r="M2044" i="1"/>
  <c r="N2044" i="1" s="1"/>
  <c r="O2044" i="1"/>
  <c r="K2045" i="1"/>
  <c r="M2045" i="1" s="1"/>
  <c r="L2045" i="1"/>
  <c r="N2045" i="1"/>
  <c r="O2045" i="1"/>
  <c r="K2046" i="1"/>
  <c r="L2046" i="1"/>
  <c r="M2046" i="1"/>
  <c r="N2046" i="1"/>
  <c r="O2046" i="1"/>
  <c r="K2047" i="1"/>
  <c r="L2047" i="1"/>
  <c r="M2047" i="1"/>
  <c r="N2047" i="1" s="1"/>
  <c r="O2047" i="1"/>
  <c r="K2048" i="1"/>
  <c r="M2048" i="1" s="1"/>
  <c r="N2048" i="1" s="1"/>
  <c r="L2048" i="1"/>
  <c r="O2048" i="1"/>
  <c r="K2049" i="1"/>
  <c r="M2049" i="1" s="1"/>
  <c r="N2049" i="1" s="1"/>
  <c r="L2049" i="1"/>
  <c r="O2049" i="1"/>
  <c r="K2050" i="1"/>
  <c r="M2050" i="1" s="1"/>
  <c r="N2050" i="1" s="1"/>
  <c r="L2050" i="1"/>
  <c r="O2050" i="1"/>
  <c r="K2051" i="1"/>
  <c r="L2051" i="1"/>
  <c r="M2051" i="1"/>
  <c r="N2051" i="1"/>
  <c r="O2051" i="1"/>
  <c r="K2052" i="1"/>
  <c r="L2052" i="1"/>
  <c r="M2052" i="1"/>
  <c r="N2052" i="1" s="1"/>
  <c r="O2052" i="1"/>
  <c r="K2053" i="1"/>
  <c r="M2053" i="1" s="1"/>
  <c r="L2053" i="1"/>
  <c r="N2053" i="1"/>
  <c r="O2053" i="1"/>
  <c r="K2054" i="1"/>
  <c r="L2054" i="1"/>
  <c r="M2054" i="1"/>
  <c r="N2054" i="1"/>
  <c r="O2054" i="1"/>
  <c r="K2055" i="1"/>
  <c r="L2055" i="1"/>
  <c r="M2055" i="1"/>
  <c r="N2055" i="1" s="1"/>
  <c r="O2055" i="1"/>
  <c r="K2056" i="1"/>
  <c r="M2056" i="1" s="1"/>
  <c r="N2056" i="1" s="1"/>
  <c r="L2056" i="1"/>
  <c r="O2056" i="1"/>
  <c r="K2057" i="1"/>
  <c r="M2057" i="1" s="1"/>
  <c r="N2057" i="1" s="1"/>
  <c r="L2057" i="1"/>
  <c r="O2057" i="1"/>
  <c r="K2058" i="1"/>
  <c r="M2058" i="1" s="1"/>
  <c r="N2058" i="1" s="1"/>
  <c r="L2058" i="1"/>
  <c r="O2058" i="1"/>
  <c r="K2059" i="1"/>
  <c r="L2059" i="1"/>
  <c r="M2059" i="1"/>
  <c r="N2059" i="1"/>
  <c r="O2059" i="1"/>
  <c r="K2060" i="1"/>
  <c r="L2060" i="1"/>
  <c r="M2060" i="1"/>
  <c r="N2060" i="1" s="1"/>
  <c r="O2060" i="1"/>
  <c r="K2061" i="1"/>
  <c r="M2061" i="1" s="1"/>
  <c r="L2061" i="1"/>
  <c r="N2061" i="1"/>
  <c r="O2061" i="1"/>
  <c r="K2062" i="1"/>
  <c r="L2062" i="1"/>
  <c r="M2062" i="1"/>
  <c r="N2062" i="1"/>
  <c r="O2062" i="1"/>
  <c r="K2063" i="1"/>
  <c r="L2063" i="1"/>
  <c r="M2063" i="1"/>
  <c r="N2063" i="1" s="1"/>
  <c r="O2063" i="1"/>
  <c r="K2064" i="1"/>
  <c r="M2064" i="1" s="1"/>
  <c r="N2064" i="1" s="1"/>
  <c r="L2064" i="1"/>
  <c r="O2064" i="1"/>
  <c r="K2065" i="1"/>
  <c r="M2065" i="1" s="1"/>
  <c r="N2065" i="1" s="1"/>
  <c r="L2065" i="1"/>
  <c r="O2065" i="1"/>
  <c r="K2066" i="1"/>
  <c r="M2066" i="1" s="1"/>
  <c r="N2066" i="1" s="1"/>
  <c r="L2066" i="1"/>
  <c r="O2066" i="1"/>
  <c r="K2067" i="1"/>
  <c r="L2067" i="1"/>
  <c r="M2067" i="1"/>
  <c r="N2067" i="1"/>
  <c r="O2067" i="1"/>
  <c r="K2068" i="1"/>
  <c r="L2068" i="1"/>
  <c r="M2068" i="1"/>
  <c r="N2068" i="1" s="1"/>
  <c r="O2068" i="1"/>
  <c r="K2069" i="1"/>
  <c r="M2069" i="1" s="1"/>
  <c r="L2069" i="1"/>
  <c r="N2069" i="1"/>
  <c r="O2069" i="1"/>
  <c r="K2070" i="1"/>
  <c r="L2070" i="1"/>
  <c r="M2070" i="1"/>
  <c r="N2070" i="1"/>
  <c r="O2070" i="1"/>
  <c r="K2071" i="1"/>
  <c r="L2071" i="1"/>
  <c r="M2071" i="1"/>
  <c r="N2071" i="1" s="1"/>
  <c r="O2071" i="1"/>
  <c r="K2072" i="1"/>
  <c r="M2072" i="1" s="1"/>
  <c r="N2072" i="1" s="1"/>
  <c r="L2072" i="1"/>
  <c r="O2072" i="1"/>
  <c r="K2073" i="1"/>
  <c r="M2073" i="1" s="1"/>
  <c r="N2073" i="1" s="1"/>
  <c r="L2073" i="1"/>
  <c r="O2073" i="1"/>
  <c r="K2074" i="1"/>
  <c r="M2074" i="1" s="1"/>
  <c r="N2074" i="1" s="1"/>
  <c r="L2074" i="1"/>
  <c r="O2074" i="1"/>
  <c r="K2075" i="1"/>
  <c r="L2075" i="1"/>
  <c r="M2075" i="1"/>
  <c r="N2075" i="1"/>
  <c r="O2075" i="1"/>
  <c r="K2076" i="1"/>
  <c r="L2076" i="1"/>
  <c r="M2076" i="1"/>
  <c r="N2076" i="1" s="1"/>
  <c r="O2076" i="1"/>
  <c r="K2077" i="1"/>
  <c r="M2077" i="1" s="1"/>
  <c r="L2077" i="1"/>
  <c r="N2077" i="1"/>
  <c r="O2077" i="1"/>
  <c r="K2078" i="1"/>
  <c r="L2078" i="1"/>
  <c r="M2078" i="1"/>
  <c r="N2078" i="1"/>
  <c r="O2078" i="1"/>
  <c r="K2079" i="1"/>
  <c r="L2079" i="1"/>
  <c r="M2079" i="1"/>
  <c r="N2079" i="1" s="1"/>
  <c r="O2079" i="1"/>
  <c r="K2080" i="1"/>
  <c r="M2080" i="1" s="1"/>
  <c r="N2080" i="1" s="1"/>
  <c r="L2080" i="1"/>
  <c r="O2080" i="1"/>
  <c r="K2081" i="1"/>
  <c r="M2081" i="1" s="1"/>
  <c r="N2081" i="1" s="1"/>
  <c r="L2081" i="1"/>
  <c r="O2081" i="1"/>
  <c r="K2082" i="1"/>
  <c r="M2082" i="1" s="1"/>
  <c r="N2082" i="1" s="1"/>
  <c r="L2082" i="1"/>
  <c r="O2082" i="1"/>
  <c r="K2083" i="1"/>
  <c r="L2083" i="1"/>
  <c r="M2083" i="1"/>
  <c r="N2083" i="1"/>
  <c r="O2083" i="1"/>
  <c r="K2084" i="1"/>
  <c r="L2084" i="1"/>
  <c r="M2084" i="1"/>
  <c r="N2084" i="1" s="1"/>
  <c r="O2084" i="1"/>
  <c r="K2085" i="1"/>
  <c r="M2085" i="1" s="1"/>
  <c r="L2085" i="1"/>
  <c r="N2085" i="1"/>
  <c r="O2085" i="1"/>
  <c r="K2086" i="1"/>
  <c r="L2086" i="1"/>
  <c r="M2086" i="1"/>
  <c r="N2086" i="1"/>
  <c r="O2086" i="1"/>
  <c r="K2087" i="1"/>
  <c r="L2087" i="1"/>
  <c r="M2087" i="1"/>
  <c r="N2087" i="1" s="1"/>
  <c r="O2087" i="1"/>
  <c r="K2088" i="1"/>
  <c r="M2088" i="1" s="1"/>
  <c r="N2088" i="1" s="1"/>
  <c r="L2088" i="1"/>
  <c r="O2088" i="1"/>
  <c r="K2089" i="1"/>
  <c r="M2089" i="1" s="1"/>
  <c r="N2089" i="1" s="1"/>
  <c r="L2089" i="1"/>
  <c r="O2089" i="1"/>
  <c r="K2090" i="1"/>
  <c r="M2090" i="1" s="1"/>
  <c r="N2090" i="1" s="1"/>
  <c r="L2090" i="1"/>
  <c r="O2090" i="1"/>
  <c r="K2091" i="1"/>
  <c r="L2091" i="1"/>
  <c r="M2091" i="1"/>
  <c r="N2091" i="1"/>
  <c r="O2091" i="1"/>
  <c r="K2092" i="1"/>
  <c r="L2092" i="1"/>
  <c r="M2092" i="1"/>
  <c r="N2092" i="1" s="1"/>
  <c r="O2092" i="1"/>
  <c r="K2093" i="1"/>
  <c r="M2093" i="1" s="1"/>
  <c r="L2093" i="1"/>
  <c r="N2093" i="1"/>
  <c r="O2093" i="1"/>
  <c r="K2094" i="1"/>
  <c r="L2094" i="1"/>
  <c r="M2094" i="1"/>
  <c r="N2094" i="1"/>
  <c r="O2094" i="1"/>
  <c r="K2095" i="1"/>
  <c r="L2095" i="1"/>
  <c r="M2095" i="1"/>
  <c r="N2095" i="1" s="1"/>
  <c r="O2095" i="1"/>
  <c r="K2096" i="1"/>
  <c r="M2096" i="1" s="1"/>
  <c r="N2096" i="1" s="1"/>
  <c r="L2096" i="1"/>
  <c r="O2096" i="1"/>
  <c r="K2097" i="1"/>
  <c r="M2097" i="1" s="1"/>
  <c r="N2097" i="1" s="1"/>
  <c r="L2097" i="1"/>
  <c r="O2097" i="1"/>
  <c r="K2098" i="1"/>
  <c r="M2098" i="1" s="1"/>
  <c r="N2098" i="1" s="1"/>
  <c r="L2098" i="1"/>
  <c r="O2098" i="1"/>
  <c r="K2099" i="1"/>
  <c r="L2099" i="1"/>
  <c r="M2099" i="1"/>
  <c r="N2099" i="1"/>
  <c r="O2099" i="1"/>
  <c r="K2100" i="1"/>
  <c r="L2100" i="1"/>
  <c r="M2100" i="1"/>
  <c r="N2100" i="1" s="1"/>
  <c r="O2100" i="1"/>
  <c r="K2101" i="1"/>
  <c r="M2101" i="1" s="1"/>
  <c r="L2101" i="1"/>
  <c r="N2101" i="1"/>
  <c r="O2101" i="1"/>
  <c r="K2102" i="1"/>
  <c r="L2102" i="1"/>
  <c r="M2102" i="1"/>
  <c r="N2102" i="1"/>
  <c r="O2102" i="1"/>
  <c r="K2103" i="1"/>
  <c r="L2103" i="1"/>
  <c r="M2103" i="1"/>
  <c r="N2103" i="1" s="1"/>
  <c r="O2103" i="1"/>
  <c r="K2104" i="1"/>
  <c r="M2104" i="1" s="1"/>
  <c r="N2104" i="1" s="1"/>
  <c r="L2104" i="1"/>
  <c r="O2104" i="1"/>
  <c r="K2105" i="1"/>
  <c r="M2105" i="1" s="1"/>
  <c r="N2105" i="1" s="1"/>
  <c r="L2105" i="1"/>
  <c r="O2105" i="1"/>
  <c r="K2106" i="1"/>
  <c r="M2106" i="1" s="1"/>
  <c r="N2106" i="1" s="1"/>
  <c r="L2106" i="1"/>
  <c r="O2106" i="1"/>
  <c r="K2107" i="1"/>
  <c r="L2107" i="1"/>
  <c r="M2107" i="1"/>
  <c r="N2107" i="1"/>
  <c r="O2107" i="1"/>
  <c r="K2108" i="1"/>
  <c r="L2108" i="1"/>
  <c r="M2108" i="1"/>
  <c r="N2108" i="1" s="1"/>
  <c r="O2108" i="1"/>
  <c r="K2109" i="1"/>
  <c r="M2109" i="1" s="1"/>
  <c r="L2109" i="1"/>
  <c r="N2109" i="1"/>
  <c r="O2109" i="1"/>
  <c r="K2110" i="1"/>
  <c r="L2110" i="1"/>
  <c r="M2110" i="1"/>
  <c r="N2110" i="1"/>
  <c r="O2110" i="1"/>
  <c r="K2111" i="1"/>
  <c r="L2111" i="1"/>
  <c r="M2111" i="1"/>
  <c r="N2111" i="1" s="1"/>
  <c r="O2111" i="1"/>
  <c r="K2112" i="1"/>
  <c r="M2112" i="1" s="1"/>
  <c r="N2112" i="1" s="1"/>
  <c r="L2112" i="1"/>
  <c r="O2112" i="1"/>
  <c r="K2113" i="1"/>
  <c r="M2113" i="1" s="1"/>
  <c r="N2113" i="1" s="1"/>
  <c r="L2113" i="1"/>
  <c r="O2113" i="1"/>
  <c r="K2114" i="1"/>
  <c r="M2114" i="1" s="1"/>
  <c r="N2114" i="1" s="1"/>
  <c r="L2114" i="1"/>
  <c r="O2114" i="1"/>
  <c r="K2115" i="1"/>
  <c r="L2115" i="1"/>
  <c r="M2115" i="1"/>
  <c r="N2115" i="1"/>
  <c r="O2115" i="1"/>
  <c r="K2116" i="1"/>
  <c r="L2116" i="1"/>
  <c r="M2116" i="1"/>
  <c r="N2116" i="1" s="1"/>
  <c r="O2116" i="1"/>
  <c r="K2117" i="1"/>
  <c r="M2117" i="1" s="1"/>
  <c r="L2117" i="1"/>
  <c r="N2117" i="1"/>
  <c r="O2117" i="1"/>
  <c r="K2118" i="1"/>
  <c r="L2118" i="1"/>
  <c r="M2118" i="1"/>
  <c r="N2118" i="1"/>
  <c r="O2118" i="1"/>
  <c r="K2119" i="1"/>
  <c r="L2119" i="1"/>
  <c r="M2119" i="1"/>
  <c r="N2119" i="1" s="1"/>
  <c r="O2119" i="1"/>
  <c r="K2120" i="1"/>
  <c r="M2120" i="1" s="1"/>
  <c r="N2120" i="1" s="1"/>
  <c r="L2120" i="1"/>
  <c r="O2120" i="1"/>
  <c r="K2121" i="1"/>
  <c r="M2121" i="1" s="1"/>
  <c r="N2121" i="1" s="1"/>
  <c r="L2121" i="1"/>
  <c r="O2121" i="1"/>
  <c r="K2122" i="1"/>
  <c r="M2122" i="1" s="1"/>
  <c r="N2122" i="1" s="1"/>
  <c r="L2122" i="1"/>
  <c r="O2122" i="1"/>
  <c r="K2123" i="1"/>
  <c r="L2123" i="1"/>
  <c r="M2123" i="1"/>
  <c r="N2123" i="1"/>
  <c r="O2123" i="1"/>
  <c r="K2124" i="1"/>
  <c r="L2124" i="1"/>
  <c r="M2124" i="1"/>
  <c r="N2124" i="1" s="1"/>
  <c r="O2124" i="1"/>
  <c r="K2125" i="1"/>
  <c r="M2125" i="1" s="1"/>
  <c r="L2125" i="1"/>
  <c r="N2125" i="1"/>
  <c r="O2125" i="1"/>
  <c r="K2126" i="1"/>
  <c r="L2126" i="1"/>
  <c r="M2126" i="1"/>
  <c r="N2126" i="1"/>
  <c r="O2126" i="1"/>
  <c r="K2127" i="1"/>
  <c r="L2127" i="1"/>
  <c r="M2127" i="1"/>
  <c r="N2127" i="1" s="1"/>
  <c r="O2127" i="1"/>
  <c r="K2128" i="1"/>
  <c r="M2128" i="1" s="1"/>
  <c r="N2128" i="1" s="1"/>
  <c r="L2128" i="1"/>
  <c r="O2128" i="1"/>
  <c r="K2129" i="1"/>
  <c r="M2129" i="1" s="1"/>
  <c r="N2129" i="1" s="1"/>
  <c r="L2129" i="1"/>
  <c r="O2129" i="1"/>
  <c r="K2130" i="1"/>
  <c r="M2130" i="1" s="1"/>
  <c r="N2130" i="1" s="1"/>
  <c r="L2130" i="1"/>
  <c r="O2130" i="1"/>
  <c r="K2131" i="1"/>
  <c r="L2131" i="1"/>
  <c r="M2131" i="1"/>
  <c r="N2131" i="1"/>
  <c r="O2131" i="1"/>
  <c r="K2132" i="1"/>
  <c r="L2132" i="1"/>
  <c r="M2132" i="1"/>
  <c r="N2132" i="1" s="1"/>
  <c r="O2132" i="1"/>
  <c r="K2133" i="1"/>
  <c r="M2133" i="1" s="1"/>
  <c r="L2133" i="1"/>
  <c r="N2133" i="1"/>
  <c r="O2133" i="1"/>
  <c r="K2134" i="1"/>
  <c r="L2134" i="1"/>
  <c r="M2134" i="1"/>
  <c r="N2134" i="1"/>
  <c r="O2134" i="1"/>
  <c r="K2135" i="1"/>
  <c r="L2135" i="1"/>
  <c r="M2135" i="1"/>
  <c r="N2135" i="1" s="1"/>
  <c r="O2135" i="1"/>
  <c r="K2136" i="1"/>
  <c r="M2136" i="1" s="1"/>
  <c r="N2136" i="1" s="1"/>
  <c r="L2136" i="1"/>
  <c r="O2136" i="1"/>
  <c r="K2137" i="1"/>
  <c r="M2137" i="1" s="1"/>
  <c r="N2137" i="1" s="1"/>
  <c r="L2137" i="1"/>
  <c r="O2137" i="1"/>
  <c r="K2138" i="1"/>
  <c r="M2138" i="1" s="1"/>
  <c r="N2138" i="1" s="1"/>
  <c r="L2138" i="1"/>
  <c r="O2138" i="1"/>
  <c r="K2139" i="1"/>
  <c r="L2139" i="1"/>
  <c r="M2139" i="1"/>
  <c r="N2139" i="1"/>
  <c r="O2139" i="1"/>
  <c r="K2140" i="1"/>
  <c r="L2140" i="1"/>
  <c r="M2140" i="1"/>
  <c r="N2140" i="1" s="1"/>
  <c r="O2140" i="1"/>
  <c r="K2141" i="1"/>
  <c r="M2141" i="1" s="1"/>
  <c r="L2141" i="1"/>
  <c r="N2141" i="1"/>
  <c r="O2141" i="1"/>
  <c r="K2142" i="1"/>
  <c r="L2142" i="1"/>
  <c r="M2142" i="1"/>
  <c r="N2142" i="1"/>
  <c r="O2142" i="1"/>
  <c r="K2143" i="1"/>
  <c r="L2143" i="1"/>
  <c r="M2143" i="1"/>
  <c r="N2143" i="1" s="1"/>
  <c r="O2143" i="1"/>
  <c r="K2144" i="1"/>
  <c r="M2144" i="1" s="1"/>
  <c r="N2144" i="1" s="1"/>
  <c r="L2144" i="1"/>
  <c r="O2144" i="1"/>
  <c r="K2145" i="1"/>
  <c r="M2145" i="1" s="1"/>
  <c r="N2145" i="1" s="1"/>
  <c r="L2145" i="1"/>
  <c r="O2145" i="1"/>
  <c r="K2146" i="1"/>
  <c r="M2146" i="1" s="1"/>
  <c r="N2146" i="1" s="1"/>
  <c r="L2146" i="1"/>
  <c r="O2146" i="1"/>
  <c r="K2147" i="1"/>
  <c r="L2147" i="1"/>
  <c r="M2147" i="1"/>
  <c r="N2147" i="1"/>
  <c r="O2147" i="1"/>
  <c r="K2148" i="1"/>
  <c r="L2148" i="1"/>
  <c r="M2148" i="1"/>
  <c r="N2148" i="1" s="1"/>
  <c r="O2148" i="1"/>
  <c r="K2149" i="1"/>
  <c r="M2149" i="1" s="1"/>
  <c r="L2149" i="1"/>
  <c r="N2149" i="1"/>
  <c r="O2149" i="1"/>
  <c r="K2150" i="1"/>
  <c r="L2150" i="1"/>
  <c r="M2150" i="1"/>
  <c r="N2150" i="1"/>
  <c r="O2150" i="1"/>
  <c r="K2151" i="1"/>
  <c r="L2151" i="1"/>
  <c r="M2151" i="1"/>
  <c r="N2151" i="1" s="1"/>
  <c r="O2151" i="1"/>
  <c r="K2152" i="1"/>
  <c r="M2152" i="1" s="1"/>
  <c r="N2152" i="1" s="1"/>
  <c r="L2152" i="1"/>
  <c r="O2152" i="1"/>
  <c r="K2153" i="1"/>
  <c r="M2153" i="1" s="1"/>
  <c r="N2153" i="1" s="1"/>
  <c r="L2153" i="1"/>
  <c r="O2153" i="1"/>
  <c r="K2154" i="1"/>
  <c r="M2154" i="1" s="1"/>
  <c r="N2154" i="1" s="1"/>
  <c r="L2154" i="1"/>
  <c r="O2154" i="1"/>
  <c r="K2155" i="1"/>
  <c r="L2155" i="1"/>
  <c r="M2155" i="1"/>
  <c r="N2155" i="1"/>
  <c r="O2155" i="1"/>
  <c r="K2156" i="1"/>
  <c r="L2156" i="1"/>
  <c r="M2156" i="1"/>
  <c r="N2156" i="1" s="1"/>
  <c r="O2156" i="1"/>
  <c r="K2157" i="1"/>
  <c r="M2157" i="1" s="1"/>
  <c r="L2157" i="1"/>
  <c r="N2157" i="1"/>
  <c r="O2157" i="1"/>
  <c r="K2158" i="1"/>
  <c r="L2158" i="1"/>
  <c r="M2158" i="1"/>
  <c r="N2158" i="1"/>
  <c r="O2158" i="1"/>
  <c r="K2159" i="1"/>
  <c r="L2159" i="1"/>
  <c r="M2159" i="1"/>
  <c r="N2159" i="1" s="1"/>
  <c r="O2159" i="1"/>
  <c r="K2160" i="1"/>
  <c r="M2160" i="1" s="1"/>
  <c r="N2160" i="1" s="1"/>
  <c r="L2160" i="1"/>
  <c r="O2160" i="1"/>
  <c r="K2161" i="1"/>
  <c r="M2161" i="1" s="1"/>
  <c r="N2161" i="1" s="1"/>
  <c r="L2161" i="1"/>
  <c r="O2161" i="1"/>
  <c r="K2162" i="1"/>
  <c r="M2162" i="1" s="1"/>
  <c r="N2162" i="1" s="1"/>
  <c r="L2162" i="1"/>
  <c r="O2162" i="1"/>
  <c r="K2163" i="1"/>
  <c r="L2163" i="1"/>
  <c r="M2163" i="1"/>
  <c r="N2163" i="1"/>
  <c r="O2163" i="1"/>
  <c r="K2164" i="1"/>
  <c r="L2164" i="1"/>
  <c r="M2164" i="1"/>
  <c r="N2164" i="1" s="1"/>
  <c r="O2164" i="1"/>
  <c r="K2165" i="1"/>
  <c r="M2165" i="1" s="1"/>
  <c r="L2165" i="1"/>
  <c r="N2165" i="1"/>
  <c r="O2165" i="1"/>
  <c r="K2166" i="1"/>
  <c r="L2166" i="1"/>
  <c r="M2166" i="1"/>
  <c r="N2166" i="1"/>
  <c r="O2166" i="1"/>
  <c r="K2167" i="1"/>
  <c r="L2167" i="1"/>
  <c r="M2167" i="1"/>
  <c r="N2167" i="1" s="1"/>
  <c r="O2167" i="1"/>
  <c r="K2168" i="1"/>
  <c r="M2168" i="1" s="1"/>
  <c r="N2168" i="1" s="1"/>
  <c r="L2168" i="1"/>
  <c r="O2168" i="1"/>
  <c r="K2169" i="1"/>
  <c r="M2169" i="1" s="1"/>
  <c r="N2169" i="1" s="1"/>
  <c r="L2169" i="1"/>
  <c r="O2169" i="1"/>
  <c r="K2170" i="1"/>
  <c r="M2170" i="1" s="1"/>
  <c r="N2170" i="1" s="1"/>
  <c r="L2170" i="1"/>
  <c r="O2170" i="1"/>
  <c r="K2171" i="1"/>
  <c r="L2171" i="1"/>
  <c r="M2171" i="1"/>
  <c r="N2171" i="1"/>
  <c r="O2171" i="1"/>
  <c r="K2172" i="1"/>
  <c r="L2172" i="1"/>
  <c r="M2172" i="1"/>
  <c r="N2172" i="1" s="1"/>
  <c r="O2172" i="1"/>
  <c r="K2173" i="1"/>
  <c r="M2173" i="1" s="1"/>
  <c r="L2173" i="1"/>
  <c r="N2173" i="1"/>
  <c r="O2173" i="1"/>
  <c r="K2174" i="1"/>
  <c r="L2174" i="1"/>
  <c r="M2174" i="1"/>
  <c r="N2174" i="1"/>
  <c r="O2174" i="1"/>
  <c r="K2175" i="1"/>
  <c r="L2175" i="1"/>
  <c r="M2175" i="1"/>
  <c r="N2175" i="1" s="1"/>
  <c r="O2175" i="1"/>
  <c r="K2176" i="1"/>
  <c r="M2176" i="1" s="1"/>
  <c r="N2176" i="1" s="1"/>
  <c r="L2176" i="1"/>
  <c r="O2176" i="1"/>
  <c r="K2177" i="1"/>
  <c r="M2177" i="1" s="1"/>
  <c r="N2177" i="1" s="1"/>
  <c r="L2177" i="1"/>
  <c r="O2177" i="1"/>
  <c r="K2178" i="1"/>
  <c r="M2178" i="1" s="1"/>
  <c r="N2178" i="1" s="1"/>
  <c r="L2178" i="1"/>
  <c r="O2178" i="1"/>
  <c r="K2179" i="1"/>
  <c r="L2179" i="1"/>
  <c r="M2179" i="1"/>
  <c r="N2179" i="1"/>
  <c r="O2179" i="1"/>
  <c r="K2180" i="1"/>
  <c r="L2180" i="1"/>
  <c r="M2180" i="1"/>
  <c r="N2180" i="1" s="1"/>
  <c r="O2180" i="1"/>
  <c r="K2181" i="1"/>
  <c r="M2181" i="1" s="1"/>
  <c r="L2181" i="1"/>
  <c r="N2181" i="1"/>
  <c r="O2181" i="1"/>
  <c r="K2182" i="1"/>
  <c r="L2182" i="1"/>
  <c r="M2182" i="1"/>
  <c r="N2182" i="1"/>
  <c r="O2182" i="1"/>
  <c r="K2183" i="1"/>
  <c r="L2183" i="1"/>
  <c r="M2183" i="1"/>
  <c r="N2183" i="1" s="1"/>
  <c r="O2183" i="1"/>
  <c r="K2184" i="1"/>
  <c r="M2184" i="1" s="1"/>
  <c r="N2184" i="1" s="1"/>
  <c r="L2184" i="1"/>
  <c r="O2184" i="1"/>
  <c r="K2185" i="1"/>
  <c r="M2185" i="1" s="1"/>
  <c r="N2185" i="1" s="1"/>
  <c r="L2185" i="1"/>
  <c r="O2185" i="1"/>
  <c r="K2186" i="1"/>
  <c r="M2186" i="1" s="1"/>
  <c r="N2186" i="1" s="1"/>
  <c r="L2186" i="1"/>
  <c r="O2186" i="1"/>
  <c r="K2187" i="1"/>
  <c r="L2187" i="1"/>
  <c r="M2187" i="1"/>
  <c r="N2187" i="1"/>
  <c r="O2187" i="1"/>
  <c r="K2188" i="1"/>
  <c r="L2188" i="1"/>
  <c r="M2188" i="1"/>
  <c r="N2188" i="1" s="1"/>
  <c r="O2188" i="1"/>
  <c r="K2189" i="1"/>
  <c r="M2189" i="1" s="1"/>
  <c r="L2189" i="1"/>
  <c r="N2189" i="1"/>
  <c r="O2189" i="1"/>
  <c r="K2190" i="1"/>
  <c r="L2190" i="1"/>
  <c r="M2190" i="1"/>
  <c r="N2190" i="1"/>
  <c r="O2190" i="1"/>
  <c r="K2191" i="1"/>
  <c r="L2191" i="1"/>
  <c r="M2191" i="1"/>
  <c r="N2191" i="1" s="1"/>
  <c r="O2191" i="1"/>
  <c r="K2192" i="1"/>
  <c r="M2192" i="1" s="1"/>
  <c r="N2192" i="1" s="1"/>
  <c r="L2192" i="1"/>
  <c r="O2192" i="1"/>
  <c r="K2193" i="1"/>
  <c r="M2193" i="1" s="1"/>
  <c r="N2193" i="1" s="1"/>
  <c r="L2193" i="1"/>
  <c r="O2193" i="1"/>
  <c r="K2194" i="1"/>
  <c r="M2194" i="1" s="1"/>
  <c r="N2194" i="1" s="1"/>
  <c r="L2194" i="1"/>
  <c r="O2194" i="1"/>
  <c r="K2195" i="1"/>
  <c r="L2195" i="1"/>
  <c r="M2195" i="1"/>
  <c r="N2195" i="1"/>
  <c r="O2195" i="1"/>
  <c r="K2196" i="1"/>
  <c r="L2196" i="1"/>
  <c r="M2196" i="1"/>
  <c r="N2196" i="1" s="1"/>
  <c r="O2196" i="1"/>
  <c r="K2197" i="1"/>
  <c r="M2197" i="1" s="1"/>
  <c r="L2197" i="1"/>
  <c r="N2197" i="1"/>
  <c r="O2197" i="1"/>
  <c r="K2198" i="1"/>
  <c r="L2198" i="1"/>
  <c r="M2198" i="1"/>
  <c r="N2198" i="1"/>
  <c r="O2198" i="1"/>
  <c r="K2199" i="1"/>
  <c r="L2199" i="1"/>
  <c r="M2199" i="1"/>
  <c r="N2199" i="1" s="1"/>
  <c r="O2199" i="1"/>
  <c r="K2200" i="1"/>
  <c r="M2200" i="1" s="1"/>
  <c r="N2200" i="1" s="1"/>
  <c r="L2200" i="1"/>
  <c r="O2200" i="1"/>
  <c r="K2201" i="1"/>
  <c r="M2201" i="1" s="1"/>
  <c r="N2201" i="1" s="1"/>
  <c r="L2201" i="1"/>
  <c r="O2201" i="1"/>
  <c r="K2202" i="1"/>
  <c r="M2202" i="1" s="1"/>
  <c r="N2202" i="1" s="1"/>
  <c r="L2202" i="1"/>
  <c r="O2202" i="1"/>
  <c r="K2203" i="1"/>
  <c r="L2203" i="1"/>
  <c r="M2203" i="1"/>
  <c r="N2203" i="1"/>
  <c r="O2203" i="1"/>
  <c r="K2204" i="1"/>
  <c r="L2204" i="1"/>
  <c r="M2204" i="1"/>
  <c r="N2204" i="1" s="1"/>
  <c r="O2204" i="1"/>
  <c r="K2205" i="1"/>
  <c r="M2205" i="1" s="1"/>
  <c r="L2205" i="1"/>
  <c r="N2205" i="1"/>
  <c r="O2205" i="1"/>
  <c r="K2206" i="1"/>
  <c r="L2206" i="1"/>
  <c r="M2206" i="1"/>
  <c r="N2206" i="1"/>
  <c r="O2206" i="1"/>
  <c r="K2207" i="1"/>
  <c r="L2207" i="1"/>
  <c r="M2207" i="1"/>
  <c r="N2207" i="1" s="1"/>
  <c r="O2207" i="1"/>
  <c r="K2208" i="1"/>
  <c r="M2208" i="1" s="1"/>
  <c r="N2208" i="1" s="1"/>
  <c r="L2208" i="1"/>
  <c r="O2208" i="1"/>
  <c r="K2209" i="1"/>
  <c r="M2209" i="1" s="1"/>
  <c r="N2209" i="1" s="1"/>
  <c r="L2209" i="1"/>
  <c r="O2209" i="1"/>
  <c r="K2210" i="1"/>
  <c r="M2210" i="1" s="1"/>
  <c r="N2210" i="1" s="1"/>
  <c r="L2210" i="1"/>
  <c r="O2210" i="1"/>
  <c r="K2211" i="1"/>
  <c r="L2211" i="1"/>
  <c r="M2211" i="1"/>
  <c r="N2211" i="1"/>
  <c r="O2211" i="1"/>
  <c r="K2212" i="1"/>
  <c r="L2212" i="1"/>
  <c r="M2212" i="1"/>
  <c r="N2212" i="1" s="1"/>
  <c r="O2212" i="1"/>
  <c r="K2213" i="1"/>
  <c r="M2213" i="1" s="1"/>
  <c r="L2213" i="1"/>
  <c r="N2213" i="1"/>
  <c r="O2213" i="1"/>
  <c r="K2214" i="1"/>
  <c r="L2214" i="1"/>
  <c r="M2214" i="1"/>
  <c r="N2214" i="1"/>
  <c r="O2214" i="1"/>
  <c r="K2215" i="1"/>
  <c r="L2215" i="1"/>
  <c r="M2215" i="1"/>
  <c r="N2215" i="1" s="1"/>
  <c r="O2215" i="1"/>
  <c r="K2216" i="1"/>
  <c r="M2216" i="1" s="1"/>
  <c r="N2216" i="1" s="1"/>
  <c r="L2216" i="1"/>
  <c r="O2216" i="1"/>
  <c r="K2217" i="1"/>
  <c r="M2217" i="1" s="1"/>
  <c r="N2217" i="1" s="1"/>
  <c r="L2217" i="1"/>
  <c r="O2217" i="1"/>
  <c r="K2218" i="1"/>
  <c r="M2218" i="1" s="1"/>
  <c r="N2218" i="1" s="1"/>
  <c r="L2218" i="1"/>
  <c r="O2218" i="1"/>
  <c r="K2219" i="1"/>
  <c r="L2219" i="1"/>
  <c r="M2219" i="1"/>
  <c r="N2219" i="1"/>
  <c r="O2219" i="1"/>
  <c r="K2220" i="1"/>
  <c r="L2220" i="1"/>
  <c r="M2220" i="1"/>
  <c r="N2220" i="1" s="1"/>
  <c r="O2220" i="1"/>
  <c r="K2221" i="1"/>
  <c r="M2221" i="1" s="1"/>
  <c r="L2221" i="1"/>
  <c r="N2221" i="1"/>
  <c r="O2221" i="1"/>
  <c r="K2222" i="1"/>
  <c r="L2222" i="1"/>
  <c r="M2222" i="1"/>
  <c r="N2222" i="1"/>
  <c r="O2222" i="1"/>
  <c r="K2223" i="1"/>
  <c r="L2223" i="1"/>
  <c r="M2223" i="1"/>
  <c r="N2223" i="1" s="1"/>
  <c r="O2223" i="1"/>
  <c r="K2224" i="1"/>
  <c r="M2224" i="1" s="1"/>
  <c r="N2224" i="1" s="1"/>
  <c r="L2224" i="1"/>
  <c r="O2224" i="1"/>
  <c r="K2225" i="1"/>
  <c r="M2225" i="1" s="1"/>
  <c r="N2225" i="1" s="1"/>
  <c r="L2225" i="1"/>
  <c r="O2225" i="1"/>
  <c r="K2226" i="1"/>
  <c r="M2226" i="1" s="1"/>
  <c r="N2226" i="1" s="1"/>
  <c r="L2226" i="1"/>
  <c r="O2226" i="1"/>
  <c r="K2227" i="1"/>
  <c r="L2227" i="1"/>
  <c r="M2227" i="1"/>
  <c r="N2227" i="1"/>
  <c r="O2227" i="1"/>
  <c r="K2228" i="1"/>
  <c r="L2228" i="1"/>
  <c r="M2228" i="1"/>
  <c r="N2228" i="1" s="1"/>
  <c r="O2228" i="1"/>
  <c r="K2229" i="1"/>
  <c r="M2229" i="1" s="1"/>
  <c r="L2229" i="1"/>
  <c r="N2229" i="1"/>
  <c r="O2229" i="1"/>
  <c r="K2230" i="1"/>
  <c r="L2230" i="1"/>
  <c r="M2230" i="1"/>
  <c r="N2230" i="1"/>
  <c r="O2230" i="1"/>
  <c r="K2231" i="1"/>
  <c r="L2231" i="1"/>
  <c r="M2231" i="1"/>
  <c r="N2231" i="1" s="1"/>
  <c r="O2231" i="1"/>
  <c r="K2232" i="1"/>
  <c r="M2232" i="1" s="1"/>
  <c r="N2232" i="1" s="1"/>
  <c r="L2232" i="1"/>
  <c r="O2232" i="1"/>
  <c r="K2233" i="1"/>
  <c r="M2233" i="1" s="1"/>
  <c r="N2233" i="1" s="1"/>
  <c r="L2233" i="1"/>
  <c r="O2233" i="1"/>
  <c r="K2234" i="1"/>
  <c r="M2234" i="1" s="1"/>
  <c r="N2234" i="1" s="1"/>
  <c r="L2234" i="1"/>
  <c r="O2234" i="1"/>
  <c r="K2235" i="1"/>
  <c r="L2235" i="1"/>
  <c r="M2235" i="1"/>
  <c r="N2235" i="1"/>
  <c r="O2235" i="1"/>
  <c r="K2236" i="1"/>
  <c r="L2236" i="1"/>
  <c r="M2236" i="1"/>
  <c r="N2236" i="1" s="1"/>
  <c r="O2236" i="1"/>
  <c r="K2237" i="1"/>
  <c r="M2237" i="1" s="1"/>
  <c r="L2237" i="1"/>
  <c r="N2237" i="1"/>
  <c r="O2237" i="1"/>
  <c r="K2238" i="1"/>
  <c r="L2238" i="1"/>
  <c r="M2238" i="1"/>
  <c r="N2238" i="1"/>
  <c r="O2238" i="1"/>
  <c r="K2239" i="1"/>
  <c r="L2239" i="1"/>
  <c r="M2239" i="1"/>
  <c r="N2239" i="1" s="1"/>
  <c r="O2239" i="1"/>
  <c r="K2240" i="1"/>
  <c r="M2240" i="1" s="1"/>
  <c r="N2240" i="1" s="1"/>
  <c r="L2240" i="1"/>
  <c r="O2240" i="1"/>
  <c r="K2241" i="1"/>
  <c r="M2241" i="1" s="1"/>
  <c r="N2241" i="1" s="1"/>
  <c r="L2241" i="1"/>
  <c r="O2241" i="1"/>
  <c r="K2242" i="1"/>
  <c r="M2242" i="1" s="1"/>
  <c r="N2242" i="1" s="1"/>
  <c r="L2242" i="1"/>
  <c r="O2242" i="1"/>
  <c r="K2243" i="1"/>
  <c r="L2243" i="1"/>
  <c r="M2243" i="1"/>
  <c r="N2243" i="1"/>
  <c r="O2243" i="1"/>
  <c r="K2244" i="1"/>
  <c r="L2244" i="1"/>
  <c r="M2244" i="1"/>
  <c r="N2244" i="1" s="1"/>
  <c r="O2244" i="1"/>
  <c r="K2245" i="1"/>
  <c r="M2245" i="1" s="1"/>
  <c r="L2245" i="1"/>
  <c r="N2245" i="1"/>
  <c r="O2245" i="1"/>
  <c r="K2246" i="1"/>
  <c r="L2246" i="1"/>
  <c r="M2246" i="1"/>
  <c r="N2246" i="1"/>
  <c r="O2246" i="1"/>
  <c r="K2247" i="1"/>
  <c r="L2247" i="1"/>
  <c r="M2247" i="1"/>
  <c r="N2247" i="1" s="1"/>
  <c r="O2247" i="1"/>
  <c r="K2248" i="1"/>
  <c r="M2248" i="1" s="1"/>
  <c r="N2248" i="1" s="1"/>
  <c r="L2248" i="1"/>
  <c r="O2248" i="1"/>
  <c r="K2249" i="1"/>
  <c r="M2249" i="1" s="1"/>
  <c r="N2249" i="1" s="1"/>
  <c r="L2249" i="1"/>
  <c r="O2249" i="1"/>
  <c r="K2250" i="1"/>
  <c r="M2250" i="1" s="1"/>
  <c r="N2250" i="1" s="1"/>
  <c r="L2250" i="1"/>
  <c r="O2250" i="1"/>
  <c r="K2251" i="1"/>
  <c r="L2251" i="1"/>
  <c r="M2251" i="1"/>
  <c r="N2251" i="1"/>
  <c r="O2251" i="1"/>
  <c r="K2252" i="1"/>
  <c r="L2252" i="1"/>
  <c r="M2252" i="1"/>
  <c r="N2252" i="1" s="1"/>
  <c r="O2252" i="1"/>
  <c r="K2253" i="1"/>
  <c r="M2253" i="1" s="1"/>
  <c r="L2253" i="1"/>
  <c r="N2253" i="1"/>
  <c r="O2253" i="1"/>
  <c r="K2254" i="1"/>
  <c r="L2254" i="1"/>
  <c r="M2254" i="1"/>
  <c r="N2254" i="1"/>
  <c r="O2254" i="1"/>
  <c r="K2255" i="1"/>
  <c r="L2255" i="1"/>
  <c r="M2255" i="1"/>
  <c r="N2255" i="1" s="1"/>
  <c r="O2255" i="1"/>
  <c r="K2256" i="1"/>
  <c r="M2256" i="1" s="1"/>
  <c r="N2256" i="1" s="1"/>
  <c r="L2256" i="1"/>
  <c r="O2256" i="1"/>
  <c r="K2257" i="1"/>
  <c r="M2257" i="1" s="1"/>
  <c r="N2257" i="1" s="1"/>
  <c r="L2257" i="1"/>
  <c r="O2257" i="1"/>
  <c r="K2258" i="1"/>
  <c r="M2258" i="1" s="1"/>
  <c r="N2258" i="1" s="1"/>
  <c r="L2258" i="1"/>
  <c r="O2258" i="1"/>
  <c r="K2259" i="1"/>
  <c r="L2259" i="1"/>
  <c r="M2259" i="1"/>
  <c r="N2259" i="1"/>
  <c r="O2259" i="1"/>
  <c r="K2260" i="1"/>
  <c r="L2260" i="1"/>
  <c r="M2260" i="1"/>
  <c r="N2260" i="1" s="1"/>
  <c r="O2260" i="1"/>
  <c r="K2261" i="1"/>
  <c r="M2261" i="1" s="1"/>
  <c r="L2261" i="1"/>
  <c r="N2261" i="1"/>
  <c r="O2261" i="1"/>
  <c r="K2262" i="1"/>
  <c r="L2262" i="1"/>
  <c r="M2262" i="1"/>
  <c r="N2262" i="1"/>
  <c r="O2262" i="1"/>
  <c r="K2263" i="1"/>
  <c r="L2263" i="1"/>
  <c r="M2263" i="1"/>
  <c r="N2263" i="1" s="1"/>
  <c r="O2263" i="1"/>
  <c r="K2264" i="1"/>
  <c r="M2264" i="1" s="1"/>
  <c r="N2264" i="1" s="1"/>
  <c r="L2264" i="1"/>
  <c r="O2264" i="1"/>
  <c r="K2265" i="1"/>
  <c r="M2265" i="1" s="1"/>
  <c r="N2265" i="1" s="1"/>
  <c r="L2265" i="1"/>
  <c r="O2265" i="1"/>
  <c r="K2266" i="1"/>
  <c r="M2266" i="1" s="1"/>
  <c r="N2266" i="1" s="1"/>
  <c r="L2266" i="1"/>
  <c r="O2266" i="1"/>
  <c r="K2267" i="1"/>
  <c r="L2267" i="1"/>
  <c r="M2267" i="1"/>
  <c r="N2267" i="1"/>
  <c r="O2267" i="1"/>
  <c r="K2268" i="1"/>
  <c r="L2268" i="1"/>
  <c r="M2268" i="1"/>
  <c r="N2268" i="1" s="1"/>
  <c r="O2268" i="1"/>
  <c r="K2269" i="1"/>
  <c r="M2269" i="1" s="1"/>
  <c r="L2269" i="1"/>
  <c r="N2269" i="1"/>
  <c r="O2269" i="1"/>
  <c r="K2270" i="1"/>
  <c r="L2270" i="1"/>
  <c r="M2270" i="1"/>
  <c r="N2270" i="1"/>
  <c r="O2270" i="1"/>
  <c r="K2271" i="1"/>
  <c r="L2271" i="1"/>
  <c r="M2271" i="1"/>
  <c r="N2271" i="1" s="1"/>
  <c r="O2271" i="1"/>
  <c r="K2272" i="1"/>
  <c r="M2272" i="1" s="1"/>
  <c r="N2272" i="1" s="1"/>
  <c r="L2272" i="1"/>
  <c r="O2272" i="1"/>
  <c r="K2273" i="1"/>
  <c r="M2273" i="1" s="1"/>
  <c r="N2273" i="1" s="1"/>
  <c r="L2273" i="1"/>
  <c r="O2273" i="1"/>
  <c r="K2274" i="1"/>
  <c r="M2274" i="1" s="1"/>
  <c r="N2274" i="1" s="1"/>
  <c r="L2274" i="1"/>
  <c r="O2274" i="1"/>
  <c r="K2275" i="1"/>
  <c r="L2275" i="1"/>
  <c r="M2275" i="1"/>
  <c r="N2275" i="1"/>
  <c r="O2275" i="1"/>
  <c r="K2276" i="1"/>
  <c r="L2276" i="1"/>
  <c r="M2276" i="1"/>
  <c r="N2276" i="1" s="1"/>
  <c r="O2276" i="1"/>
  <c r="K2277" i="1"/>
  <c r="M2277" i="1" s="1"/>
  <c r="L2277" i="1"/>
  <c r="N2277" i="1"/>
  <c r="O2277" i="1"/>
  <c r="K2278" i="1"/>
  <c r="L2278" i="1"/>
  <c r="M2278" i="1"/>
  <c r="N2278" i="1"/>
  <c r="O2278" i="1"/>
  <c r="K2279" i="1"/>
  <c r="L2279" i="1"/>
  <c r="M2279" i="1"/>
  <c r="N2279" i="1" s="1"/>
  <c r="O2279" i="1"/>
  <c r="K2280" i="1"/>
  <c r="M2280" i="1" s="1"/>
  <c r="N2280" i="1" s="1"/>
  <c r="L2280" i="1"/>
  <c r="O2280" i="1"/>
  <c r="K2281" i="1"/>
  <c r="M2281" i="1" s="1"/>
  <c r="N2281" i="1" s="1"/>
  <c r="L2281" i="1"/>
  <c r="O2281" i="1"/>
  <c r="K2282" i="1"/>
  <c r="M2282" i="1" s="1"/>
  <c r="N2282" i="1" s="1"/>
  <c r="L2282" i="1"/>
  <c r="O2282" i="1"/>
  <c r="K2283" i="1"/>
  <c r="L2283" i="1"/>
  <c r="M2283" i="1"/>
  <c r="N2283" i="1"/>
  <c r="O2283" i="1"/>
  <c r="K2284" i="1"/>
  <c r="L2284" i="1"/>
  <c r="M2284" i="1"/>
  <c r="N2284" i="1" s="1"/>
  <c r="O2284" i="1"/>
  <c r="K2285" i="1"/>
  <c r="M2285" i="1" s="1"/>
  <c r="L2285" i="1"/>
  <c r="N2285" i="1"/>
  <c r="O2285" i="1"/>
  <c r="K2286" i="1"/>
  <c r="L2286" i="1"/>
  <c r="M2286" i="1"/>
  <c r="N2286" i="1"/>
  <c r="O2286" i="1"/>
  <c r="K2287" i="1"/>
  <c r="L2287" i="1"/>
  <c r="M2287" i="1"/>
  <c r="N2287" i="1" s="1"/>
  <c r="O2287" i="1"/>
  <c r="K2288" i="1"/>
  <c r="M2288" i="1" s="1"/>
  <c r="N2288" i="1" s="1"/>
  <c r="L2288" i="1"/>
  <c r="O2288" i="1"/>
  <c r="K2289" i="1"/>
  <c r="M2289" i="1" s="1"/>
  <c r="N2289" i="1" s="1"/>
  <c r="L2289" i="1"/>
  <c r="O2289" i="1"/>
  <c r="K2290" i="1"/>
  <c r="M2290" i="1" s="1"/>
  <c r="N2290" i="1" s="1"/>
  <c r="L2290" i="1"/>
  <c r="O2290" i="1"/>
  <c r="K2291" i="1"/>
  <c r="L2291" i="1"/>
  <c r="M2291" i="1"/>
  <c r="N2291" i="1"/>
  <c r="O2291" i="1"/>
  <c r="K2292" i="1"/>
  <c r="L2292" i="1"/>
  <c r="M2292" i="1"/>
  <c r="N2292" i="1" s="1"/>
  <c r="O2292" i="1"/>
  <c r="K2293" i="1"/>
  <c r="M2293" i="1" s="1"/>
  <c r="L2293" i="1"/>
  <c r="N2293" i="1"/>
  <c r="O2293" i="1"/>
  <c r="K2294" i="1"/>
  <c r="L2294" i="1"/>
  <c r="M2294" i="1"/>
  <c r="N2294" i="1"/>
  <c r="O2294" i="1"/>
  <c r="K2295" i="1"/>
  <c r="L2295" i="1"/>
  <c r="M2295" i="1"/>
  <c r="N2295" i="1" s="1"/>
  <c r="O2295" i="1"/>
  <c r="K2296" i="1"/>
  <c r="M2296" i="1" s="1"/>
  <c r="N2296" i="1" s="1"/>
  <c r="L2296" i="1"/>
  <c r="O2296" i="1"/>
  <c r="K2297" i="1"/>
  <c r="M2297" i="1" s="1"/>
  <c r="N2297" i="1" s="1"/>
  <c r="L2297" i="1"/>
  <c r="O2297" i="1"/>
  <c r="K2298" i="1"/>
  <c r="M2298" i="1" s="1"/>
  <c r="N2298" i="1" s="1"/>
  <c r="L2298" i="1"/>
  <c r="O2298" i="1"/>
  <c r="K2299" i="1"/>
  <c r="L2299" i="1"/>
  <c r="M2299" i="1"/>
  <c r="N2299" i="1"/>
  <c r="O2299" i="1"/>
  <c r="K2300" i="1"/>
  <c r="L2300" i="1"/>
  <c r="M2300" i="1"/>
  <c r="N2300" i="1" s="1"/>
  <c r="O2300" i="1"/>
  <c r="K2301" i="1"/>
  <c r="M2301" i="1" s="1"/>
  <c r="L2301" i="1"/>
  <c r="N2301" i="1"/>
  <c r="O2301" i="1"/>
  <c r="K2302" i="1"/>
  <c r="L2302" i="1"/>
  <c r="M2302" i="1"/>
  <c r="N2302" i="1"/>
  <c r="O2302" i="1"/>
  <c r="K2303" i="1"/>
  <c r="L2303" i="1"/>
  <c r="M2303" i="1"/>
  <c r="N2303" i="1" s="1"/>
  <c r="O2303" i="1"/>
  <c r="K2304" i="1"/>
  <c r="M2304" i="1" s="1"/>
  <c r="N2304" i="1" s="1"/>
  <c r="L2304" i="1"/>
  <c r="O2304" i="1"/>
  <c r="K2305" i="1"/>
  <c r="M2305" i="1" s="1"/>
  <c r="N2305" i="1" s="1"/>
  <c r="L2305" i="1"/>
  <c r="O2305" i="1"/>
  <c r="K2306" i="1"/>
  <c r="M2306" i="1" s="1"/>
  <c r="N2306" i="1" s="1"/>
  <c r="L2306" i="1"/>
  <c r="O2306" i="1"/>
  <c r="K2307" i="1"/>
  <c r="L2307" i="1"/>
  <c r="M2307" i="1"/>
  <c r="N2307" i="1"/>
  <c r="O2307" i="1"/>
  <c r="K2308" i="1"/>
  <c r="L2308" i="1"/>
  <c r="M2308" i="1"/>
  <c r="N2308" i="1" s="1"/>
  <c r="O2308" i="1"/>
  <c r="K2309" i="1"/>
  <c r="M2309" i="1" s="1"/>
  <c r="L2309" i="1"/>
  <c r="N2309" i="1"/>
  <c r="O2309" i="1"/>
  <c r="K2310" i="1"/>
  <c r="L2310" i="1"/>
  <c r="M2310" i="1"/>
  <c r="N2310" i="1"/>
  <c r="O2310" i="1"/>
  <c r="K2311" i="1"/>
  <c r="L2311" i="1"/>
  <c r="M2311" i="1"/>
  <c r="N2311" i="1" s="1"/>
  <c r="O2311" i="1"/>
  <c r="K2312" i="1"/>
  <c r="M2312" i="1" s="1"/>
  <c r="N2312" i="1" s="1"/>
  <c r="L2312" i="1"/>
  <c r="O2312" i="1"/>
  <c r="K2313" i="1"/>
  <c r="M2313" i="1" s="1"/>
  <c r="N2313" i="1" s="1"/>
  <c r="L2313" i="1"/>
  <c r="O2313" i="1"/>
  <c r="K2314" i="1"/>
  <c r="M2314" i="1" s="1"/>
  <c r="N2314" i="1" s="1"/>
  <c r="L2314" i="1"/>
  <c r="O2314" i="1"/>
  <c r="K2315" i="1"/>
  <c r="L2315" i="1"/>
  <c r="M2315" i="1"/>
  <c r="N2315" i="1"/>
  <c r="O2315" i="1"/>
  <c r="K2316" i="1"/>
  <c r="L2316" i="1"/>
  <c r="M2316" i="1"/>
  <c r="N2316" i="1" s="1"/>
  <c r="O2316" i="1"/>
  <c r="K2317" i="1"/>
  <c r="M2317" i="1" s="1"/>
  <c r="L2317" i="1"/>
  <c r="N2317" i="1"/>
  <c r="O2317" i="1"/>
  <c r="K2318" i="1"/>
  <c r="L2318" i="1"/>
  <c r="M2318" i="1"/>
  <c r="N2318" i="1"/>
  <c r="O2318" i="1"/>
  <c r="K2319" i="1"/>
  <c r="L2319" i="1"/>
  <c r="M2319" i="1"/>
  <c r="N2319" i="1" s="1"/>
  <c r="O2319" i="1"/>
  <c r="K2320" i="1"/>
  <c r="M2320" i="1" s="1"/>
  <c r="N2320" i="1" s="1"/>
  <c r="L2320" i="1"/>
  <c r="O2320" i="1"/>
  <c r="K2321" i="1"/>
  <c r="M2321" i="1" s="1"/>
  <c r="N2321" i="1" s="1"/>
  <c r="L2321" i="1"/>
  <c r="O2321" i="1"/>
  <c r="K2322" i="1"/>
  <c r="M2322" i="1" s="1"/>
  <c r="N2322" i="1" s="1"/>
  <c r="L2322" i="1"/>
  <c r="O2322" i="1"/>
  <c r="K2323" i="1"/>
  <c r="L2323" i="1"/>
  <c r="M2323" i="1"/>
  <c r="N2323" i="1"/>
  <c r="O2323" i="1"/>
  <c r="K2324" i="1"/>
  <c r="L2324" i="1"/>
  <c r="M2324" i="1"/>
  <c r="N2324" i="1" s="1"/>
  <c r="O2324" i="1"/>
  <c r="K2325" i="1"/>
  <c r="M2325" i="1" s="1"/>
  <c r="L2325" i="1"/>
  <c r="N2325" i="1"/>
  <c r="O2325" i="1"/>
  <c r="K2326" i="1"/>
  <c r="L2326" i="1"/>
  <c r="M2326" i="1"/>
  <c r="N2326" i="1"/>
  <c r="O2326" i="1"/>
  <c r="K2327" i="1"/>
  <c r="L2327" i="1"/>
  <c r="M2327" i="1"/>
  <c r="N2327" i="1" s="1"/>
  <c r="O2327" i="1"/>
  <c r="K2328" i="1"/>
  <c r="M2328" i="1" s="1"/>
  <c r="N2328" i="1" s="1"/>
  <c r="L2328" i="1"/>
  <c r="O2328" i="1"/>
  <c r="K2329" i="1"/>
  <c r="M2329" i="1" s="1"/>
  <c r="N2329" i="1" s="1"/>
  <c r="L2329" i="1"/>
  <c r="O2329" i="1"/>
  <c r="K2330" i="1"/>
  <c r="M2330" i="1" s="1"/>
  <c r="N2330" i="1" s="1"/>
  <c r="L2330" i="1"/>
  <c r="O2330" i="1"/>
  <c r="K2331" i="1"/>
  <c r="L2331" i="1"/>
  <c r="M2331" i="1"/>
  <c r="N2331" i="1"/>
  <c r="O2331" i="1"/>
  <c r="K2332" i="1"/>
  <c r="L2332" i="1"/>
  <c r="M2332" i="1"/>
  <c r="N2332" i="1" s="1"/>
  <c r="O2332" i="1"/>
  <c r="K2333" i="1"/>
  <c r="M2333" i="1" s="1"/>
  <c r="L2333" i="1"/>
  <c r="N2333" i="1"/>
  <c r="O2333" i="1"/>
  <c r="K2334" i="1"/>
  <c r="L2334" i="1"/>
  <c r="M2334" i="1"/>
  <c r="N2334" i="1"/>
  <c r="O2334" i="1"/>
  <c r="K2335" i="1"/>
  <c r="L2335" i="1"/>
  <c r="M2335" i="1"/>
  <c r="N2335" i="1" s="1"/>
  <c r="O2335" i="1"/>
  <c r="K2336" i="1"/>
  <c r="M2336" i="1" s="1"/>
  <c r="N2336" i="1" s="1"/>
  <c r="L2336" i="1"/>
  <c r="O2336" i="1"/>
  <c r="K2337" i="1"/>
  <c r="M2337" i="1" s="1"/>
  <c r="N2337" i="1" s="1"/>
  <c r="L2337" i="1"/>
  <c r="O2337" i="1"/>
  <c r="K2338" i="1"/>
  <c r="M2338" i="1" s="1"/>
  <c r="N2338" i="1" s="1"/>
  <c r="L2338" i="1"/>
  <c r="O2338" i="1"/>
  <c r="K2339" i="1"/>
  <c r="L2339" i="1"/>
  <c r="M2339" i="1"/>
  <c r="N2339" i="1"/>
  <c r="O2339" i="1"/>
  <c r="K2340" i="1"/>
  <c r="L2340" i="1"/>
  <c r="M2340" i="1"/>
  <c r="N2340" i="1" s="1"/>
  <c r="O2340" i="1"/>
  <c r="K2341" i="1"/>
  <c r="M2341" i="1" s="1"/>
  <c r="L2341" i="1"/>
  <c r="N2341" i="1"/>
  <c r="O2341" i="1"/>
  <c r="K2342" i="1"/>
  <c r="L2342" i="1"/>
  <c r="M2342" i="1"/>
  <c r="N2342" i="1"/>
  <c r="O2342" i="1"/>
  <c r="K2343" i="1"/>
  <c r="L2343" i="1"/>
  <c r="M2343" i="1"/>
  <c r="N2343" i="1" s="1"/>
  <c r="O2343" i="1"/>
  <c r="K2344" i="1"/>
  <c r="M2344" i="1" s="1"/>
  <c r="N2344" i="1" s="1"/>
  <c r="L2344" i="1"/>
  <c r="O2344" i="1"/>
  <c r="K2345" i="1"/>
  <c r="M2345" i="1" s="1"/>
  <c r="N2345" i="1" s="1"/>
  <c r="L2345" i="1"/>
  <c r="O2345" i="1"/>
  <c r="K2346" i="1"/>
  <c r="M2346" i="1" s="1"/>
  <c r="N2346" i="1" s="1"/>
  <c r="L2346" i="1"/>
  <c r="O2346" i="1"/>
  <c r="K2347" i="1"/>
  <c r="L2347" i="1"/>
  <c r="M2347" i="1"/>
  <c r="N2347" i="1"/>
  <c r="O2347" i="1"/>
  <c r="K2348" i="1"/>
  <c r="L2348" i="1"/>
  <c r="M2348" i="1"/>
  <c r="N2348" i="1" s="1"/>
  <c r="O2348" i="1"/>
  <c r="K2349" i="1"/>
  <c r="M2349" i="1" s="1"/>
  <c r="L2349" i="1"/>
  <c r="N2349" i="1"/>
  <c r="O2349" i="1"/>
  <c r="K2350" i="1"/>
  <c r="L2350" i="1"/>
  <c r="M2350" i="1"/>
  <c r="N2350" i="1"/>
  <c r="O2350" i="1"/>
  <c r="K2351" i="1"/>
  <c r="L2351" i="1"/>
  <c r="M2351" i="1"/>
  <c r="N2351" i="1" s="1"/>
  <c r="O2351" i="1"/>
  <c r="K2352" i="1"/>
  <c r="M2352" i="1" s="1"/>
  <c r="N2352" i="1" s="1"/>
  <c r="L2352" i="1"/>
  <c r="O2352" i="1"/>
  <c r="K2353" i="1"/>
  <c r="M2353" i="1" s="1"/>
  <c r="N2353" i="1" s="1"/>
  <c r="L2353" i="1"/>
  <c r="O2353" i="1"/>
  <c r="K2354" i="1"/>
  <c r="M2354" i="1" s="1"/>
  <c r="N2354" i="1" s="1"/>
  <c r="L2354" i="1"/>
  <c r="O2354" i="1"/>
  <c r="K2355" i="1"/>
  <c r="L2355" i="1"/>
  <c r="M2355" i="1"/>
  <c r="N2355" i="1"/>
  <c r="O2355" i="1"/>
  <c r="K2356" i="1"/>
  <c r="L2356" i="1"/>
  <c r="M2356" i="1"/>
  <c r="N2356" i="1" s="1"/>
  <c r="O2356" i="1"/>
  <c r="K2357" i="1"/>
  <c r="M2357" i="1" s="1"/>
  <c r="L2357" i="1"/>
  <c r="N2357" i="1"/>
  <c r="O2357" i="1"/>
  <c r="K2358" i="1"/>
  <c r="L2358" i="1"/>
  <c r="M2358" i="1"/>
  <c r="N2358" i="1"/>
  <c r="O2358" i="1"/>
  <c r="K2359" i="1"/>
  <c r="L2359" i="1"/>
  <c r="M2359" i="1"/>
  <c r="N2359" i="1" s="1"/>
  <c r="O2359" i="1"/>
  <c r="K2360" i="1"/>
  <c r="M2360" i="1" s="1"/>
  <c r="N2360" i="1" s="1"/>
  <c r="L2360" i="1"/>
  <c r="O2360" i="1"/>
  <c r="K2361" i="1"/>
  <c r="M2361" i="1" s="1"/>
  <c r="N2361" i="1" s="1"/>
  <c r="L2361" i="1"/>
  <c r="O2361" i="1"/>
  <c r="K2362" i="1"/>
  <c r="M2362" i="1" s="1"/>
  <c r="N2362" i="1" s="1"/>
  <c r="L2362" i="1"/>
  <c r="O2362" i="1"/>
  <c r="K2363" i="1"/>
  <c r="L2363" i="1"/>
  <c r="M2363" i="1"/>
  <c r="N2363" i="1"/>
  <c r="O2363" i="1"/>
  <c r="K2364" i="1"/>
  <c r="L2364" i="1"/>
  <c r="M2364" i="1"/>
  <c r="N2364" i="1" s="1"/>
  <c r="O2364" i="1"/>
  <c r="K2365" i="1"/>
  <c r="M2365" i="1" s="1"/>
  <c r="L2365" i="1"/>
  <c r="N2365" i="1"/>
  <c r="O2365" i="1"/>
  <c r="K2366" i="1"/>
  <c r="L2366" i="1"/>
  <c r="M2366" i="1"/>
  <c r="N2366" i="1" s="1"/>
  <c r="O2366" i="1"/>
  <c r="K2367" i="1"/>
  <c r="L2367" i="1"/>
  <c r="M2367" i="1"/>
  <c r="N2367" i="1" s="1"/>
  <c r="O2367" i="1"/>
  <c r="K2368" i="1"/>
  <c r="M2368" i="1" s="1"/>
  <c r="N2368" i="1" s="1"/>
  <c r="L2368" i="1"/>
  <c r="O2368" i="1"/>
  <c r="K2369" i="1"/>
  <c r="M2369" i="1" s="1"/>
  <c r="N2369" i="1" s="1"/>
  <c r="L2369" i="1"/>
  <c r="O2369" i="1"/>
  <c r="K2370" i="1"/>
  <c r="M2370" i="1" s="1"/>
  <c r="N2370" i="1" s="1"/>
  <c r="L2370" i="1"/>
  <c r="O2370" i="1"/>
  <c r="K2371" i="1"/>
  <c r="L2371" i="1"/>
  <c r="M2371" i="1"/>
  <c r="N2371" i="1"/>
  <c r="O2371" i="1"/>
  <c r="K2372" i="1"/>
  <c r="L2372" i="1"/>
  <c r="M2372" i="1"/>
  <c r="N2372" i="1" s="1"/>
  <c r="O2372" i="1"/>
  <c r="K2373" i="1"/>
  <c r="M2373" i="1" s="1"/>
  <c r="L2373" i="1"/>
  <c r="N2373" i="1"/>
  <c r="O2373" i="1"/>
  <c r="K2374" i="1"/>
  <c r="L2374" i="1"/>
  <c r="M2374" i="1"/>
  <c r="N2374" i="1" s="1"/>
  <c r="O2374" i="1"/>
  <c r="K2375" i="1"/>
  <c r="L2375" i="1"/>
  <c r="M2375" i="1"/>
  <c r="N2375" i="1" s="1"/>
  <c r="O2375" i="1"/>
  <c r="K2376" i="1"/>
  <c r="M2376" i="1" s="1"/>
  <c r="N2376" i="1" s="1"/>
  <c r="L2376" i="1"/>
  <c r="O2376" i="1"/>
  <c r="K2377" i="1"/>
  <c r="M2377" i="1" s="1"/>
  <c r="N2377" i="1" s="1"/>
  <c r="L2377" i="1"/>
  <c r="O2377" i="1"/>
  <c r="K2378" i="1"/>
  <c r="M2378" i="1" s="1"/>
  <c r="N2378" i="1" s="1"/>
  <c r="L2378" i="1"/>
  <c r="O2378" i="1"/>
  <c r="K2379" i="1"/>
  <c r="L2379" i="1"/>
  <c r="M2379" i="1"/>
  <c r="N2379" i="1"/>
  <c r="O2379" i="1"/>
  <c r="K2380" i="1"/>
  <c r="L2380" i="1"/>
  <c r="M2380" i="1"/>
  <c r="N2380" i="1" s="1"/>
  <c r="O2380" i="1"/>
  <c r="K2381" i="1"/>
  <c r="M2381" i="1" s="1"/>
  <c r="L2381" i="1"/>
  <c r="N2381" i="1"/>
  <c r="O2381" i="1"/>
  <c r="K2382" i="1"/>
  <c r="L2382" i="1"/>
  <c r="M2382" i="1"/>
  <c r="N2382" i="1"/>
  <c r="O2382" i="1"/>
  <c r="K2383" i="1"/>
  <c r="L2383" i="1"/>
  <c r="M2383" i="1"/>
  <c r="N2383" i="1" s="1"/>
  <c r="O2383" i="1"/>
  <c r="K2384" i="1"/>
  <c r="M2384" i="1" s="1"/>
  <c r="N2384" i="1" s="1"/>
  <c r="L2384" i="1"/>
  <c r="O2384" i="1"/>
  <c r="K2385" i="1"/>
  <c r="M2385" i="1" s="1"/>
  <c r="N2385" i="1" s="1"/>
  <c r="L2385" i="1"/>
  <c r="O2385" i="1"/>
  <c r="K2386" i="1"/>
  <c r="M2386" i="1" s="1"/>
  <c r="N2386" i="1" s="1"/>
  <c r="L2386" i="1"/>
  <c r="O2386" i="1"/>
  <c r="K2387" i="1"/>
  <c r="L2387" i="1"/>
  <c r="M2387" i="1"/>
  <c r="N2387" i="1"/>
  <c r="O2387" i="1"/>
  <c r="K2388" i="1"/>
  <c r="L2388" i="1"/>
  <c r="M2388" i="1"/>
  <c r="N2388" i="1" s="1"/>
  <c r="O2388" i="1"/>
  <c r="K2389" i="1"/>
  <c r="M2389" i="1" s="1"/>
  <c r="L2389" i="1"/>
  <c r="N2389" i="1"/>
  <c r="O2389" i="1"/>
  <c r="K2390" i="1"/>
  <c r="L2390" i="1"/>
  <c r="M2390" i="1"/>
  <c r="N2390" i="1"/>
  <c r="O2390" i="1"/>
  <c r="K2391" i="1"/>
  <c r="L2391" i="1"/>
  <c r="M2391" i="1"/>
  <c r="N2391" i="1" s="1"/>
  <c r="O2391" i="1"/>
  <c r="K2392" i="1"/>
  <c r="M2392" i="1" s="1"/>
  <c r="N2392" i="1" s="1"/>
  <c r="L2392" i="1"/>
  <c r="O2392" i="1"/>
  <c r="K2393" i="1"/>
  <c r="M2393" i="1" s="1"/>
  <c r="N2393" i="1" s="1"/>
  <c r="L2393" i="1"/>
  <c r="O2393" i="1"/>
  <c r="K2394" i="1"/>
  <c r="M2394" i="1" s="1"/>
  <c r="N2394" i="1" s="1"/>
  <c r="L2394" i="1"/>
  <c r="O2394" i="1"/>
  <c r="K2395" i="1"/>
  <c r="L2395" i="1"/>
  <c r="M2395" i="1"/>
  <c r="N2395" i="1"/>
  <c r="O2395" i="1"/>
  <c r="K2396" i="1"/>
  <c r="L2396" i="1"/>
  <c r="M2396" i="1"/>
  <c r="N2396" i="1" s="1"/>
  <c r="O2396" i="1"/>
  <c r="K2397" i="1"/>
  <c r="M2397" i="1" s="1"/>
  <c r="L2397" i="1"/>
  <c r="N2397" i="1"/>
  <c r="O2397" i="1"/>
  <c r="K2398" i="1"/>
  <c r="L2398" i="1"/>
  <c r="M2398" i="1"/>
  <c r="N2398" i="1" s="1"/>
  <c r="O2398" i="1"/>
  <c r="K2399" i="1"/>
  <c r="L2399" i="1"/>
  <c r="M2399" i="1"/>
  <c r="N2399" i="1" s="1"/>
  <c r="O2399" i="1"/>
  <c r="K2400" i="1"/>
  <c r="M2400" i="1" s="1"/>
  <c r="N2400" i="1" s="1"/>
  <c r="L2400" i="1"/>
  <c r="O2400" i="1"/>
  <c r="K2401" i="1"/>
  <c r="M2401" i="1" s="1"/>
  <c r="N2401" i="1" s="1"/>
  <c r="L2401" i="1"/>
  <c r="O2401" i="1"/>
  <c r="K2402" i="1"/>
  <c r="M2402" i="1" s="1"/>
  <c r="N2402" i="1" s="1"/>
  <c r="L2402" i="1"/>
  <c r="O2402" i="1"/>
  <c r="K2403" i="1"/>
  <c r="L2403" i="1"/>
  <c r="M2403" i="1"/>
  <c r="N2403" i="1"/>
  <c r="O2403" i="1"/>
  <c r="K2404" i="1"/>
  <c r="L2404" i="1"/>
  <c r="M2404" i="1"/>
  <c r="N2404" i="1" s="1"/>
  <c r="O2404" i="1"/>
  <c r="K2405" i="1"/>
  <c r="M2405" i="1" s="1"/>
  <c r="L2405" i="1"/>
  <c r="N2405" i="1"/>
  <c r="O2405" i="1"/>
  <c r="K2406" i="1"/>
  <c r="L2406" i="1"/>
  <c r="M2406" i="1"/>
  <c r="N2406" i="1" s="1"/>
  <c r="O2406" i="1"/>
  <c r="K2407" i="1"/>
  <c r="L2407" i="1"/>
  <c r="M2407" i="1"/>
  <c r="N2407" i="1" s="1"/>
  <c r="O2407" i="1"/>
  <c r="K2408" i="1"/>
  <c r="M2408" i="1" s="1"/>
  <c r="N2408" i="1" s="1"/>
  <c r="L2408" i="1"/>
  <c r="O2408" i="1"/>
  <c r="K2409" i="1"/>
  <c r="M2409" i="1" s="1"/>
  <c r="N2409" i="1" s="1"/>
  <c r="L2409" i="1"/>
  <c r="O2409" i="1"/>
  <c r="K2410" i="1"/>
  <c r="M2410" i="1" s="1"/>
  <c r="N2410" i="1" s="1"/>
  <c r="L2410" i="1"/>
  <c r="O2410" i="1"/>
  <c r="K2411" i="1"/>
  <c r="L2411" i="1"/>
  <c r="M2411" i="1"/>
  <c r="N2411" i="1"/>
  <c r="O2411" i="1"/>
  <c r="K2412" i="1"/>
  <c r="L2412" i="1"/>
  <c r="M2412" i="1"/>
  <c r="N2412" i="1" s="1"/>
  <c r="O2412" i="1"/>
  <c r="K2413" i="1"/>
  <c r="M2413" i="1" s="1"/>
  <c r="L2413" i="1"/>
  <c r="N2413" i="1"/>
  <c r="O2413" i="1"/>
  <c r="K2414" i="1"/>
  <c r="L2414" i="1"/>
  <c r="M2414" i="1"/>
  <c r="N2414" i="1"/>
  <c r="O2414" i="1"/>
  <c r="K2415" i="1"/>
  <c r="L2415" i="1"/>
  <c r="M2415" i="1"/>
  <c r="N2415" i="1" s="1"/>
  <c r="O2415" i="1"/>
  <c r="K2416" i="1"/>
  <c r="M2416" i="1" s="1"/>
  <c r="N2416" i="1" s="1"/>
  <c r="L2416" i="1"/>
  <c r="O2416" i="1"/>
  <c r="K2417" i="1"/>
  <c r="M2417" i="1" s="1"/>
  <c r="N2417" i="1" s="1"/>
  <c r="L2417" i="1"/>
  <c r="O2417" i="1"/>
  <c r="K2418" i="1"/>
  <c r="M2418" i="1" s="1"/>
  <c r="N2418" i="1" s="1"/>
  <c r="L2418" i="1"/>
  <c r="O2418" i="1"/>
  <c r="K2419" i="1"/>
  <c r="L2419" i="1"/>
  <c r="M2419" i="1"/>
  <c r="N2419" i="1"/>
  <c r="O2419" i="1"/>
  <c r="K2420" i="1"/>
  <c r="L2420" i="1"/>
  <c r="M2420" i="1"/>
  <c r="N2420" i="1" s="1"/>
  <c r="O2420" i="1"/>
  <c r="K2421" i="1"/>
  <c r="M2421" i="1" s="1"/>
  <c r="L2421" i="1"/>
  <c r="N2421" i="1"/>
  <c r="O2421" i="1"/>
  <c r="K2422" i="1"/>
  <c r="L2422" i="1"/>
  <c r="M2422" i="1"/>
  <c r="N2422" i="1"/>
  <c r="O2422" i="1"/>
  <c r="K2423" i="1"/>
  <c r="L2423" i="1"/>
  <c r="M2423" i="1"/>
  <c r="N2423" i="1" s="1"/>
  <c r="O2423" i="1"/>
  <c r="K2424" i="1"/>
  <c r="M2424" i="1" s="1"/>
  <c r="N2424" i="1" s="1"/>
  <c r="L2424" i="1"/>
  <c r="O2424" i="1"/>
  <c r="K2425" i="1"/>
  <c r="M2425" i="1" s="1"/>
  <c r="N2425" i="1" s="1"/>
  <c r="L2425" i="1"/>
  <c r="O2425" i="1"/>
  <c r="K2426" i="1"/>
  <c r="M2426" i="1" s="1"/>
  <c r="N2426" i="1" s="1"/>
  <c r="L2426" i="1"/>
  <c r="O2426" i="1"/>
  <c r="K2427" i="1"/>
  <c r="L2427" i="1"/>
  <c r="M2427" i="1"/>
  <c r="N2427" i="1"/>
  <c r="O2427" i="1"/>
  <c r="K2428" i="1"/>
  <c r="L2428" i="1"/>
  <c r="M2428" i="1"/>
  <c r="N2428" i="1" s="1"/>
  <c r="O2428" i="1"/>
  <c r="K2429" i="1"/>
  <c r="M2429" i="1" s="1"/>
  <c r="L2429" i="1"/>
  <c r="N2429" i="1"/>
  <c r="O2429" i="1"/>
  <c r="K2430" i="1"/>
  <c r="L2430" i="1"/>
  <c r="M2430" i="1"/>
  <c r="N2430" i="1" s="1"/>
  <c r="O2430" i="1"/>
  <c r="K2431" i="1"/>
  <c r="L2431" i="1"/>
  <c r="M2431" i="1"/>
  <c r="N2431" i="1" s="1"/>
  <c r="O2431" i="1"/>
  <c r="K2432" i="1"/>
  <c r="M2432" i="1" s="1"/>
  <c r="N2432" i="1" s="1"/>
  <c r="L2432" i="1"/>
  <c r="O2432" i="1"/>
  <c r="K2433" i="1"/>
  <c r="M2433" i="1" s="1"/>
  <c r="N2433" i="1" s="1"/>
  <c r="L2433" i="1"/>
  <c r="O2433" i="1"/>
  <c r="K2434" i="1"/>
  <c r="M2434" i="1" s="1"/>
  <c r="N2434" i="1" s="1"/>
  <c r="L2434" i="1"/>
  <c r="O2434" i="1"/>
  <c r="K2435" i="1"/>
  <c r="L2435" i="1"/>
  <c r="M2435" i="1"/>
  <c r="N2435" i="1"/>
  <c r="O2435" i="1"/>
  <c r="K2436" i="1"/>
  <c r="L2436" i="1"/>
  <c r="M2436" i="1"/>
  <c r="N2436" i="1" s="1"/>
  <c r="O2436" i="1"/>
  <c r="K2437" i="1"/>
  <c r="M2437" i="1" s="1"/>
  <c r="L2437" i="1"/>
  <c r="N2437" i="1"/>
  <c r="O2437" i="1"/>
  <c r="K2438" i="1"/>
  <c r="L2438" i="1"/>
  <c r="M2438" i="1"/>
  <c r="N2438" i="1" s="1"/>
  <c r="O2438" i="1"/>
  <c r="K2439" i="1"/>
  <c r="L2439" i="1"/>
  <c r="M2439" i="1"/>
  <c r="N2439" i="1" s="1"/>
  <c r="O2439" i="1"/>
  <c r="K2440" i="1"/>
  <c r="M2440" i="1" s="1"/>
  <c r="N2440" i="1" s="1"/>
  <c r="L2440" i="1"/>
  <c r="O2440" i="1"/>
  <c r="K2441" i="1"/>
  <c r="M2441" i="1" s="1"/>
  <c r="N2441" i="1" s="1"/>
  <c r="L2441" i="1"/>
  <c r="O2441" i="1"/>
  <c r="K2442" i="1"/>
  <c r="M2442" i="1" s="1"/>
  <c r="N2442" i="1" s="1"/>
  <c r="L2442" i="1"/>
  <c r="O2442" i="1"/>
  <c r="K2443" i="1"/>
  <c r="L2443" i="1"/>
  <c r="M2443" i="1"/>
  <c r="N2443" i="1"/>
  <c r="O2443" i="1"/>
  <c r="K2444" i="1"/>
  <c r="L2444" i="1"/>
  <c r="M2444" i="1"/>
  <c r="N2444" i="1" s="1"/>
  <c r="O2444" i="1"/>
  <c r="K2445" i="1"/>
  <c r="M2445" i="1" s="1"/>
  <c r="L2445" i="1"/>
  <c r="N2445" i="1"/>
  <c r="O2445" i="1"/>
  <c r="K2446" i="1"/>
  <c r="L2446" i="1"/>
  <c r="M2446" i="1"/>
  <c r="N2446" i="1"/>
  <c r="O2446" i="1"/>
  <c r="K2447" i="1"/>
  <c r="L2447" i="1"/>
  <c r="M2447" i="1"/>
  <c r="N2447" i="1" s="1"/>
  <c r="O2447" i="1"/>
  <c r="K2448" i="1"/>
  <c r="M2448" i="1" s="1"/>
  <c r="N2448" i="1" s="1"/>
  <c r="L2448" i="1"/>
  <c r="O2448" i="1"/>
  <c r="K2449" i="1"/>
  <c r="M2449" i="1" s="1"/>
  <c r="N2449" i="1" s="1"/>
  <c r="L2449" i="1"/>
  <c r="O2449" i="1"/>
  <c r="K2450" i="1"/>
  <c r="M2450" i="1" s="1"/>
  <c r="N2450" i="1" s="1"/>
  <c r="L2450" i="1"/>
  <c r="O2450" i="1"/>
  <c r="K2451" i="1"/>
  <c r="L2451" i="1"/>
  <c r="M2451" i="1"/>
  <c r="N2451" i="1"/>
  <c r="O2451" i="1"/>
  <c r="K2452" i="1"/>
  <c r="L2452" i="1"/>
  <c r="M2452" i="1"/>
  <c r="N2452" i="1" s="1"/>
  <c r="O2452" i="1"/>
  <c r="K2453" i="1"/>
  <c r="M2453" i="1" s="1"/>
  <c r="L2453" i="1"/>
  <c r="N2453" i="1"/>
  <c r="O2453" i="1"/>
  <c r="K2454" i="1"/>
  <c r="L2454" i="1"/>
  <c r="M2454" i="1"/>
  <c r="N2454" i="1"/>
  <c r="O2454" i="1"/>
  <c r="K2455" i="1"/>
  <c r="L2455" i="1"/>
  <c r="M2455" i="1"/>
  <c r="N2455" i="1" s="1"/>
  <c r="O2455" i="1"/>
  <c r="K2456" i="1"/>
  <c r="M2456" i="1" s="1"/>
  <c r="N2456" i="1" s="1"/>
  <c r="L2456" i="1"/>
  <c r="O2456" i="1"/>
  <c r="K2457" i="1"/>
  <c r="M2457" i="1" s="1"/>
  <c r="N2457" i="1" s="1"/>
  <c r="L2457" i="1"/>
  <c r="O2457" i="1"/>
  <c r="K2458" i="1"/>
  <c r="M2458" i="1" s="1"/>
  <c r="N2458" i="1" s="1"/>
  <c r="L2458" i="1"/>
  <c r="O2458" i="1"/>
  <c r="K2459" i="1"/>
  <c r="L2459" i="1"/>
  <c r="M2459" i="1"/>
  <c r="N2459" i="1"/>
  <c r="O2459" i="1"/>
  <c r="K2460" i="1"/>
  <c r="L2460" i="1"/>
  <c r="M2460" i="1"/>
  <c r="N2460" i="1" s="1"/>
  <c r="O2460" i="1"/>
  <c r="K2461" i="1"/>
  <c r="M2461" i="1" s="1"/>
  <c r="L2461" i="1"/>
  <c r="N2461" i="1"/>
  <c r="O2461" i="1"/>
  <c r="K2462" i="1"/>
  <c r="L2462" i="1"/>
  <c r="M2462" i="1"/>
  <c r="N2462" i="1" s="1"/>
  <c r="O2462" i="1"/>
  <c r="K2463" i="1"/>
  <c r="L2463" i="1"/>
  <c r="M2463" i="1"/>
  <c r="N2463" i="1" s="1"/>
  <c r="O2463" i="1"/>
  <c r="K2464" i="1"/>
  <c r="M2464" i="1" s="1"/>
  <c r="N2464" i="1" s="1"/>
  <c r="L2464" i="1"/>
  <c r="O2464" i="1"/>
  <c r="K2465" i="1"/>
  <c r="M2465" i="1" s="1"/>
  <c r="N2465" i="1" s="1"/>
  <c r="L2465" i="1"/>
  <c r="O2465" i="1"/>
  <c r="K2466" i="1"/>
  <c r="M2466" i="1" s="1"/>
  <c r="N2466" i="1" s="1"/>
  <c r="L2466" i="1"/>
  <c r="O2466" i="1"/>
  <c r="K2467" i="1"/>
  <c r="L2467" i="1"/>
  <c r="M2467" i="1"/>
  <c r="N2467" i="1"/>
  <c r="O2467" i="1"/>
  <c r="K2468" i="1"/>
  <c r="L2468" i="1"/>
  <c r="M2468" i="1"/>
  <c r="N2468" i="1" s="1"/>
  <c r="O2468" i="1"/>
  <c r="K2469" i="1"/>
  <c r="M2469" i="1" s="1"/>
  <c r="L2469" i="1"/>
  <c r="N2469" i="1"/>
  <c r="O2469" i="1"/>
  <c r="K2470" i="1"/>
  <c r="L2470" i="1"/>
  <c r="M2470" i="1"/>
  <c r="N2470" i="1" s="1"/>
  <c r="O2470" i="1"/>
  <c r="K2471" i="1"/>
  <c r="L2471" i="1"/>
  <c r="M2471" i="1"/>
  <c r="N2471" i="1" s="1"/>
  <c r="O2471" i="1"/>
  <c r="K2472" i="1"/>
  <c r="M2472" i="1" s="1"/>
  <c r="N2472" i="1" s="1"/>
  <c r="L2472" i="1"/>
  <c r="O2472" i="1"/>
  <c r="K2473" i="1"/>
  <c r="M2473" i="1" s="1"/>
  <c r="N2473" i="1" s="1"/>
  <c r="L2473" i="1"/>
  <c r="O2473" i="1"/>
  <c r="K2474" i="1"/>
  <c r="M2474" i="1" s="1"/>
  <c r="N2474" i="1" s="1"/>
  <c r="L2474" i="1"/>
  <c r="O2474" i="1"/>
  <c r="K2475" i="1"/>
  <c r="L2475" i="1"/>
  <c r="M2475" i="1"/>
  <c r="N2475" i="1"/>
  <c r="O2475" i="1"/>
  <c r="K2476" i="1"/>
  <c r="L2476" i="1"/>
  <c r="M2476" i="1"/>
  <c r="N2476" i="1" s="1"/>
  <c r="O2476" i="1"/>
  <c r="K2477" i="1"/>
  <c r="M2477" i="1" s="1"/>
  <c r="L2477" i="1"/>
  <c r="N2477" i="1"/>
  <c r="O2477" i="1"/>
  <c r="K2478" i="1"/>
  <c r="L2478" i="1"/>
  <c r="M2478" i="1"/>
  <c r="N2478" i="1"/>
  <c r="O2478" i="1"/>
  <c r="K2479" i="1"/>
  <c r="L2479" i="1"/>
  <c r="M2479" i="1"/>
  <c r="N2479" i="1" s="1"/>
  <c r="O2479" i="1"/>
  <c r="K2480" i="1"/>
  <c r="M2480" i="1" s="1"/>
  <c r="N2480" i="1" s="1"/>
  <c r="L2480" i="1"/>
  <c r="O2480" i="1"/>
  <c r="K2481" i="1"/>
  <c r="M2481" i="1" s="1"/>
  <c r="N2481" i="1" s="1"/>
  <c r="L2481" i="1"/>
  <c r="O2481" i="1"/>
  <c r="K2482" i="1"/>
  <c r="M2482" i="1" s="1"/>
  <c r="N2482" i="1" s="1"/>
  <c r="L2482" i="1"/>
  <c r="O2482" i="1"/>
  <c r="K2483" i="1"/>
  <c r="L2483" i="1"/>
  <c r="M2483" i="1"/>
  <c r="N2483" i="1"/>
  <c r="O2483" i="1"/>
  <c r="K2484" i="1"/>
  <c r="L2484" i="1"/>
  <c r="M2484" i="1"/>
  <c r="N2484" i="1" s="1"/>
  <c r="O2484" i="1"/>
  <c r="K2485" i="1"/>
  <c r="M2485" i="1" s="1"/>
  <c r="L2485" i="1"/>
  <c r="N2485" i="1"/>
  <c r="O2485" i="1"/>
  <c r="K2486" i="1"/>
  <c r="L2486" i="1"/>
  <c r="M2486" i="1"/>
  <c r="N2486" i="1"/>
  <c r="O2486" i="1"/>
  <c r="K2487" i="1"/>
  <c r="L2487" i="1"/>
  <c r="M2487" i="1"/>
  <c r="N2487" i="1" s="1"/>
  <c r="O2487" i="1"/>
  <c r="K2488" i="1"/>
  <c r="M2488" i="1" s="1"/>
  <c r="N2488" i="1" s="1"/>
  <c r="L2488" i="1"/>
  <c r="O2488" i="1"/>
  <c r="K2489" i="1"/>
  <c r="M2489" i="1" s="1"/>
  <c r="N2489" i="1" s="1"/>
  <c r="L2489" i="1"/>
  <c r="O2489" i="1"/>
  <c r="K2490" i="1"/>
  <c r="M2490" i="1" s="1"/>
  <c r="N2490" i="1" s="1"/>
  <c r="L2490" i="1"/>
  <c r="O2490" i="1"/>
  <c r="K2491" i="1"/>
  <c r="L2491" i="1"/>
  <c r="M2491" i="1"/>
  <c r="N2491" i="1"/>
  <c r="O2491" i="1"/>
  <c r="K2492" i="1"/>
  <c r="L2492" i="1"/>
  <c r="M2492" i="1"/>
  <c r="N2492" i="1" s="1"/>
  <c r="O2492" i="1"/>
  <c r="K2493" i="1"/>
  <c r="M2493" i="1" s="1"/>
  <c r="L2493" i="1"/>
  <c r="N2493" i="1"/>
  <c r="O2493" i="1"/>
  <c r="K2494" i="1"/>
  <c r="L2494" i="1"/>
  <c r="M2494" i="1"/>
  <c r="N2494" i="1" s="1"/>
  <c r="O2494" i="1"/>
  <c r="K2495" i="1"/>
  <c r="L2495" i="1"/>
  <c r="M2495" i="1"/>
  <c r="N2495" i="1" s="1"/>
  <c r="O2495" i="1"/>
  <c r="K2496" i="1"/>
  <c r="M2496" i="1" s="1"/>
  <c r="N2496" i="1" s="1"/>
  <c r="L2496" i="1"/>
  <c r="O2496" i="1"/>
  <c r="K2497" i="1"/>
  <c r="M2497" i="1" s="1"/>
  <c r="N2497" i="1" s="1"/>
  <c r="L2497" i="1"/>
  <c r="O2497" i="1"/>
  <c r="K2498" i="1"/>
  <c r="M2498" i="1" s="1"/>
  <c r="N2498" i="1" s="1"/>
  <c r="L2498" i="1"/>
  <c r="O2498" i="1"/>
  <c r="K2499" i="1"/>
  <c r="L2499" i="1"/>
  <c r="M2499" i="1"/>
  <c r="N2499" i="1"/>
  <c r="O2499" i="1"/>
  <c r="K2500" i="1"/>
  <c r="L2500" i="1"/>
  <c r="M2500" i="1"/>
  <c r="N2500" i="1" s="1"/>
  <c r="O2500" i="1"/>
  <c r="K2501" i="1"/>
  <c r="M2501" i="1" s="1"/>
  <c r="L2501" i="1"/>
  <c r="N2501" i="1"/>
  <c r="O2501" i="1"/>
  <c r="K2502" i="1"/>
  <c r="L2502" i="1"/>
  <c r="M2502" i="1"/>
  <c r="N2502" i="1" s="1"/>
  <c r="O2502" i="1"/>
  <c r="K2503" i="1"/>
  <c r="L2503" i="1"/>
  <c r="M2503" i="1"/>
  <c r="N2503" i="1" s="1"/>
  <c r="O2503" i="1"/>
  <c r="K2504" i="1"/>
  <c r="M2504" i="1" s="1"/>
  <c r="N2504" i="1" s="1"/>
  <c r="L2504" i="1"/>
  <c r="O2504" i="1"/>
  <c r="K2505" i="1"/>
  <c r="M2505" i="1" s="1"/>
  <c r="N2505" i="1" s="1"/>
  <c r="L2505" i="1"/>
  <c r="O2505" i="1"/>
  <c r="K2506" i="1"/>
  <c r="M2506" i="1" s="1"/>
  <c r="N2506" i="1" s="1"/>
  <c r="L2506" i="1"/>
  <c r="O2506" i="1"/>
  <c r="K2507" i="1"/>
  <c r="L2507" i="1"/>
  <c r="M2507" i="1"/>
  <c r="N2507" i="1"/>
  <c r="O2507" i="1"/>
  <c r="K2508" i="1"/>
  <c r="L2508" i="1"/>
  <c r="M2508" i="1"/>
  <c r="N2508" i="1" s="1"/>
  <c r="O2508" i="1"/>
  <c r="K2509" i="1"/>
  <c r="M2509" i="1" s="1"/>
  <c r="L2509" i="1"/>
  <c r="N2509" i="1"/>
  <c r="O2509" i="1"/>
  <c r="K2510" i="1"/>
  <c r="L2510" i="1"/>
  <c r="M2510" i="1"/>
  <c r="N2510" i="1"/>
  <c r="O2510" i="1"/>
  <c r="K2511" i="1"/>
  <c r="L2511" i="1"/>
  <c r="M2511" i="1"/>
  <c r="N2511" i="1" s="1"/>
  <c r="O2511" i="1"/>
  <c r="K2512" i="1"/>
  <c r="M2512" i="1" s="1"/>
  <c r="N2512" i="1" s="1"/>
  <c r="L2512" i="1"/>
  <c r="O2512" i="1"/>
  <c r="K2513" i="1"/>
  <c r="M2513" i="1" s="1"/>
  <c r="N2513" i="1" s="1"/>
  <c r="L2513" i="1"/>
  <c r="O2513" i="1"/>
  <c r="K2514" i="1"/>
  <c r="M2514" i="1" s="1"/>
  <c r="N2514" i="1" s="1"/>
  <c r="L2514" i="1"/>
  <c r="O2514" i="1"/>
  <c r="K2515" i="1"/>
  <c r="L2515" i="1"/>
  <c r="M2515" i="1"/>
  <c r="N2515" i="1"/>
  <c r="O2515" i="1"/>
  <c r="K2516" i="1"/>
  <c r="L2516" i="1"/>
  <c r="M2516" i="1"/>
  <c r="N2516" i="1" s="1"/>
  <c r="O2516" i="1"/>
  <c r="K2517" i="1"/>
  <c r="M2517" i="1" s="1"/>
  <c r="L2517" i="1"/>
  <c r="N2517" i="1"/>
  <c r="O2517" i="1"/>
  <c r="K2518" i="1"/>
  <c r="L2518" i="1"/>
  <c r="M2518" i="1"/>
  <c r="N2518" i="1"/>
  <c r="O2518" i="1"/>
  <c r="K2519" i="1"/>
  <c r="L2519" i="1"/>
  <c r="M2519" i="1"/>
  <c r="N2519" i="1" s="1"/>
  <c r="O2519" i="1"/>
  <c r="K2520" i="1"/>
  <c r="M2520" i="1" s="1"/>
  <c r="N2520" i="1" s="1"/>
  <c r="L2520" i="1"/>
  <c r="O2520" i="1"/>
  <c r="K2521" i="1"/>
  <c r="M2521" i="1" s="1"/>
  <c r="N2521" i="1" s="1"/>
  <c r="L2521" i="1"/>
  <c r="O2521" i="1"/>
  <c r="K2522" i="1"/>
  <c r="M2522" i="1" s="1"/>
  <c r="N2522" i="1" s="1"/>
  <c r="L2522" i="1"/>
  <c r="O2522" i="1"/>
  <c r="K2523" i="1"/>
  <c r="L2523" i="1"/>
  <c r="M2523" i="1"/>
  <c r="N2523" i="1"/>
  <c r="O2523" i="1"/>
  <c r="K2524" i="1"/>
  <c r="L2524" i="1"/>
  <c r="M2524" i="1"/>
  <c r="N2524" i="1" s="1"/>
  <c r="O2524" i="1"/>
  <c r="K2525" i="1"/>
  <c r="M2525" i="1" s="1"/>
  <c r="L2525" i="1"/>
  <c r="N2525" i="1"/>
  <c r="O2525" i="1"/>
  <c r="K2526" i="1"/>
  <c r="L2526" i="1"/>
  <c r="M2526" i="1"/>
  <c r="N2526" i="1" s="1"/>
  <c r="O2526" i="1"/>
  <c r="K2527" i="1"/>
  <c r="L2527" i="1"/>
  <c r="M2527" i="1"/>
  <c r="N2527" i="1" s="1"/>
  <c r="O2527" i="1"/>
  <c r="K2528" i="1"/>
  <c r="M2528" i="1" s="1"/>
  <c r="N2528" i="1" s="1"/>
  <c r="L2528" i="1"/>
  <c r="O2528" i="1"/>
  <c r="K2529" i="1"/>
  <c r="M2529" i="1" s="1"/>
  <c r="N2529" i="1" s="1"/>
  <c r="L2529" i="1"/>
  <c r="O2529" i="1"/>
  <c r="K2530" i="1"/>
  <c r="M2530" i="1" s="1"/>
  <c r="N2530" i="1" s="1"/>
  <c r="L2530" i="1"/>
  <c r="O2530" i="1"/>
  <c r="K2531" i="1"/>
  <c r="L2531" i="1"/>
  <c r="M2531" i="1"/>
  <c r="N2531" i="1"/>
  <c r="O2531" i="1"/>
  <c r="K2532" i="1"/>
  <c r="L2532" i="1"/>
  <c r="M2532" i="1"/>
  <c r="N2532" i="1" s="1"/>
  <c r="O2532" i="1"/>
  <c r="K2533" i="1"/>
  <c r="M2533" i="1" s="1"/>
  <c r="L2533" i="1"/>
  <c r="N2533" i="1"/>
  <c r="O2533" i="1"/>
  <c r="K2534" i="1"/>
  <c r="L2534" i="1"/>
  <c r="M2534" i="1"/>
  <c r="N2534" i="1" s="1"/>
  <c r="O2534" i="1"/>
  <c r="K2535" i="1"/>
  <c r="L2535" i="1"/>
  <c r="M2535" i="1"/>
  <c r="N2535" i="1" s="1"/>
  <c r="O2535" i="1"/>
  <c r="K2536" i="1"/>
  <c r="M2536" i="1" s="1"/>
  <c r="N2536" i="1" s="1"/>
  <c r="L2536" i="1"/>
  <c r="O2536" i="1"/>
  <c r="K2537" i="1"/>
  <c r="M2537" i="1" s="1"/>
  <c r="N2537" i="1" s="1"/>
  <c r="L2537" i="1"/>
  <c r="O2537" i="1"/>
  <c r="K2538" i="1"/>
  <c r="M2538" i="1" s="1"/>
  <c r="N2538" i="1" s="1"/>
  <c r="L2538" i="1"/>
  <c r="O2538" i="1"/>
  <c r="K2539" i="1"/>
  <c r="L2539" i="1"/>
  <c r="M2539" i="1"/>
  <c r="N2539" i="1"/>
  <c r="O2539" i="1"/>
  <c r="K2540" i="1"/>
  <c r="L2540" i="1"/>
  <c r="M2540" i="1"/>
  <c r="N2540" i="1" s="1"/>
  <c r="O2540" i="1"/>
  <c r="K2541" i="1"/>
  <c r="M2541" i="1" s="1"/>
  <c r="L2541" i="1"/>
  <c r="N2541" i="1"/>
  <c r="O2541" i="1"/>
  <c r="K2542" i="1"/>
  <c r="L2542" i="1"/>
  <c r="M2542" i="1"/>
  <c r="N2542" i="1"/>
  <c r="O2542" i="1"/>
  <c r="K2543" i="1"/>
  <c r="L2543" i="1"/>
  <c r="M2543" i="1"/>
  <c r="N2543" i="1" s="1"/>
  <c r="O2543" i="1"/>
  <c r="K2544" i="1"/>
  <c r="M2544" i="1" s="1"/>
  <c r="N2544" i="1" s="1"/>
  <c r="L2544" i="1"/>
  <c r="O2544" i="1"/>
  <c r="K2545" i="1"/>
  <c r="M2545" i="1" s="1"/>
  <c r="N2545" i="1" s="1"/>
  <c r="L2545" i="1"/>
  <c r="O2545" i="1"/>
  <c r="K2546" i="1"/>
  <c r="M2546" i="1" s="1"/>
  <c r="N2546" i="1" s="1"/>
  <c r="L2546" i="1"/>
  <c r="O2546" i="1"/>
  <c r="K2547" i="1"/>
  <c r="L2547" i="1"/>
  <c r="M2547" i="1"/>
  <c r="N2547" i="1"/>
  <c r="O2547" i="1"/>
  <c r="K2548" i="1"/>
  <c r="L2548" i="1"/>
  <c r="M2548" i="1"/>
  <c r="N2548" i="1" s="1"/>
  <c r="O2548" i="1"/>
  <c r="K2549" i="1"/>
  <c r="M2549" i="1" s="1"/>
  <c r="L2549" i="1"/>
  <c r="N2549" i="1"/>
  <c r="O2549" i="1"/>
  <c r="K2550" i="1"/>
  <c r="L2550" i="1"/>
  <c r="M2550" i="1"/>
  <c r="N2550" i="1"/>
  <c r="O2550" i="1"/>
  <c r="K2551" i="1"/>
  <c r="L2551" i="1"/>
  <c r="M2551" i="1"/>
  <c r="N2551" i="1"/>
  <c r="O2551" i="1"/>
  <c r="K2552" i="1"/>
  <c r="L2552" i="1"/>
  <c r="M2552" i="1"/>
  <c r="N2552" i="1" s="1"/>
  <c r="O2552" i="1"/>
  <c r="K2553" i="1"/>
  <c r="M2553" i="1" s="1"/>
  <c r="L2553" i="1"/>
  <c r="N2553" i="1"/>
  <c r="O2553" i="1"/>
  <c r="K2554" i="1"/>
  <c r="L2554" i="1"/>
  <c r="M2554" i="1"/>
  <c r="N2554" i="1" s="1"/>
  <c r="O2554" i="1"/>
  <c r="K2555" i="1"/>
  <c r="L2555" i="1"/>
  <c r="M2555" i="1"/>
  <c r="N2555" i="1"/>
  <c r="O2555" i="1"/>
  <c r="K2556" i="1"/>
  <c r="M2556" i="1" s="1"/>
  <c r="N2556" i="1" s="1"/>
  <c r="L2556" i="1"/>
  <c r="O2556" i="1"/>
  <c r="K2557" i="1"/>
  <c r="M2557" i="1" s="1"/>
  <c r="N2557" i="1" s="1"/>
  <c r="L2557" i="1"/>
  <c r="O2557" i="1"/>
  <c r="K2558" i="1"/>
  <c r="M2558" i="1" s="1"/>
  <c r="N2558" i="1" s="1"/>
  <c r="L2558" i="1"/>
  <c r="O2558" i="1"/>
  <c r="K2559" i="1"/>
  <c r="L2559" i="1"/>
  <c r="M2559" i="1"/>
  <c r="N2559" i="1"/>
  <c r="O2559" i="1"/>
  <c r="K2560" i="1"/>
  <c r="L2560" i="1"/>
  <c r="M2560" i="1"/>
  <c r="N2560" i="1" s="1"/>
  <c r="O2560" i="1"/>
  <c r="K2561" i="1"/>
  <c r="M2561" i="1" s="1"/>
  <c r="L2561" i="1"/>
  <c r="N2561" i="1"/>
  <c r="O2561" i="1"/>
  <c r="K2562" i="1"/>
  <c r="L2562" i="1"/>
  <c r="M2562" i="1"/>
  <c r="N2562" i="1" s="1"/>
  <c r="O2562" i="1"/>
  <c r="K2563" i="1"/>
  <c r="L2563" i="1"/>
  <c r="M2563" i="1"/>
  <c r="N2563" i="1"/>
  <c r="O2563" i="1"/>
  <c r="K2564" i="1"/>
  <c r="L2564" i="1"/>
  <c r="M2564" i="1"/>
  <c r="N2564" i="1" s="1"/>
  <c r="O2564" i="1"/>
  <c r="K2565" i="1"/>
  <c r="M2565" i="1" s="1"/>
  <c r="L2565" i="1"/>
  <c r="N2565" i="1"/>
  <c r="O2565" i="1"/>
  <c r="K2566" i="1"/>
  <c r="L2566" i="1"/>
  <c r="M2566" i="1"/>
  <c r="N2566" i="1" s="1"/>
  <c r="O2566" i="1"/>
  <c r="K2567" i="1"/>
  <c r="L2567" i="1"/>
  <c r="M2567" i="1"/>
  <c r="N2567" i="1" s="1"/>
  <c r="O2567" i="1"/>
  <c r="K2568" i="1"/>
  <c r="M2568" i="1" s="1"/>
  <c r="N2568" i="1" s="1"/>
  <c r="L2568" i="1"/>
  <c r="O2568" i="1"/>
  <c r="K2569" i="1"/>
  <c r="M2569" i="1" s="1"/>
  <c r="N2569" i="1" s="1"/>
  <c r="L2569" i="1"/>
  <c r="O2569" i="1"/>
  <c r="K2570" i="1"/>
  <c r="M2570" i="1" s="1"/>
  <c r="N2570" i="1" s="1"/>
  <c r="L2570" i="1"/>
  <c r="O2570" i="1"/>
  <c r="K2571" i="1"/>
  <c r="L2571" i="1"/>
  <c r="M2571" i="1"/>
  <c r="N2571" i="1"/>
  <c r="O2571" i="1"/>
  <c r="K2572" i="1"/>
  <c r="L2572" i="1"/>
  <c r="M2572" i="1"/>
  <c r="N2572" i="1" s="1"/>
  <c r="O2572" i="1"/>
  <c r="K2573" i="1"/>
  <c r="M2573" i="1" s="1"/>
  <c r="L2573" i="1"/>
  <c r="N2573" i="1"/>
  <c r="O2573" i="1"/>
  <c r="K2574" i="1"/>
  <c r="L2574" i="1"/>
  <c r="M2574" i="1"/>
  <c r="N2574" i="1"/>
  <c r="O2574" i="1"/>
  <c r="K2575" i="1"/>
  <c r="L2575" i="1"/>
  <c r="M2575" i="1"/>
  <c r="N2575" i="1" s="1"/>
  <c r="O2575" i="1"/>
  <c r="K2576" i="1"/>
  <c r="M2576" i="1" s="1"/>
  <c r="N2576" i="1" s="1"/>
  <c r="L2576" i="1"/>
  <c r="O2576" i="1"/>
  <c r="K2577" i="1"/>
  <c r="M2577" i="1" s="1"/>
  <c r="N2577" i="1" s="1"/>
  <c r="L2577" i="1"/>
  <c r="O2577" i="1"/>
  <c r="K2578" i="1"/>
  <c r="M2578" i="1" s="1"/>
  <c r="N2578" i="1" s="1"/>
  <c r="L2578" i="1"/>
  <c r="O2578" i="1"/>
  <c r="K2579" i="1"/>
  <c r="L2579" i="1"/>
  <c r="M2579" i="1"/>
  <c r="N2579" i="1"/>
  <c r="O2579" i="1"/>
  <c r="K2580" i="1"/>
  <c r="M2580" i="1" s="1"/>
  <c r="N2580" i="1" s="1"/>
  <c r="L2580" i="1"/>
  <c r="O2580" i="1"/>
  <c r="K2581" i="1"/>
  <c r="M2581" i="1" s="1"/>
  <c r="N2581" i="1" s="1"/>
  <c r="L2581" i="1"/>
  <c r="O2581" i="1"/>
  <c r="K2582" i="1"/>
  <c r="M2582" i="1" s="1"/>
  <c r="N2582" i="1" s="1"/>
  <c r="L2582" i="1"/>
  <c r="O2582" i="1"/>
  <c r="K2583" i="1"/>
  <c r="L2583" i="1"/>
  <c r="M2583" i="1"/>
  <c r="N2583" i="1"/>
  <c r="O2583" i="1"/>
  <c r="K2584" i="1"/>
  <c r="L2584" i="1"/>
  <c r="M2584" i="1"/>
  <c r="N2584" i="1" s="1"/>
  <c r="O2584" i="1"/>
  <c r="K2585" i="1"/>
  <c r="M2585" i="1" s="1"/>
  <c r="L2585" i="1"/>
  <c r="N2585" i="1"/>
  <c r="O2585" i="1"/>
  <c r="K2586" i="1"/>
  <c r="L2586" i="1"/>
  <c r="M2586" i="1"/>
  <c r="N2586" i="1" s="1"/>
  <c r="O2586" i="1"/>
  <c r="K2587" i="1"/>
  <c r="M2587" i="1" s="1"/>
  <c r="L2587" i="1"/>
  <c r="N2587" i="1"/>
  <c r="O2587" i="1"/>
  <c r="K2588" i="1"/>
  <c r="L2588" i="1"/>
  <c r="M2588" i="1"/>
  <c r="N2588" i="1" s="1"/>
  <c r="O2588" i="1"/>
  <c r="K2589" i="1"/>
  <c r="L2589" i="1"/>
  <c r="M2589" i="1"/>
  <c r="N2589" i="1" s="1"/>
  <c r="O2589" i="1"/>
  <c r="K2590" i="1"/>
  <c r="M2590" i="1" s="1"/>
  <c r="N2590" i="1" s="1"/>
  <c r="L2590" i="1"/>
  <c r="O2590" i="1"/>
  <c r="K2591" i="1"/>
  <c r="M2591" i="1" s="1"/>
  <c r="N2591" i="1" s="1"/>
  <c r="L2591" i="1"/>
  <c r="O2591" i="1"/>
  <c r="K2592" i="1"/>
  <c r="M2592" i="1" s="1"/>
  <c r="N2592" i="1" s="1"/>
  <c r="L2592" i="1"/>
  <c r="O2592" i="1"/>
  <c r="K2593" i="1"/>
  <c r="L2593" i="1"/>
  <c r="M2593" i="1"/>
  <c r="N2593" i="1"/>
  <c r="O2593" i="1"/>
  <c r="K2594" i="1"/>
  <c r="L2594" i="1"/>
  <c r="M2594" i="1"/>
  <c r="N2594" i="1" s="1"/>
  <c r="O2594" i="1"/>
  <c r="K2595" i="1"/>
  <c r="M2595" i="1" s="1"/>
  <c r="L2595" i="1"/>
  <c r="N2595" i="1"/>
  <c r="O2595" i="1"/>
  <c r="K2596" i="1"/>
  <c r="L2596" i="1"/>
  <c r="M2596" i="1"/>
  <c r="N2596" i="1" s="1"/>
  <c r="O2596" i="1"/>
  <c r="K2597" i="1"/>
  <c r="L2597" i="1"/>
  <c r="M2597" i="1"/>
  <c r="N2597" i="1" s="1"/>
  <c r="O2597" i="1"/>
  <c r="K2598" i="1"/>
  <c r="M2598" i="1" s="1"/>
  <c r="N2598" i="1" s="1"/>
  <c r="L2598" i="1"/>
  <c r="O2598" i="1"/>
  <c r="K2599" i="1"/>
  <c r="M2599" i="1" s="1"/>
  <c r="N2599" i="1" s="1"/>
  <c r="L2599" i="1"/>
  <c r="O2599" i="1"/>
  <c r="K2600" i="1"/>
  <c r="M2600" i="1" s="1"/>
  <c r="N2600" i="1" s="1"/>
  <c r="L2600" i="1"/>
  <c r="O2600" i="1"/>
  <c r="K2601" i="1"/>
  <c r="L2601" i="1"/>
  <c r="M2601" i="1"/>
  <c r="N2601" i="1"/>
  <c r="O2601" i="1"/>
  <c r="K2602" i="1"/>
  <c r="L2602" i="1"/>
  <c r="M2602" i="1"/>
  <c r="N2602" i="1" s="1"/>
  <c r="O2602" i="1"/>
  <c r="K2603" i="1"/>
  <c r="M2603" i="1" s="1"/>
  <c r="L2603" i="1"/>
  <c r="N2603" i="1"/>
  <c r="O2603" i="1"/>
  <c r="K2604" i="1"/>
  <c r="L2604" i="1"/>
  <c r="M2604" i="1"/>
  <c r="N2604" i="1" s="1"/>
  <c r="O2604" i="1"/>
  <c r="K2605" i="1"/>
  <c r="L2605" i="1"/>
  <c r="M2605" i="1"/>
  <c r="N2605" i="1" s="1"/>
  <c r="O2605" i="1"/>
  <c r="K2606" i="1"/>
  <c r="M2606" i="1" s="1"/>
  <c r="N2606" i="1" s="1"/>
  <c r="L2606" i="1"/>
  <c r="O2606" i="1"/>
  <c r="K2607" i="1"/>
  <c r="M2607" i="1" s="1"/>
  <c r="N2607" i="1" s="1"/>
  <c r="L2607" i="1"/>
  <c r="O2607" i="1"/>
  <c r="K2608" i="1"/>
  <c r="M2608" i="1" s="1"/>
  <c r="N2608" i="1" s="1"/>
  <c r="L2608" i="1"/>
  <c r="O2608" i="1"/>
  <c r="K2609" i="1"/>
  <c r="L2609" i="1"/>
  <c r="M2609" i="1"/>
  <c r="N2609" i="1"/>
  <c r="O2609" i="1"/>
  <c r="K2610" i="1"/>
  <c r="L2610" i="1"/>
  <c r="M2610" i="1"/>
  <c r="N2610" i="1" s="1"/>
  <c r="O2610" i="1"/>
  <c r="K2611" i="1"/>
  <c r="M2611" i="1" s="1"/>
  <c r="L2611" i="1"/>
  <c r="N2611" i="1"/>
  <c r="O2611" i="1"/>
  <c r="K2612" i="1"/>
  <c r="L2612" i="1"/>
  <c r="M2612" i="1"/>
  <c r="N2612" i="1" s="1"/>
  <c r="O2612" i="1"/>
  <c r="K2613" i="1"/>
  <c r="L2613" i="1"/>
  <c r="M2613" i="1"/>
  <c r="N2613" i="1" s="1"/>
  <c r="O2613" i="1"/>
  <c r="K2614" i="1"/>
  <c r="M2614" i="1" s="1"/>
  <c r="N2614" i="1" s="1"/>
  <c r="L2614" i="1"/>
  <c r="O2614" i="1"/>
  <c r="K2615" i="1"/>
  <c r="M2615" i="1" s="1"/>
  <c r="N2615" i="1" s="1"/>
  <c r="L2615" i="1"/>
  <c r="O2615" i="1"/>
  <c r="K2616" i="1"/>
  <c r="M2616" i="1" s="1"/>
  <c r="N2616" i="1" s="1"/>
  <c r="L2616" i="1"/>
  <c r="O2616" i="1"/>
  <c r="K2617" i="1"/>
  <c r="L2617" i="1"/>
  <c r="M2617" i="1"/>
  <c r="N2617" i="1"/>
  <c r="O2617" i="1"/>
  <c r="K2618" i="1"/>
  <c r="L2618" i="1"/>
  <c r="M2618" i="1"/>
  <c r="N2618" i="1" s="1"/>
  <c r="O2618" i="1"/>
  <c r="K2619" i="1"/>
  <c r="M2619" i="1" s="1"/>
  <c r="L2619" i="1"/>
  <c r="N2619" i="1"/>
  <c r="O2619" i="1"/>
  <c r="K2620" i="1"/>
  <c r="L2620" i="1"/>
  <c r="M2620" i="1"/>
  <c r="N2620" i="1" s="1"/>
  <c r="O2620" i="1"/>
  <c r="K2621" i="1"/>
  <c r="L2621" i="1"/>
  <c r="M2621" i="1"/>
  <c r="N2621" i="1" s="1"/>
  <c r="O2621" i="1"/>
  <c r="K2622" i="1"/>
  <c r="M2622" i="1" s="1"/>
  <c r="N2622" i="1" s="1"/>
  <c r="L2622" i="1"/>
  <c r="O2622" i="1"/>
  <c r="K2623" i="1"/>
  <c r="M2623" i="1" s="1"/>
  <c r="N2623" i="1" s="1"/>
  <c r="L2623" i="1"/>
  <c r="O2623" i="1"/>
  <c r="K2624" i="1"/>
  <c r="M2624" i="1" s="1"/>
  <c r="N2624" i="1" s="1"/>
  <c r="L2624" i="1"/>
  <c r="O2624" i="1"/>
  <c r="K2625" i="1"/>
  <c r="L2625" i="1"/>
  <c r="M2625" i="1"/>
  <c r="N2625" i="1"/>
  <c r="O2625" i="1"/>
  <c r="K2626" i="1"/>
  <c r="L2626" i="1"/>
  <c r="M2626" i="1"/>
  <c r="N2626" i="1" s="1"/>
  <c r="O2626" i="1"/>
  <c r="K2627" i="1"/>
  <c r="M2627" i="1" s="1"/>
  <c r="L2627" i="1"/>
  <c r="N2627" i="1"/>
  <c r="O2627" i="1"/>
  <c r="K2628" i="1"/>
  <c r="L2628" i="1"/>
  <c r="M2628" i="1"/>
  <c r="N2628" i="1" s="1"/>
  <c r="O2628" i="1"/>
  <c r="K2629" i="1"/>
  <c r="L2629" i="1"/>
  <c r="M2629" i="1"/>
  <c r="N2629" i="1" s="1"/>
  <c r="O2629" i="1"/>
  <c r="K2630" i="1"/>
  <c r="M2630" i="1" s="1"/>
  <c r="N2630" i="1" s="1"/>
  <c r="L2630" i="1"/>
  <c r="O2630" i="1"/>
  <c r="K2631" i="1"/>
  <c r="M2631" i="1" s="1"/>
  <c r="N2631" i="1" s="1"/>
  <c r="L2631" i="1"/>
  <c r="O2631" i="1"/>
  <c r="K2632" i="1"/>
  <c r="M2632" i="1" s="1"/>
  <c r="N2632" i="1" s="1"/>
  <c r="L2632" i="1"/>
  <c r="O2632" i="1"/>
  <c r="K2633" i="1"/>
  <c r="L2633" i="1"/>
  <c r="M2633" i="1"/>
  <c r="N2633" i="1"/>
  <c r="O2633" i="1"/>
  <c r="K2634" i="1"/>
  <c r="L2634" i="1"/>
  <c r="M2634" i="1"/>
  <c r="N2634" i="1" s="1"/>
  <c r="O2634" i="1"/>
  <c r="K2635" i="1"/>
  <c r="M2635" i="1" s="1"/>
  <c r="L2635" i="1"/>
  <c r="N2635" i="1"/>
  <c r="O2635" i="1"/>
  <c r="K2636" i="1"/>
  <c r="L2636" i="1"/>
  <c r="M2636" i="1"/>
  <c r="N2636" i="1" s="1"/>
  <c r="O2636" i="1"/>
  <c r="K2637" i="1"/>
  <c r="L2637" i="1"/>
  <c r="M2637" i="1"/>
  <c r="N2637" i="1" s="1"/>
  <c r="O2637" i="1"/>
  <c r="K2638" i="1"/>
  <c r="M2638" i="1" s="1"/>
  <c r="N2638" i="1" s="1"/>
  <c r="L2638" i="1"/>
  <c r="O2638" i="1"/>
  <c r="K2639" i="1"/>
  <c r="M2639" i="1" s="1"/>
  <c r="N2639" i="1" s="1"/>
  <c r="L2639" i="1"/>
  <c r="O2639" i="1"/>
  <c r="K2640" i="1"/>
  <c r="M2640" i="1" s="1"/>
  <c r="N2640" i="1" s="1"/>
  <c r="L2640" i="1"/>
  <c r="O2640" i="1"/>
  <c r="K2641" i="1"/>
  <c r="L2641" i="1"/>
  <c r="M2641" i="1"/>
  <c r="N2641" i="1"/>
  <c r="O2641" i="1"/>
  <c r="K2642" i="1"/>
  <c r="L2642" i="1"/>
  <c r="M2642" i="1"/>
  <c r="N2642" i="1" s="1"/>
  <c r="O2642" i="1"/>
  <c r="K2643" i="1"/>
  <c r="M2643" i="1" s="1"/>
  <c r="L2643" i="1"/>
  <c r="N2643" i="1"/>
  <c r="O2643" i="1"/>
  <c r="K2644" i="1"/>
  <c r="L2644" i="1"/>
  <c r="M2644" i="1"/>
  <c r="N2644" i="1" s="1"/>
  <c r="O2644" i="1"/>
  <c r="K2645" i="1"/>
  <c r="L2645" i="1"/>
  <c r="M2645" i="1"/>
  <c r="N2645" i="1" s="1"/>
  <c r="O2645" i="1"/>
  <c r="K2646" i="1"/>
  <c r="M2646" i="1" s="1"/>
  <c r="N2646" i="1" s="1"/>
  <c r="L2646" i="1"/>
  <c r="O2646" i="1"/>
  <c r="K2647" i="1"/>
  <c r="M2647" i="1" s="1"/>
  <c r="N2647" i="1" s="1"/>
  <c r="L2647" i="1"/>
  <c r="O2647" i="1"/>
  <c r="K2648" i="1"/>
  <c r="M2648" i="1" s="1"/>
  <c r="N2648" i="1" s="1"/>
  <c r="L2648" i="1"/>
  <c r="O2648" i="1"/>
  <c r="K2649" i="1"/>
  <c r="L2649" i="1"/>
  <c r="M2649" i="1"/>
  <c r="N2649" i="1"/>
  <c r="O2649" i="1"/>
  <c r="K2650" i="1"/>
  <c r="L2650" i="1"/>
  <c r="M2650" i="1"/>
  <c r="N2650" i="1" s="1"/>
  <c r="O2650" i="1"/>
  <c r="K2651" i="1"/>
  <c r="M2651" i="1" s="1"/>
  <c r="L2651" i="1"/>
  <c r="N2651" i="1"/>
  <c r="O2651" i="1"/>
  <c r="K2652" i="1"/>
  <c r="L2652" i="1"/>
  <c r="M2652" i="1"/>
  <c r="N2652" i="1" s="1"/>
  <c r="O2652" i="1"/>
  <c r="K2653" i="1"/>
  <c r="L2653" i="1"/>
  <c r="M2653" i="1"/>
  <c r="N2653" i="1" s="1"/>
  <c r="O2653" i="1"/>
  <c r="K2654" i="1"/>
  <c r="M2654" i="1" s="1"/>
  <c r="N2654" i="1" s="1"/>
  <c r="L2654" i="1"/>
  <c r="O2654" i="1"/>
  <c r="K2655" i="1"/>
  <c r="M2655" i="1" s="1"/>
  <c r="N2655" i="1" s="1"/>
  <c r="L2655" i="1"/>
  <c r="O2655" i="1"/>
  <c r="K2656" i="1"/>
  <c r="M2656" i="1" s="1"/>
  <c r="N2656" i="1" s="1"/>
  <c r="L2656" i="1"/>
  <c r="O2656" i="1"/>
  <c r="K2657" i="1"/>
  <c r="L2657" i="1"/>
  <c r="M2657" i="1"/>
  <c r="N2657" i="1"/>
  <c r="O2657" i="1"/>
  <c r="K2658" i="1"/>
  <c r="L2658" i="1"/>
  <c r="M2658" i="1"/>
  <c r="N2658" i="1" s="1"/>
  <c r="O2658" i="1"/>
  <c r="K2659" i="1"/>
  <c r="M2659" i="1" s="1"/>
  <c r="L2659" i="1"/>
  <c r="N2659" i="1"/>
  <c r="O2659" i="1"/>
  <c r="K2660" i="1"/>
  <c r="L2660" i="1"/>
  <c r="M2660" i="1"/>
  <c r="N2660" i="1" s="1"/>
  <c r="O2660" i="1"/>
  <c r="K2661" i="1"/>
  <c r="L2661" i="1"/>
  <c r="M2661" i="1"/>
  <c r="N2661" i="1" s="1"/>
  <c r="O2661" i="1"/>
  <c r="K2662" i="1"/>
  <c r="M2662" i="1" s="1"/>
  <c r="N2662" i="1" s="1"/>
  <c r="L2662" i="1"/>
  <c r="O2662" i="1"/>
  <c r="K2663" i="1"/>
  <c r="M2663" i="1" s="1"/>
  <c r="N2663" i="1" s="1"/>
  <c r="L2663" i="1"/>
  <c r="O2663" i="1"/>
  <c r="K2664" i="1"/>
  <c r="M2664" i="1" s="1"/>
  <c r="N2664" i="1" s="1"/>
  <c r="L2664" i="1"/>
  <c r="O2664" i="1"/>
  <c r="K2665" i="1"/>
  <c r="L2665" i="1"/>
  <c r="M2665" i="1"/>
  <c r="N2665" i="1"/>
  <c r="O2665" i="1"/>
  <c r="K2666" i="1"/>
  <c r="L2666" i="1"/>
  <c r="M2666" i="1"/>
  <c r="N2666" i="1" s="1"/>
  <c r="O2666" i="1"/>
  <c r="K2667" i="1"/>
  <c r="M2667" i="1" s="1"/>
  <c r="L2667" i="1"/>
  <c r="N2667" i="1"/>
  <c r="O2667" i="1"/>
  <c r="K2668" i="1"/>
  <c r="L2668" i="1"/>
  <c r="M2668" i="1"/>
  <c r="N2668" i="1" s="1"/>
  <c r="O2668" i="1"/>
  <c r="K2669" i="1"/>
  <c r="L2669" i="1"/>
  <c r="M2669" i="1"/>
  <c r="N2669" i="1" s="1"/>
  <c r="O2669" i="1"/>
  <c r="K2670" i="1"/>
  <c r="M2670" i="1" s="1"/>
  <c r="N2670" i="1" s="1"/>
  <c r="L2670" i="1"/>
  <c r="O2670" i="1"/>
  <c r="K2671" i="1"/>
  <c r="M2671" i="1" s="1"/>
  <c r="N2671" i="1" s="1"/>
  <c r="L2671" i="1"/>
  <c r="O2671" i="1"/>
  <c r="K2672" i="1"/>
  <c r="M2672" i="1" s="1"/>
  <c r="N2672" i="1" s="1"/>
  <c r="L2672" i="1"/>
  <c r="O2672" i="1"/>
  <c r="K2673" i="1"/>
  <c r="L2673" i="1"/>
  <c r="M2673" i="1"/>
  <c r="N2673" i="1"/>
  <c r="O2673" i="1"/>
  <c r="K2674" i="1"/>
  <c r="L2674" i="1"/>
  <c r="M2674" i="1"/>
  <c r="N2674" i="1" s="1"/>
  <c r="O2674" i="1"/>
  <c r="K2675" i="1"/>
  <c r="M2675" i="1" s="1"/>
  <c r="L2675" i="1"/>
  <c r="N2675" i="1"/>
  <c r="O2675" i="1"/>
  <c r="K2676" i="1"/>
  <c r="L2676" i="1"/>
  <c r="M2676" i="1"/>
  <c r="N2676" i="1" s="1"/>
  <c r="O2676" i="1"/>
  <c r="K2677" i="1"/>
  <c r="L2677" i="1"/>
  <c r="M2677" i="1"/>
  <c r="N2677" i="1" s="1"/>
  <c r="O2677" i="1"/>
  <c r="K2678" i="1"/>
  <c r="M2678" i="1" s="1"/>
  <c r="N2678" i="1" s="1"/>
  <c r="L2678" i="1"/>
  <c r="O2678" i="1"/>
  <c r="K2679" i="1"/>
  <c r="M2679" i="1" s="1"/>
  <c r="N2679" i="1" s="1"/>
  <c r="L2679" i="1"/>
  <c r="O2679" i="1"/>
  <c r="K2680" i="1"/>
  <c r="M2680" i="1" s="1"/>
  <c r="N2680" i="1" s="1"/>
  <c r="L2680" i="1"/>
  <c r="O2680" i="1"/>
  <c r="K2681" i="1"/>
  <c r="L2681" i="1"/>
  <c r="M2681" i="1"/>
  <c r="N2681" i="1"/>
  <c r="O2681" i="1"/>
  <c r="K2682" i="1"/>
  <c r="L2682" i="1"/>
  <c r="M2682" i="1"/>
  <c r="N2682" i="1" s="1"/>
  <c r="O2682" i="1"/>
  <c r="K2683" i="1"/>
  <c r="M2683" i="1" s="1"/>
  <c r="L2683" i="1"/>
  <c r="N2683" i="1"/>
  <c r="O2683" i="1"/>
  <c r="K2684" i="1"/>
  <c r="L2684" i="1"/>
  <c r="M2684" i="1"/>
  <c r="N2684" i="1" s="1"/>
  <c r="O2684" i="1"/>
  <c r="K2685" i="1"/>
  <c r="L2685" i="1"/>
  <c r="M2685" i="1"/>
  <c r="N2685" i="1" s="1"/>
  <c r="O2685" i="1"/>
  <c r="K2686" i="1"/>
  <c r="M2686" i="1" s="1"/>
  <c r="N2686" i="1" s="1"/>
  <c r="L2686" i="1"/>
  <c r="O2686" i="1"/>
  <c r="K2687" i="1"/>
  <c r="M2687" i="1" s="1"/>
  <c r="N2687" i="1" s="1"/>
  <c r="L2687" i="1"/>
  <c r="O2687" i="1"/>
  <c r="K2688" i="1"/>
  <c r="M2688" i="1" s="1"/>
  <c r="N2688" i="1" s="1"/>
  <c r="L2688" i="1"/>
  <c r="O2688" i="1"/>
  <c r="K2689" i="1"/>
  <c r="L2689" i="1"/>
  <c r="M2689" i="1"/>
  <c r="N2689" i="1"/>
  <c r="O2689" i="1"/>
  <c r="K2690" i="1"/>
  <c r="L2690" i="1"/>
  <c r="M2690" i="1"/>
  <c r="N2690" i="1" s="1"/>
  <c r="O2690" i="1"/>
  <c r="K2691" i="1"/>
  <c r="M2691" i="1" s="1"/>
  <c r="L2691" i="1"/>
  <c r="N2691" i="1"/>
  <c r="O2691" i="1"/>
  <c r="K2692" i="1"/>
  <c r="L2692" i="1"/>
  <c r="M2692" i="1"/>
  <c r="N2692" i="1" s="1"/>
  <c r="O2692" i="1"/>
  <c r="K2693" i="1"/>
  <c r="L2693" i="1"/>
  <c r="M2693" i="1"/>
  <c r="N2693" i="1" s="1"/>
  <c r="O2693" i="1"/>
  <c r="K2694" i="1"/>
  <c r="M2694" i="1" s="1"/>
  <c r="N2694" i="1" s="1"/>
  <c r="L2694" i="1"/>
  <c r="O2694" i="1"/>
  <c r="K2695" i="1"/>
  <c r="M2695" i="1" s="1"/>
  <c r="N2695" i="1" s="1"/>
  <c r="L2695" i="1"/>
  <c r="O2695" i="1"/>
  <c r="K2696" i="1"/>
  <c r="M2696" i="1" s="1"/>
  <c r="N2696" i="1" s="1"/>
  <c r="L2696" i="1"/>
  <c r="O2696" i="1"/>
  <c r="K2697" i="1"/>
  <c r="L2697" i="1"/>
  <c r="M2697" i="1"/>
  <c r="N2697" i="1"/>
  <c r="O2697" i="1"/>
  <c r="K2698" i="1"/>
  <c r="L2698" i="1"/>
  <c r="M2698" i="1"/>
  <c r="N2698" i="1" s="1"/>
  <c r="O2698" i="1"/>
  <c r="K2699" i="1"/>
  <c r="M2699" i="1" s="1"/>
  <c r="L2699" i="1"/>
  <c r="N2699" i="1"/>
  <c r="O2699" i="1"/>
  <c r="K2700" i="1"/>
  <c r="L2700" i="1"/>
  <c r="M2700" i="1"/>
  <c r="N2700" i="1" s="1"/>
  <c r="O2700" i="1"/>
  <c r="K2701" i="1"/>
  <c r="L2701" i="1"/>
  <c r="M2701" i="1"/>
  <c r="N2701" i="1" s="1"/>
  <c r="O2701" i="1"/>
  <c r="K2702" i="1"/>
  <c r="M2702" i="1" s="1"/>
  <c r="N2702" i="1" s="1"/>
  <c r="L2702" i="1"/>
  <c r="O2702" i="1"/>
  <c r="K2703" i="1"/>
  <c r="M2703" i="1" s="1"/>
  <c r="N2703" i="1" s="1"/>
  <c r="L2703" i="1"/>
  <c r="O2703" i="1"/>
  <c r="K2704" i="1"/>
  <c r="M2704" i="1" s="1"/>
  <c r="N2704" i="1" s="1"/>
  <c r="L2704" i="1"/>
  <c r="O2704" i="1"/>
  <c r="K2705" i="1"/>
  <c r="L2705" i="1"/>
  <c r="M2705" i="1"/>
  <c r="N2705" i="1"/>
  <c r="O2705" i="1"/>
  <c r="K2706" i="1"/>
  <c r="L2706" i="1"/>
  <c r="M2706" i="1"/>
  <c r="N2706" i="1" s="1"/>
  <c r="O2706" i="1"/>
  <c r="K2707" i="1"/>
  <c r="M2707" i="1" s="1"/>
  <c r="L2707" i="1"/>
  <c r="N2707" i="1"/>
  <c r="O2707" i="1"/>
  <c r="K2708" i="1"/>
  <c r="L2708" i="1"/>
  <c r="M2708" i="1"/>
  <c r="N2708" i="1" s="1"/>
  <c r="O2708" i="1"/>
  <c r="K2709" i="1"/>
  <c r="L2709" i="1"/>
  <c r="M2709" i="1"/>
  <c r="N2709" i="1" s="1"/>
  <c r="O2709" i="1"/>
  <c r="K2710" i="1"/>
  <c r="M2710" i="1" s="1"/>
  <c r="N2710" i="1" s="1"/>
  <c r="L2710" i="1"/>
  <c r="O2710" i="1"/>
  <c r="K2711" i="1"/>
  <c r="M2711" i="1" s="1"/>
  <c r="N2711" i="1" s="1"/>
  <c r="L2711" i="1"/>
  <c r="O2711" i="1"/>
  <c r="K2712" i="1"/>
  <c r="M2712" i="1" s="1"/>
  <c r="N2712" i="1" s="1"/>
  <c r="L2712" i="1"/>
  <c r="O2712" i="1"/>
  <c r="K2713" i="1"/>
  <c r="L2713" i="1"/>
  <c r="M2713" i="1"/>
  <c r="N2713" i="1"/>
  <c r="O2713" i="1"/>
  <c r="K2714" i="1"/>
  <c r="L2714" i="1"/>
  <c r="M2714" i="1"/>
  <c r="N2714" i="1" s="1"/>
  <c r="O2714" i="1"/>
  <c r="K2715" i="1"/>
  <c r="M2715" i="1" s="1"/>
  <c r="L2715" i="1"/>
  <c r="N2715" i="1"/>
  <c r="O2715" i="1"/>
  <c r="K2716" i="1"/>
  <c r="L2716" i="1"/>
  <c r="M2716" i="1"/>
  <c r="N2716" i="1" s="1"/>
  <c r="O2716" i="1"/>
  <c r="K2717" i="1"/>
  <c r="L2717" i="1"/>
  <c r="M2717" i="1"/>
  <c r="N2717" i="1" s="1"/>
  <c r="O2717" i="1"/>
  <c r="K2718" i="1"/>
  <c r="M2718" i="1" s="1"/>
  <c r="N2718" i="1" s="1"/>
  <c r="L2718" i="1"/>
  <c r="O2718" i="1"/>
  <c r="K2719" i="1"/>
  <c r="M2719" i="1" s="1"/>
  <c r="N2719" i="1" s="1"/>
  <c r="L2719" i="1"/>
  <c r="O2719" i="1"/>
  <c r="K2720" i="1"/>
  <c r="M2720" i="1" s="1"/>
  <c r="N2720" i="1" s="1"/>
  <c r="L2720" i="1"/>
  <c r="O2720" i="1"/>
  <c r="K2721" i="1"/>
  <c r="L2721" i="1"/>
  <c r="M2721" i="1"/>
  <c r="N2721" i="1"/>
  <c r="O2721" i="1"/>
  <c r="K2722" i="1"/>
  <c r="L2722" i="1"/>
  <c r="M2722" i="1"/>
  <c r="N2722" i="1" s="1"/>
  <c r="O2722" i="1"/>
  <c r="K2723" i="1"/>
  <c r="M2723" i="1" s="1"/>
  <c r="L2723" i="1"/>
  <c r="N2723" i="1"/>
  <c r="O2723" i="1"/>
  <c r="K2724" i="1"/>
  <c r="L2724" i="1"/>
  <c r="M2724" i="1"/>
  <c r="N2724" i="1" s="1"/>
  <c r="O2724" i="1"/>
  <c r="K2725" i="1"/>
  <c r="L2725" i="1"/>
  <c r="M2725" i="1"/>
  <c r="N2725" i="1" s="1"/>
  <c r="O2725" i="1"/>
  <c r="K2726" i="1"/>
  <c r="M2726" i="1" s="1"/>
  <c r="N2726" i="1" s="1"/>
  <c r="L2726" i="1"/>
  <c r="O2726" i="1"/>
  <c r="K2727" i="1"/>
  <c r="M2727" i="1" s="1"/>
  <c r="N2727" i="1" s="1"/>
  <c r="L2727" i="1"/>
  <c r="O2727" i="1"/>
  <c r="K2728" i="1"/>
  <c r="M2728" i="1" s="1"/>
  <c r="N2728" i="1" s="1"/>
  <c r="L2728" i="1"/>
  <c r="O2728" i="1"/>
  <c r="K2729" i="1"/>
  <c r="L2729" i="1"/>
  <c r="M2729" i="1"/>
  <c r="N2729" i="1"/>
  <c r="O2729" i="1"/>
  <c r="K2730" i="1"/>
  <c r="L2730" i="1"/>
  <c r="M2730" i="1"/>
  <c r="N2730" i="1" s="1"/>
  <c r="O2730" i="1"/>
  <c r="K2731" i="1"/>
  <c r="M2731" i="1" s="1"/>
  <c r="L2731" i="1"/>
  <c r="N2731" i="1"/>
  <c r="O2731" i="1"/>
  <c r="K2732" i="1"/>
  <c r="L2732" i="1"/>
  <c r="M2732" i="1"/>
  <c r="N2732" i="1" s="1"/>
  <c r="O2732" i="1"/>
  <c r="K2733" i="1"/>
  <c r="L2733" i="1"/>
  <c r="M2733" i="1"/>
  <c r="N2733" i="1" s="1"/>
  <c r="O2733" i="1"/>
  <c r="K2734" i="1"/>
  <c r="M2734" i="1" s="1"/>
  <c r="N2734" i="1" s="1"/>
  <c r="L2734" i="1"/>
  <c r="O2734" i="1"/>
  <c r="K2735" i="1"/>
  <c r="M2735" i="1" s="1"/>
  <c r="N2735" i="1" s="1"/>
  <c r="L2735" i="1"/>
  <c r="O2735" i="1"/>
  <c r="K2736" i="1"/>
  <c r="M2736" i="1" s="1"/>
  <c r="N2736" i="1" s="1"/>
  <c r="L2736" i="1"/>
  <c r="O2736" i="1"/>
  <c r="K2737" i="1"/>
  <c r="L2737" i="1"/>
  <c r="M2737" i="1"/>
  <c r="N2737" i="1"/>
  <c r="O2737" i="1"/>
  <c r="K2738" i="1"/>
  <c r="L2738" i="1"/>
  <c r="M2738" i="1"/>
  <c r="N2738" i="1" s="1"/>
  <c r="O2738" i="1"/>
  <c r="K2739" i="1"/>
  <c r="M2739" i="1" s="1"/>
  <c r="L2739" i="1"/>
  <c r="N2739" i="1"/>
  <c r="O2739" i="1"/>
  <c r="K2740" i="1"/>
  <c r="L2740" i="1"/>
  <c r="M2740" i="1"/>
  <c r="N2740" i="1" s="1"/>
  <c r="O2740" i="1"/>
  <c r="K2741" i="1"/>
  <c r="L2741" i="1"/>
  <c r="M2741" i="1"/>
  <c r="N2741" i="1" s="1"/>
  <c r="O2741" i="1"/>
  <c r="K2742" i="1"/>
  <c r="M2742" i="1" s="1"/>
  <c r="N2742" i="1" s="1"/>
  <c r="L2742" i="1"/>
  <c r="O2742" i="1"/>
  <c r="K2743" i="1"/>
  <c r="M2743" i="1" s="1"/>
  <c r="N2743" i="1" s="1"/>
  <c r="L2743" i="1"/>
  <c r="O2743" i="1"/>
  <c r="K2744" i="1"/>
  <c r="M2744" i="1" s="1"/>
  <c r="N2744" i="1" s="1"/>
  <c r="L2744" i="1"/>
  <c r="O2744" i="1"/>
  <c r="K2745" i="1"/>
  <c r="L2745" i="1"/>
  <c r="M2745" i="1"/>
  <c r="N2745" i="1"/>
  <c r="O2745" i="1"/>
  <c r="K2746" i="1"/>
  <c r="L2746" i="1"/>
  <c r="M2746" i="1"/>
  <c r="N2746" i="1" s="1"/>
  <c r="O2746" i="1"/>
  <c r="K2747" i="1"/>
  <c r="M2747" i="1" s="1"/>
  <c r="L2747" i="1"/>
  <c r="N2747" i="1"/>
  <c r="O2747" i="1"/>
  <c r="K2748" i="1"/>
  <c r="L2748" i="1"/>
  <c r="M2748" i="1"/>
  <c r="N2748" i="1" s="1"/>
  <c r="O2748" i="1"/>
  <c r="K2749" i="1"/>
  <c r="L2749" i="1"/>
  <c r="M2749" i="1"/>
  <c r="N2749" i="1" s="1"/>
  <c r="O2749" i="1"/>
  <c r="K2750" i="1"/>
  <c r="M2750" i="1" s="1"/>
  <c r="N2750" i="1" s="1"/>
  <c r="L2750" i="1"/>
  <c r="O2750" i="1"/>
  <c r="K2751" i="1"/>
  <c r="M2751" i="1" s="1"/>
  <c r="N2751" i="1" s="1"/>
  <c r="L2751" i="1"/>
  <c r="O2751" i="1"/>
  <c r="K2752" i="1"/>
  <c r="M2752" i="1" s="1"/>
  <c r="N2752" i="1" s="1"/>
  <c r="L2752" i="1"/>
  <c r="O2752" i="1"/>
  <c r="K2753" i="1"/>
  <c r="L2753" i="1"/>
  <c r="M2753" i="1"/>
  <c r="N2753" i="1"/>
  <c r="O2753" i="1"/>
  <c r="K2754" i="1"/>
  <c r="L2754" i="1"/>
  <c r="M2754" i="1"/>
  <c r="N2754" i="1" s="1"/>
  <c r="O2754" i="1"/>
  <c r="K2755" i="1"/>
  <c r="M2755" i="1" s="1"/>
  <c r="L2755" i="1"/>
  <c r="N2755" i="1"/>
  <c r="O2755" i="1"/>
  <c r="K2756" i="1"/>
  <c r="L2756" i="1"/>
  <c r="M2756" i="1"/>
  <c r="N2756" i="1" s="1"/>
  <c r="O2756" i="1"/>
  <c r="K2757" i="1"/>
  <c r="L2757" i="1"/>
  <c r="M2757" i="1"/>
  <c r="N2757" i="1" s="1"/>
  <c r="O2757" i="1"/>
  <c r="K2758" i="1"/>
  <c r="M2758" i="1" s="1"/>
  <c r="N2758" i="1" s="1"/>
  <c r="L2758" i="1"/>
  <c r="O2758" i="1"/>
  <c r="K2759" i="1"/>
  <c r="M2759" i="1" s="1"/>
  <c r="N2759" i="1" s="1"/>
  <c r="L2759" i="1"/>
  <c r="O2759" i="1"/>
  <c r="K2760" i="1"/>
  <c r="M2760" i="1" s="1"/>
  <c r="N2760" i="1" s="1"/>
  <c r="L2760" i="1"/>
  <c r="O2760" i="1"/>
  <c r="K2761" i="1"/>
  <c r="L2761" i="1"/>
  <c r="M2761" i="1"/>
  <c r="N2761" i="1"/>
  <c r="O2761" i="1"/>
  <c r="K2762" i="1"/>
  <c r="L2762" i="1"/>
  <c r="M2762" i="1"/>
  <c r="N2762" i="1" s="1"/>
  <c r="O2762" i="1"/>
  <c r="K2763" i="1"/>
  <c r="M2763" i="1" s="1"/>
  <c r="L2763" i="1"/>
  <c r="N2763" i="1"/>
  <c r="O2763" i="1"/>
  <c r="K2764" i="1"/>
  <c r="L2764" i="1"/>
  <c r="M2764" i="1"/>
  <c r="N2764" i="1" s="1"/>
  <c r="O2764" i="1"/>
  <c r="K2765" i="1"/>
  <c r="L2765" i="1"/>
  <c r="M2765" i="1"/>
  <c r="N2765" i="1" s="1"/>
  <c r="O2765" i="1"/>
  <c r="K2766" i="1"/>
  <c r="M2766" i="1" s="1"/>
  <c r="N2766" i="1" s="1"/>
  <c r="L2766" i="1"/>
  <c r="O2766" i="1"/>
  <c r="K2767" i="1"/>
  <c r="M2767" i="1" s="1"/>
  <c r="N2767" i="1" s="1"/>
  <c r="L2767" i="1"/>
  <c r="O2767" i="1"/>
  <c r="K2768" i="1"/>
  <c r="M2768" i="1" s="1"/>
  <c r="N2768" i="1" s="1"/>
  <c r="L2768" i="1"/>
  <c r="O2768" i="1"/>
  <c r="K2769" i="1"/>
  <c r="L2769" i="1"/>
  <c r="M2769" i="1"/>
  <c r="N2769" i="1"/>
  <c r="O2769" i="1"/>
  <c r="K2770" i="1"/>
  <c r="L2770" i="1"/>
  <c r="M2770" i="1"/>
  <c r="N2770" i="1" s="1"/>
  <c r="O2770" i="1"/>
  <c r="K2771" i="1"/>
  <c r="M2771" i="1" s="1"/>
  <c r="L2771" i="1"/>
  <c r="N2771" i="1"/>
  <c r="O2771" i="1"/>
  <c r="K2772" i="1"/>
  <c r="L2772" i="1"/>
  <c r="M2772" i="1"/>
  <c r="N2772" i="1" s="1"/>
  <c r="O2772" i="1"/>
  <c r="K2773" i="1"/>
  <c r="L2773" i="1"/>
  <c r="M2773" i="1"/>
  <c r="N2773" i="1" s="1"/>
  <c r="O2773" i="1"/>
  <c r="K2774" i="1"/>
  <c r="M2774" i="1" s="1"/>
  <c r="N2774" i="1" s="1"/>
  <c r="L2774" i="1"/>
  <c r="O2774" i="1"/>
  <c r="K2775" i="1"/>
  <c r="M2775" i="1" s="1"/>
  <c r="N2775" i="1" s="1"/>
  <c r="L2775" i="1"/>
  <c r="O2775" i="1"/>
  <c r="K2776" i="1"/>
  <c r="M2776" i="1" s="1"/>
  <c r="N2776" i="1" s="1"/>
  <c r="L2776" i="1"/>
  <c r="O2776" i="1"/>
  <c r="K2777" i="1"/>
  <c r="L2777" i="1"/>
  <c r="M2777" i="1"/>
  <c r="N2777" i="1"/>
  <c r="O2777" i="1"/>
  <c r="K2778" i="1"/>
  <c r="L2778" i="1"/>
  <c r="M2778" i="1"/>
  <c r="N2778" i="1" s="1"/>
  <c r="O2778" i="1"/>
  <c r="K2779" i="1"/>
  <c r="M2779" i="1" s="1"/>
  <c r="L2779" i="1"/>
  <c r="N2779" i="1"/>
  <c r="O2779" i="1"/>
  <c r="K2780" i="1"/>
  <c r="L2780" i="1"/>
  <c r="M2780" i="1"/>
  <c r="N2780" i="1" s="1"/>
  <c r="O2780" i="1"/>
  <c r="K2781" i="1"/>
  <c r="L2781" i="1"/>
  <c r="M2781" i="1"/>
  <c r="N2781" i="1" s="1"/>
  <c r="O2781" i="1"/>
  <c r="K2782" i="1"/>
  <c r="M2782" i="1" s="1"/>
  <c r="N2782" i="1" s="1"/>
  <c r="L2782" i="1"/>
  <c r="O2782" i="1"/>
  <c r="K2783" i="1"/>
  <c r="M2783" i="1" s="1"/>
  <c r="N2783" i="1" s="1"/>
  <c r="L2783" i="1"/>
  <c r="O2783" i="1"/>
  <c r="K2784" i="1"/>
  <c r="M2784" i="1" s="1"/>
  <c r="N2784" i="1" s="1"/>
  <c r="L2784" i="1"/>
  <c r="O2784" i="1"/>
  <c r="K2785" i="1"/>
  <c r="L2785" i="1"/>
  <c r="M2785" i="1"/>
  <c r="N2785" i="1"/>
  <c r="O2785" i="1"/>
  <c r="K2786" i="1"/>
  <c r="L2786" i="1"/>
  <c r="M2786" i="1"/>
  <c r="N2786" i="1" s="1"/>
  <c r="O2786" i="1"/>
  <c r="K2787" i="1"/>
  <c r="M2787" i="1" s="1"/>
  <c r="L2787" i="1"/>
  <c r="N2787" i="1"/>
  <c r="O2787" i="1"/>
  <c r="K2788" i="1"/>
  <c r="L2788" i="1"/>
  <c r="M2788" i="1"/>
  <c r="N2788" i="1" s="1"/>
  <c r="O2788" i="1"/>
  <c r="K2789" i="1"/>
  <c r="L2789" i="1"/>
  <c r="M2789" i="1"/>
  <c r="N2789" i="1" s="1"/>
  <c r="O2789" i="1"/>
  <c r="K2790" i="1"/>
  <c r="M2790" i="1" s="1"/>
  <c r="N2790" i="1" s="1"/>
  <c r="L2790" i="1"/>
  <c r="O2790" i="1"/>
  <c r="K2791" i="1"/>
  <c r="M2791" i="1" s="1"/>
  <c r="N2791" i="1" s="1"/>
  <c r="L2791" i="1"/>
  <c r="O2791" i="1"/>
  <c r="K2792" i="1"/>
  <c r="M2792" i="1" s="1"/>
  <c r="N2792" i="1" s="1"/>
  <c r="L2792" i="1"/>
  <c r="O2792" i="1"/>
  <c r="K2793" i="1"/>
  <c r="L2793" i="1"/>
  <c r="M2793" i="1"/>
  <c r="N2793" i="1"/>
  <c r="O2793" i="1"/>
  <c r="K2794" i="1"/>
  <c r="L2794" i="1"/>
  <c r="M2794" i="1"/>
  <c r="N2794" i="1" s="1"/>
  <c r="O2794" i="1"/>
  <c r="K2795" i="1"/>
  <c r="M2795" i="1" s="1"/>
  <c r="L2795" i="1"/>
  <c r="N2795" i="1"/>
  <c r="O2795" i="1"/>
  <c r="K2796" i="1"/>
  <c r="L2796" i="1"/>
  <c r="M2796" i="1"/>
  <c r="N2796" i="1" s="1"/>
  <c r="O2796" i="1"/>
  <c r="K2797" i="1"/>
  <c r="L2797" i="1"/>
  <c r="M2797" i="1"/>
  <c r="N2797" i="1" s="1"/>
  <c r="O2797" i="1"/>
  <c r="K2798" i="1"/>
  <c r="M2798" i="1" s="1"/>
  <c r="N2798" i="1" s="1"/>
  <c r="L2798" i="1"/>
  <c r="O2798" i="1"/>
  <c r="K2799" i="1"/>
  <c r="M2799" i="1" s="1"/>
  <c r="N2799" i="1" s="1"/>
  <c r="L2799" i="1"/>
  <c r="O2799" i="1"/>
  <c r="K2800" i="1"/>
  <c r="M2800" i="1" s="1"/>
  <c r="N2800" i="1" s="1"/>
  <c r="L2800" i="1"/>
  <c r="O2800" i="1"/>
  <c r="K2801" i="1"/>
  <c r="L2801" i="1"/>
  <c r="M2801" i="1"/>
  <c r="N2801" i="1"/>
  <c r="O2801" i="1"/>
  <c r="K2802" i="1"/>
  <c r="L2802" i="1"/>
  <c r="M2802" i="1"/>
  <c r="N2802" i="1" s="1"/>
  <c r="O2802" i="1"/>
  <c r="K2803" i="1"/>
  <c r="M2803" i="1" s="1"/>
  <c r="L2803" i="1"/>
  <c r="N2803" i="1"/>
  <c r="O2803" i="1"/>
  <c r="K2804" i="1"/>
  <c r="L2804" i="1"/>
  <c r="M2804" i="1"/>
  <c r="N2804" i="1" s="1"/>
  <c r="O2804" i="1"/>
  <c r="K2805" i="1"/>
  <c r="L2805" i="1"/>
  <c r="M2805" i="1"/>
  <c r="N2805" i="1" s="1"/>
  <c r="O2805" i="1"/>
  <c r="K2806" i="1"/>
  <c r="M2806" i="1" s="1"/>
  <c r="N2806" i="1" s="1"/>
  <c r="L2806" i="1"/>
  <c r="O2806" i="1"/>
  <c r="K2807" i="1"/>
  <c r="M2807" i="1" s="1"/>
  <c r="N2807" i="1" s="1"/>
  <c r="L2807" i="1"/>
  <c r="O2807" i="1"/>
  <c r="K2808" i="1"/>
  <c r="M2808" i="1" s="1"/>
  <c r="N2808" i="1" s="1"/>
  <c r="L2808" i="1"/>
  <c r="O2808" i="1"/>
  <c r="K2809" i="1"/>
  <c r="L2809" i="1"/>
  <c r="M2809" i="1"/>
  <c r="N2809" i="1"/>
  <c r="O2809" i="1"/>
  <c r="K2810" i="1"/>
  <c r="L2810" i="1"/>
  <c r="M2810" i="1"/>
  <c r="N2810" i="1" s="1"/>
  <c r="O2810" i="1"/>
  <c r="K2811" i="1"/>
  <c r="M2811" i="1" s="1"/>
  <c r="L2811" i="1"/>
  <c r="N2811" i="1"/>
  <c r="O2811" i="1"/>
  <c r="K2812" i="1"/>
  <c r="L2812" i="1"/>
  <c r="M2812" i="1"/>
  <c r="N2812" i="1" s="1"/>
  <c r="O2812" i="1"/>
  <c r="K2813" i="1"/>
  <c r="L2813" i="1"/>
  <c r="M2813" i="1"/>
  <c r="N2813" i="1" s="1"/>
  <c r="O2813" i="1"/>
  <c r="K2814" i="1"/>
  <c r="M2814" i="1" s="1"/>
  <c r="N2814" i="1" s="1"/>
  <c r="L2814" i="1"/>
  <c r="O2814" i="1"/>
  <c r="K2815" i="1"/>
  <c r="M2815" i="1" s="1"/>
  <c r="N2815" i="1" s="1"/>
  <c r="L2815" i="1"/>
  <c r="O2815" i="1"/>
  <c r="K2816" i="1"/>
  <c r="M2816" i="1" s="1"/>
  <c r="N2816" i="1" s="1"/>
  <c r="L2816" i="1"/>
  <c r="O2816" i="1"/>
  <c r="K2817" i="1"/>
  <c r="L2817" i="1"/>
  <c r="M2817" i="1"/>
  <c r="N2817" i="1"/>
  <c r="O2817" i="1"/>
  <c r="K2818" i="1"/>
  <c r="L2818" i="1"/>
  <c r="M2818" i="1"/>
  <c r="N2818" i="1" s="1"/>
  <c r="O2818" i="1"/>
  <c r="K2819" i="1"/>
  <c r="M2819" i="1" s="1"/>
  <c r="L2819" i="1"/>
  <c r="N2819" i="1"/>
  <c r="O2819" i="1"/>
  <c r="K2820" i="1"/>
  <c r="L2820" i="1"/>
  <c r="M2820" i="1"/>
  <c r="N2820" i="1" s="1"/>
  <c r="O2820" i="1"/>
  <c r="K2821" i="1"/>
  <c r="L2821" i="1"/>
  <c r="M2821" i="1"/>
  <c r="N2821" i="1" s="1"/>
  <c r="O2821" i="1"/>
  <c r="K2822" i="1"/>
  <c r="M2822" i="1" s="1"/>
  <c r="N2822" i="1" s="1"/>
  <c r="L2822" i="1"/>
  <c r="O2822" i="1"/>
  <c r="K2823" i="1"/>
  <c r="M2823" i="1" s="1"/>
  <c r="N2823" i="1" s="1"/>
  <c r="L2823" i="1"/>
  <c r="O2823" i="1"/>
  <c r="K2824" i="1"/>
  <c r="M2824" i="1" s="1"/>
  <c r="N2824" i="1" s="1"/>
  <c r="L2824" i="1"/>
  <c r="O2824" i="1"/>
  <c r="K2825" i="1"/>
  <c r="L2825" i="1"/>
  <c r="M2825" i="1"/>
  <c r="N2825" i="1"/>
  <c r="O2825" i="1"/>
  <c r="K2826" i="1"/>
  <c r="L2826" i="1"/>
  <c r="M2826" i="1"/>
  <c r="N2826" i="1" s="1"/>
  <c r="O2826" i="1"/>
  <c r="K2827" i="1"/>
  <c r="M2827" i="1" s="1"/>
  <c r="L2827" i="1"/>
  <c r="N2827" i="1"/>
  <c r="O2827" i="1"/>
  <c r="K2828" i="1"/>
  <c r="L2828" i="1"/>
  <c r="M2828" i="1"/>
  <c r="N2828" i="1" s="1"/>
  <c r="O2828" i="1"/>
  <c r="K2829" i="1"/>
  <c r="L2829" i="1"/>
  <c r="M2829" i="1"/>
  <c r="N2829" i="1" s="1"/>
  <c r="O2829" i="1"/>
  <c r="K2830" i="1"/>
  <c r="M2830" i="1" s="1"/>
  <c r="N2830" i="1" s="1"/>
  <c r="L2830" i="1"/>
  <c r="O2830" i="1"/>
  <c r="K2831" i="1"/>
  <c r="M2831" i="1" s="1"/>
  <c r="N2831" i="1" s="1"/>
  <c r="L2831" i="1"/>
  <c r="O2831" i="1"/>
  <c r="K2832" i="1"/>
  <c r="M2832" i="1" s="1"/>
  <c r="N2832" i="1" s="1"/>
  <c r="L2832" i="1"/>
  <c r="O2832" i="1"/>
  <c r="K2833" i="1"/>
  <c r="L2833" i="1"/>
  <c r="M2833" i="1"/>
  <c r="N2833" i="1"/>
  <c r="O2833" i="1"/>
  <c r="K2834" i="1"/>
  <c r="L2834" i="1"/>
  <c r="M2834" i="1"/>
  <c r="N2834" i="1" s="1"/>
  <c r="O2834" i="1"/>
  <c r="K2835" i="1"/>
  <c r="M2835" i="1" s="1"/>
  <c r="L2835" i="1"/>
  <c r="N2835" i="1"/>
  <c r="O2835" i="1"/>
  <c r="K2836" i="1"/>
  <c r="L2836" i="1"/>
  <c r="M2836" i="1"/>
  <c r="N2836" i="1" s="1"/>
  <c r="O2836" i="1"/>
  <c r="K2837" i="1"/>
  <c r="L2837" i="1"/>
  <c r="M2837" i="1"/>
  <c r="N2837" i="1" s="1"/>
  <c r="O2837" i="1"/>
  <c r="K2838" i="1"/>
  <c r="M2838" i="1" s="1"/>
  <c r="N2838" i="1" s="1"/>
  <c r="L2838" i="1"/>
  <c r="O2838" i="1"/>
  <c r="K2839" i="1"/>
  <c r="M2839" i="1" s="1"/>
  <c r="N2839" i="1" s="1"/>
  <c r="L2839" i="1"/>
  <c r="O2839" i="1"/>
  <c r="K2840" i="1"/>
  <c r="M2840" i="1" s="1"/>
  <c r="N2840" i="1" s="1"/>
  <c r="L2840" i="1"/>
  <c r="O2840" i="1"/>
  <c r="K2841" i="1"/>
  <c r="L2841" i="1"/>
  <c r="M2841" i="1"/>
  <c r="N2841" i="1"/>
  <c r="O2841" i="1"/>
  <c r="K2842" i="1"/>
  <c r="L2842" i="1"/>
  <c r="M2842" i="1"/>
  <c r="N2842" i="1" s="1"/>
  <c r="O2842" i="1"/>
  <c r="K2843" i="1"/>
  <c r="M2843" i="1" s="1"/>
  <c r="L2843" i="1"/>
  <c r="N2843" i="1"/>
  <c r="O2843" i="1"/>
  <c r="K2844" i="1"/>
  <c r="L2844" i="1"/>
  <c r="M2844" i="1"/>
  <c r="N2844" i="1" s="1"/>
  <c r="O2844" i="1"/>
  <c r="K2845" i="1"/>
  <c r="L2845" i="1"/>
  <c r="M2845" i="1"/>
  <c r="N2845" i="1" s="1"/>
  <c r="O2845" i="1"/>
  <c r="K2846" i="1"/>
  <c r="M2846" i="1" s="1"/>
  <c r="N2846" i="1" s="1"/>
  <c r="L2846" i="1"/>
  <c r="O2846" i="1"/>
  <c r="K2847" i="1"/>
  <c r="M2847" i="1" s="1"/>
  <c r="N2847" i="1" s="1"/>
  <c r="L2847" i="1"/>
  <c r="O2847" i="1"/>
  <c r="K2848" i="1"/>
  <c r="M2848" i="1" s="1"/>
  <c r="N2848" i="1" s="1"/>
  <c r="L2848" i="1"/>
  <c r="O2848" i="1"/>
  <c r="K2849" i="1"/>
  <c r="L2849" i="1"/>
  <c r="M2849" i="1"/>
  <c r="N2849" i="1"/>
  <c r="O2849" i="1"/>
  <c r="K2850" i="1"/>
  <c r="L2850" i="1"/>
  <c r="M2850" i="1"/>
  <c r="N2850" i="1" s="1"/>
  <c r="O2850" i="1"/>
  <c r="K2851" i="1"/>
  <c r="M2851" i="1" s="1"/>
  <c r="L2851" i="1"/>
  <c r="N2851" i="1"/>
  <c r="O2851" i="1"/>
  <c r="K2852" i="1"/>
  <c r="L2852" i="1"/>
  <c r="M2852" i="1"/>
  <c r="N2852" i="1" s="1"/>
  <c r="O2852" i="1"/>
  <c r="K2853" i="1"/>
  <c r="L2853" i="1"/>
  <c r="M2853" i="1"/>
  <c r="N2853" i="1" s="1"/>
  <c r="O2853" i="1"/>
  <c r="K2854" i="1"/>
  <c r="M2854" i="1" s="1"/>
  <c r="N2854" i="1" s="1"/>
  <c r="L2854" i="1"/>
  <c r="O2854" i="1"/>
  <c r="K2855" i="1"/>
  <c r="M2855" i="1" s="1"/>
  <c r="N2855" i="1" s="1"/>
  <c r="L2855" i="1"/>
  <c r="O2855" i="1"/>
  <c r="K2856" i="1"/>
  <c r="M2856" i="1" s="1"/>
  <c r="N2856" i="1" s="1"/>
  <c r="L2856" i="1"/>
  <c r="O2856" i="1"/>
  <c r="K2857" i="1"/>
  <c r="L2857" i="1"/>
  <c r="M2857" i="1"/>
  <c r="N2857" i="1"/>
  <c r="O2857" i="1"/>
  <c r="K2858" i="1"/>
  <c r="L2858" i="1"/>
  <c r="M2858" i="1"/>
  <c r="N2858" i="1" s="1"/>
  <c r="O2858" i="1"/>
  <c r="K2859" i="1"/>
  <c r="M2859" i="1" s="1"/>
  <c r="L2859" i="1"/>
  <c r="N2859" i="1"/>
  <c r="O2859" i="1"/>
  <c r="K2860" i="1"/>
  <c r="L2860" i="1"/>
  <c r="M2860" i="1"/>
  <c r="N2860" i="1" s="1"/>
  <c r="O2860" i="1"/>
  <c r="K2861" i="1"/>
  <c r="L2861" i="1"/>
  <c r="M2861" i="1"/>
  <c r="N2861" i="1" s="1"/>
  <c r="O2861" i="1"/>
  <c r="K2862" i="1"/>
  <c r="M2862" i="1" s="1"/>
  <c r="N2862" i="1" s="1"/>
  <c r="L2862" i="1"/>
  <c r="O2862" i="1"/>
  <c r="K2863" i="1"/>
  <c r="M2863" i="1" s="1"/>
  <c r="N2863" i="1" s="1"/>
  <c r="L2863" i="1"/>
  <c r="O2863" i="1"/>
  <c r="K2864" i="1"/>
  <c r="M2864" i="1" s="1"/>
  <c r="N2864" i="1" s="1"/>
  <c r="L2864" i="1"/>
  <c r="O2864" i="1"/>
  <c r="K2865" i="1"/>
  <c r="L2865" i="1"/>
  <c r="M2865" i="1"/>
  <c r="N2865" i="1"/>
  <c r="O2865" i="1"/>
  <c r="K2866" i="1"/>
  <c r="L2866" i="1"/>
  <c r="M2866" i="1"/>
  <c r="N2866" i="1" s="1"/>
  <c r="O2866" i="1"/>
  <c r="K2867" i="1"/>
  <c r="M2867" i="1" s="1"/>
  <c r="L2867" i="1"/>
  <c r="N2867" i="1"/>
  <c r="O2867" i="1"/>
  <c r="K2868" i="1"/>
  <c r="L2868" i="1"/>
  <c r="M2868" i="1"/>
  <c r="N2868" i="1" s="1"/>
  <c r="O2868" i="1"/>
  <c r="K2869" i="1"/>
  <c r="L2869" i="1"/>
  <c r="M2869" i="1"/>
  <c r="N2869" i="1" s="1"/>
  <c r="O2869" i="1"/>
  <c r="K2870" i="1"/>
  <c r="M2870" i="1" s="1"/>
  <c r="N2870" i="1" s="1"/>
  <c r="L2870" i="1"/>
  <c r="O2870" i="1"/>
  <c r="K2871" i="1"/>
  <c r="M2871" i="1" s="1"/>
  <c r="N2871" i="1" s="1"/>
  <c r="L2871" i="1"/>
  <c r="O2871" i="1"/>
  <c r="K2872" i="1"/>
  <c r="M2872" i="1" s="1"/>
  <c r="N2872" i="1" s="1"/>
  <c r="L2872" i="1"/>
  <c r="O2872" i="1"/>
  <c r="K2873" i="1"/>
  <c r="L2873" i="1"/>
  <c r="M2873" i="1"/>
  <c r="N2873" i="1"/>
  <c r="O2873" i="1"/>
  <c r="K2874" i="1"/>
  <c r="L2874" i="1"/>
  <c r="M2874" i="1"/>
  <c r="N2874" i="1" s="1"/>
  <c r="O2874" i="1"/>
  <c r="K2875" i="1"/>
  <c r="M2875" i="1" s="1"/>
  <c r="L2875" i="1"/>
  <c r="N2875" i="1"/>
  <c r="O2875" i="1"/>
  <c r="K2876" i="1"/>
  <c r="L2876" i="1"/>
  <c r="M2876" i="1"/>
  <c r="N2876" i="1" s="1"/>
  <c r="O2876" i="1"/>
  <c r="K2877" i="1"/>
  <c r="L2877" i="1"/>
  <c r="M2877" i="1"/>
  <c r="N2877" i="1" s="1"/>
  <c r="O2877" i="1"/>
  <c r="K2878" i="1"/>
  <c r="M2878" i="1" s="1"/>
  <c r="N2878" i="1" s="1"/>
  <c r="L2878" i="1"/>
  <c r="O2878" i="1"/>
  <c r="K2879" i="1"/>
  <c r="M2879" i="1" s="1"/>
  <c r="N2879" i="1" s="1"/>
  <c r="L2879" i="1"/>
  <c r="O2879" i="1"/>
  <c r="K2880" i="1"/>
  <c r="M2880" i="1" s="1"/>
  <c r="N2880" i="1" s="1"/>
  <c r="L2880" i="1"/>
  <c r="O2880" i="1"/>
  <c r="K2881" i="1"/>
  <c r="L2881" i="1"/>
  <c r="M2881" i="1"/>
  <c r="N2881" i="1"/>
  <c r="O2881" i="1"/>
  <c r="K2882" i="1"/>
  <c r="L2882" i="1"/>
  <c r="M2882" i="1"/>
  <c r="N2882" i="1" s="1"/>
  <c r="O2882" i="1"/>
  <c r="K2883" i="1"/>
  <c r="M2883" i="1" s="1"/>
  <c r="L2883" i="1"/>
  <c r="N2883" i="1"/>
  <c r="O2883" i="1"/>
  <c r="K2884" i="1"/>
  <c r="L2884" i="1"/>
  <c r="M2884" i="1"/>
  <c r="N2884" i="1" s="1"/>
  <c r="O2884" i="1"/>
  <c r="K2885" i="1"/>
  <c r="L2885" i="1"/>
  <c r="M2885" i="1"/>
  <c r="N2885" i="1" s="1"/>
  <c r="O2885" i="1"/>
  <c r="K2886" i="1"/>
  <c r="M2886" i="1" s="1"/>
  <c r="N2886" i="1" s="1"/>
  <c r="L2886" i="1"/>
  <c r="O2886" i="1"/>
  <c r="K2887" i="1"/>
  <c r="M2887" i="1" s="1"/>
  <c r="N2887" i="1" s="1"/>
  <c r="L2887" i="1"/>
  <c r="O2887" i="1"/>
  <c r="K2888" i="1"/>
  <c r="M2888" i="1" s="1"/>
  <c r="N2888" i="1" s="1"/>
  <c r="L2888" i="1"/>
  <c r="O2888" i="1"/>
  <c r="K2889" i="1"/>
  <c r="L2889" i="1"/>
  <c r="M2889" i="1"/>
  <c r="N2889" i="1"/>
  <c r="O2889" i="1"/>
  <c r="K2890" i="1"/>
  <c r="L2890" i="1"/>
  <c r="M2890" i="1"/>
  <c r="N2890" i="1" s="1"/>
  <c r="O2890" i="1"/>
  <c r="K2891" i="1"/>
  <c r="M2891" i="1" s="1"/>
  <c r="L2891" i="1"/>
  <c r="N2891" i="1"/>
  <c r="O2891" i="1"/>
  <c r="K2892" i="1"/>
  <c r="L2892" i="1"/>
  <c r="M2892" i="1"/>
  <c r="N2892" i="1" s="1"/>
  <c r="O2892" i="1"/>
  <c r="K2893" i="1"/>
  <c r="L2893" i="1"/>
  <c r="M2893" i="1"/>
  <c r="N2893" i="1" s="1"/>
  <c r="O2893" i="1"/>
  <c r="K2894" i="1"/>
  <c r="M2894" i="1" s="1"/>
  <c r="N2894" i="1" s="1"/>
  <c r="L2894" i="1"/>
  <c r="O2894" i="1"/>
  <c r="K2895" i="1"/>
  <c r="M2895" i="1" s="1"/>
  <c r="N2895" i="1" s="1"/>
  <c r="L2895" i="1"/>
  <c r="O2895" i="1"/>
  <c r="K2896" i="1"/>
  <c r="M2896" i="1" s="1"/>
  <c r="N2896" i="1" s="1"/>
  <c r="L2896" i="1"/>
  <c r="O2896" i="1"/>
  <c r="K2897" i="1"/>
  <c r="L2897" i="1"/>
  <c r="M2897" i="1"/>
  <c r="N2897" i="1"/>
  <c r="O2897" i="1"/>
  <c r="K2898" i="1"/>
  <c r="L2898" i="1"/>
  <c r="M2898" i="1"/>
  <c r="N2898" i="1" s="1"/>
  <c r="O2898" i="1"/>
  <c r="K2899" i="1"/>
  <c r="M2899" i="1" s="1"/>
  <c r="L2899" i="1"/>
  <c r="N2899" i="1"/>
  <c r="O2899" i="1"/>
  <c r="K2900" i="1"/>
  <c r="L2900" i="1"/>
  <c r="M2900" i="1"/>
  <c r="N2900" i="1" s="1"/>
  <c r="O2900" i="1"/>
  <c r="K2901" i="1"/>
  <c r="L2901" i="1"/>
  <c r="M2901" i="1"/>
  <c r="N2901" i="1" s="1"/>
  <c r="O2901" i="1"/>
  <c r="K2902" i="1"/>
  <c r="M2902" i="1" s="1"/>
  <c r="N2902" i="1" s="1"/>
  <c r="L2902" i="1"/>
  <c r="O2902" i="1"/>
  <c r="K2903" i="1"/>
  <c r="M2903" i="1" s="1"/>
  <c r="N2903" i="1" s="1"/>
  <c r="L2903" i="1"/>
  <c r="O2903" i="1"/>
  <c r="K2904" i="1"/>
  <c r="M2904" i="1" s="1"/>
  <c r="N2904" i="1" s="1"/>
  <c r="L2904" i="1"/>
  <c r="O2904" i="1"/>
  <c r="K2905" i="1"/>
  <c r="L2905" i="1"/>
  <c r="M2905" i="1"/>
  <c r="N2905" i="1"/>
  <c r="O2905" i="1"/>
  <c r="K2906" i="1"/>
  <c r="L2906" i="1"/>
  <c r="M2906" i="1"/>
  <c r="N2906" i="1" s="1"/>
  <c r="O2906" i="1"/>
  <c r="K2907" i="1"/>
  <c r="M2907" i="1" s="1"/>
  <c r="L2907" i="1"/>
  <c r="N2907" i="1"/>
  <c r="O2907" i="1"/>
  <c r="K2908" i="1"/>
  <c r="L2908" i="1"/>
  <c r="M2908" i="1"/>
  <c r="N2908" i="1" s="1"/>
  <c r="O2908" i="1"/>
  <c r="K2909" i="1"/>
  <c r="L2909" i="1"/>
  <c r="M2909" i="1"/>
  <c r="N2909" i="1" s="1"/>
  <c r="O2909" i="1"/>
  <c r="K2910" i="1"/>
  <c r="M2910" i="1" s="1"/>
  <c r="N2910" i="1" s="1"/>
  <c r="L2910" i="1"/>
  <c r="O2910" i="1"/>
  <c r="K2911" i="1"/>
  <c r="M2911" i="1" s="1"/>
  <c r="N2911" i="1" s="1"/>
  <c r="L2911" i="1"/>
  <c r="O2911" i="1"/>
  <c r="K2912" i="1"/>
  <c r="M2912" i="1" s="1"/>
  <c r="N2912" i="1" s="1"/>
  <c r="L2912" i="1"/>
  <c r="O2912" i="1"/>
  <c r="K2913" i="1"/>
  <c r="L2913" i="1"/>
  <c r="M2913" i="1"/>
  <c r="N2913" i="1"/>
  <c r="O2913" i="1"/>
  <c r="K2914" i="1"/>
  <c r="L2914" i="1"/>
  <c r="M2914" i="1"/>
  <c r="N2914" i="1" s="1"/>
  <c r="O2914" i="1"/>
  <c r="K2915" i="1"/>
  <c r="M2915" i="1" s="1"/>
  <c r="L2915" i="1"/>
  <c r="N2915" i="1"/>
  <c r="O2915" i="1"/>
  <c r="K2916" i="1"/>
  <c r="L2916" i="1"/>
  <c r="M2916" i="1"/>
  <c r="N2916" i="1" s="1"/>
  <c r="O2916" i="1"/>
  <c r="K2917" i="1"/>
  <c r="L2917" i="1"/>
  <c r="M2917" i="1"/>
  <c r="N2917" i="1" s="1"/>
  <c r="O2917" i="1"/>
  <c r="K2918" i="1"/>
  <c r="M2918" i="1" s="1"/>
  <c r="N2918" i="1" s="1"/>
  <c r="L2918" i="1"/>
  <c r="O2918" i="1"/>
  <c r="K2919" i="1"/>
  <c r="M2919" i="1" s="1"/>
  <c r="N2919" i="1" s="1"/>
  <c r="L2919" i="1"/>
  <c r="O2919" i="1"/>
  <c r="K2920" i="1"/>
  <c r="M2920" i="1" s="1"/>
  <c r="N2920" i="1" s="1"/>
  <c r="L2920" i="1"/>
  <c r="O2920" i="1"/>
  <c r="K2921" i="1"/>
  <c r="L2921" i="1"/>
  <c r="M2921" i="1"/>
  <c r="N2921" i="1"/>
  <c r="O2921" i="1"/>
  <c r="K2922" i="1"/>
  <c r="L2922" i="1"/>
  <c r="M2922" i="1"/>
  <c r="N2922" i="1" s="1"/>
  <c r="O2922" i="1"/>
  <c r="K2923" i="1"/>
  <c r="M2923" i="1" s="1"/>
  <c r="L2923" i="1"/>
  <c r="N2923" i="1"/>
  <c r="O2923" i="1"/>
  <c r="K2924" i="1"/>
  <c r="L2924" i="1"/>
  <c r="M2924" i="1"/>
  <c r="N2924" i="1" s="1"/>
  <c r="O2924" i="1"/>
  <c r="K2925" i="1"/>
  <c r="L2925" i="1"/>
  <c r="M2925" i="1"/>
  <c r="N2925" i="1" s="1"/>
  <c r="O2925" i="1"/>
  <c r="K2926" i="1"/>
  <c r="M2926" i="1" s="1"/>
  <c r="N2926" i="1" s="1"/>
  <c r="L2926" i="1"/>
  <c r="O2926" i="1"/>
  <c r="K2927" i="1"/>
  <c r="M2927" i="1" s="1"/>
  <c r="N2927" i="1" s="1"/>
  <c r="L2927" i="1"/>
  <c r="O2927" i="1"/>
  <c r="K2928" i="1"/>
  <c r="M2928" i="1" s="1"/>
  <c r="N2928" i="1" s="1"/>
  <c r="L2928" i="1"/>
  <c r="O2928" i="1"/>
  <c r="K2929" i="1"/>
  <c r="L2929" i="1"/>
  <c r="M2929" i="1"/>
  <c r="N2929" i="1"/>
  <c r="O2929" i="1"/>
  <c r="K2930" i="1"/>
  <c r="L2930" i="1"/>
  <c r="M2930" i="1"/>
  <c r="N2930" i="1" s="1"/>
  <c r="O2930" i="1"/>
  <c r="K2931" i="1"/>
  <c r="M2931" i="1" s="1"/>
  <c r="L2931" i="1"/>
  <c r="N2931" i="1"/>
  <c r="O2931" i="1"/>
  <c r="K2932" i="1"/>
  <c r="L2932" i="1"/>
  <c r="M2932" i="1"/>
  <c r="N2932" i="1" s="1"/>
  <c r="O2932" i="1"/>
  <c r="K2933" i="1"/>
  <c r="L2933" i="1"/>
  <c r="M2933" i="1"/>
  <c r="N2933" i="1" s="1"/>
  <c r="O2933" i="1"/>
  <c r="K2934" i="1"/>
  <c r="M2934" i="1" s="1"/>
  <c r="N2934" i="1" s="1"/>
  <c r="L2934" i="1"/>
  <c r="O2934" i="1"/>
  <c r="K2935" i="1"/>
  <c r="M2935" i="1" s="1"/>
  <c r="N2935" i="1" s="1"/>
  <c r="L2935" i="1"/>
  <c r="O2935" i="1"/>
  <c r="K2936" i="1"/>
  <c r="M2936" i="1" s="1"/>
  <c r="N2936" i="1" s="1"/>
  <c r="L2936" i="1"/>
  <c r="O2936" i="1"/>
  <c r="K2937" i="1"/>
  <c r="L2937" i="1"/>
  <c r="M2937" i="1"/>
  <c r="N2937" i="1"/>
  <c r="O2937" i="1"/>
  <c r="K2938" i="1"/>
  <c r="L2938" i="1"/>
  <c r="M2938" i="1"/>
  <c r="N2938" i="1" s="1"/>
  <c r="O2938" i="1"/>
  <c r="K2939" i="1"/>
  <c r="M2939" i="1" s="1"/>
  <c r="L2939" i="1"/>
  <c r="N2939" i="1"/>
  <c r="O2939" i="1"/>
  <c r="K2940" i="1"/>
  <c r="L2940" i="1"/>
  <c r="M2940" i="1"/>
  <c r="N2940" i="1" s="1"/>
  <c r="O2940" i="1"/>
  <c r="K2941" i="1"/>
  <c r="L2941" i="1"/>
  <c r="M2941" i="1"/>
  <c r="N2941" i="1" s="1"/>
  <c r="O2941" i="1"/>
  <c r="K2942" i="1"/>
  <c r="M2942" i="1" s="1"/>
  <c r="N2942" i="1" s="1"/>
  <c r="L2942" i="1"/>
  <c r="O2942" i="1"/>
  <c r="K2943" i="1"/>
  <c r="M2943" i="1" s="1"/>
  <c r="N2943" i="1" s="1"/>
  <c r="L2943" i="1"/>
  <c r="O2943" i="1"/>
  <c r="K2944" i="1"/>
  <c r="M2944" i="1" s="1"/>
  <c r="N2944" i="1" s="1"/>
  <c r="L2944" i="1"/>
  <c r="O2944" i="1"/>
  <c r="K2945" i="1"/>
  <c r="L2945" i="1"/>
  <c r="M2945" i="1"/>
  <c r="N2945" i="1"/>
  <c r="O2945" i="1"/>
  <c r="K2946" i="1"/>
  <c r="L2946" i="1"/>
  <c r="M2946" i="1"/>
  <c r="N2946" i="1" s="1"/>
  <c r="O2946" i="1"/>
  <c r="K2947" i="1"/>
  <c r="M2947" i="1" s="1"/>
  <c r="L2947" i="1"/>
  <c r="N2947" i="1"/>
  <c r="O2947" i="1"/>
  <c r="K2948" i="1"/>
  <c r="L2948" i="1"/>
  <c r="M2948" i="1"/>
  <c r="N2948" i="1" s="1"/>
  <c r="O2948" i="1"/>
  <c r="K2949" i="1"/>
  <c r="L2949" i="1"/>
  <c r="M2949" i="1"/>
  <c r="N2949" i="1" s="1"/>
  <c r="O2949" i="1"/>
  <c r="K2950" i="1"/>
  <c r="M2950" i="1" s="1"/>
  <c r="N2950" i="1" s="1"/>
  <c r="L2950" i="1"/>
  <c r="O2950" i="1"/>
  <c r="K2951" i="1"/>
  <c r="M2951" i="1" s="1"/>
  <c r="N2951" i="1" s="1"/>
  <c r="L2951" i="1"/>
  <c r="O2951" i="1"/>
  <c r="K2952" i="1"/>
  <c r="M2952" i="1" s="1"/>
  <c r="N2952" i="1" s="1"/>
  <c r="L2952" i="1"/>
  <c r="O2952" i="1"/>
  <c r="K2953" i="1"/>
  <c r="L2953" i="1"/>
  <c r="M2953" i="1"/>
  <c r="N2953" i="1"/>
  <c r="O2953" i="1"/>
  <c r="K2954" i="1"/>
  <c r="L2954" i="1"/>
  <c r="M2954" i="1"/>
  <c r="N2954" i="1" s="1"/>
  <c r="O2954" i="1"/>
  <c r="K2955" i="1"/>
  <c r="M2955" i="1" s="1"/>
  <c r="L2955" i="1"/>
  <c r="N2955" i="1"/>
  <c r="O2955" i="1"/>
  <c r="K2956" i="1"/>
  <c r="L2956" i="1"/>
  <c r="M2956" i="1"/>
  <c r="N2956" i="1" s="1"/>
  <c r="O2956" i="1"/>
  <c r="K2957" i="1"/>
  <c r="L2957" i="1"/>
  <c r="M2957" i="1"/>
  <c r="N2957" i="1" s="1"/>
  <c r="O2957" i="1"/>
  <c r="K2958" i="1"/>
  <c r="M2958" i="1" s="1"/>
  <c r="N2958" i="1" s="1"/>
  <c r="L2958" i="1"/>
  <c r="O2958" i="1"/>
  <c r="K2959" i="1"/>
  <c r="M2959" i="1" s="1"/>
  <c r="N2959" i="1" s="1"/>
  <c r="L2959" i="1"/>
  <c r="O2959" i="1"/>
  <c r="K2960" i="1"/>
  <c r="M2960" i="1" s="1"/>
  <c r="N2960" i="1" s="1"/>
  <c r="L2960" i="1"/>
  <c r="O2960" i="1"/>
  <c r="K2961" i="1"/>
  <c r="L2961" i="1"/>
  <c r="M2961" i="1"/>
  <c r="N2961" i="1"/>
  <c r="O2961" i="1"/>
  <c r="K2962" i="1"/>
  <c r="L2962" i="1"/>
  <c r="M2962" i="1"/>
  <c r="N2962" i="1" s="1"/>
  <c r="O2962" i="1"/>
  <c r="K2963" i="1"/>
  <c r="M2963" i="1" s="1"/>
  <c r="L2963" i="1"/>
  <c r="N2963" i="1"/>
  <c r="O2963" i="1"/>
  <c r="K2964" i="1"/>
  <c r="L2964" i="1"/>
  <c r="M2964" i="1"/>
  <c r="N2964" i="1" s="1"/>
  <c r="O2964" i="1"/>
  <c r="K2965" i="1"/>
  <c r="L2965" i="1"/>
  <c r="M2965" i="1"/>
  <c r="N2965" i="1" s="1"/>
  <c r="O2965" i="1"/>
  <c r="K2966" i="1"/>
  <c r="M2966" i="1" s="1"/>
  <c r="N2966" i="1" s="1"/>
  <c r="L2966" i="1"/>
  <c r="O2966" i="1"/>
  <c r="K2967" i="1"/>
  <c r="M2967" i="1" s="1"/>
  <c r="N2967" i="1" s="1"/>
  <c r="L2967" i="1"/>
  <c r="O2967" i="1"/>
  <c r="K2968" i="1"/>
  <c r="M2968" i="1" s="1"/>
  <c r="N2968" i="1" s="1"/>
  <c r="L2968" i="1"/>
  <c r="O2968" i="1"/>
  <c r="K2969" i="1"/>
  <c r="L2969" i="1"/>
  <c r="M2969" i="1"/>
  <c r="N2969" i="1"/>
  <c r="O2969" i="1"/>
  <c r="K2970" i="1"/>
  <c r="L2970" i="1"/>
  <c r="M2970" i="1"/>
  <c r="N2970" i="1" s="1"/>
  <c r="O2970" i="1"/>
  <c r="K2971" i="1"/>
  <c r="M2971" i="1" s="1"/>
  <c r="N2971" i="1" s="1"/>
  <c r="L2971" i="1"/>
  <c r="O2971" i="1"/>
  <c r="K2972" i="1"/>
  <c r="M2972" i="1" s="1"/>
  <c r="N2972" i="1" s="1"/>
  <c r="L2972" i="1"/>
  <c r="O2972" i="1"/>
  <c r="K2973" i="1"/>
  <c r="L2973" i="1"/>
  <c r="M2973" i="1"/>
  <c r="N2973" i="1"/>
  <c r="O2973" i="1"/>
  <c r="K2974" i="1"/>
  <c r="L2974" i="1"/>
  <c r="M2974" i="1"/>
  <c r="N2974" i="1" s="1"/>
  <c r="O2974" i="1"/>
  <c r="K2975" i="1"/>
  <c r="M2975" i="1" s="1"/>
  <c r="N2975" i="1" s="1"/>
  <c r="L2975" i="1"/>
  <c r="O2975" i="1"/>
  <c r="K2976" i="1"/>
  <c r="M2976" i="1" s="1"/>
  <c r="N2976" i="1" s="1"/>
  <c r="L2976" i="1"/>
  <c r="O2976" i="1"/>
  <c r="K2977" i="1"/>
  <c r="L2977" i="1"/>
  <c r="M2977" i="1"/>
  <c r="N2977" i="1"/>
  <c r="O2977" i="1"/>
  <c r="K2978" i="1"/>
  <c r="L2978" i="1"/>
  <c r="M2978" i="1"/>
  <c r="N2978" i="1" s="1"/>
  <c r="O2978" i="1"/>
  <c r="K2979" i="1"/>
  <c r="M2979" i="1" s="1"/>
  <c r="N2979" i="1" s="1"/>
  <c r="L2979" i="1"/>
  <c r="O2979" i="1"/>
  <c r="K2980" i="1"/>
  <c r="M2980" i="1" s="1"/>
  <c r="N2980" i="1" s="1"/>
  <c r="L2980" i="1"/>
  <c r="O2980" i="1"/>
  <c r="K2981" i="1"/>
  <c r="L2981" i="1"/>
  <c r="M2981" i="1"/>
  <c r="N2981" i="1"/>
  <c r="O2981" i="1"/>
  <c r="K2982" i="1"/>
  <c r="L2982" i="1"/>
  <c r="M2982" i="1"/>
  <c r="N2982" i="1" s="1"/>
  <c r="O2982" i="1"/>
  <c r="K2983" i="1"/>
  <c r="M2983" i="1" s="1"/>
  <c r="N2983" i="1" s="1"/>
  <c r="L2983" i="1"/>
  <c r="O2983" i="1"/>
  <c r="K2984" i="1"/>
  <c r="M2984" i="1" s="1"/>
  <c r="N2984" i="1" s="1"/>
  <c r="L2984" i="1"/>
  <c r="O2984" i="1"/>
  <c r="K2985" i="1"/>
  <c r="L2985" i="1"/>
  <c r="M2985" i="1"/>
  <c r="N2985" i="1"/>
  <c r="O2985" i="1"/>
  <c r="K2986" i="1"/>
  <c r="L2986" i="1"/>
  <c r="M2986" i="1"/>
  <c r="N2986" i="1" s="1"/>
  <c r="O2986" i="1"/>
  <c r="K2987" i="1"/>
  <c r="M2987" i="1" s="1"/>
  <c r="N2987" i="1" s="1"/>
  <c r="L2987" i="1"/>
  <c r="O2987" i="1"/>
  <c r="K2988" i="1"/>
  <c r="M2988" i="1" s="1"/>
  <c r="N2988" i="1" s="1"/>
  <c r="L2988" i="1"/>
  <c r="O2988" i="1"/>
  <c r="K2989" i="1"/>
  <c r="L2989" i="1"/>
  <c r="M2989" i="1"/>
  <c r="N2989" i="1"/>
  <c r="O2989" i="1"/>
  <c r="K2990" i="1"/>
  <c r="L2990" i="1"/>
  <c r="M2990" i="1"/>
  <c r="N2990" i="1" s="1"/>
  <c r="O2990" i="1"/>
  <c r="K2991" i="1"/>
  <c r="M2991" i="1" s="1"/>
  <c r="N2991" i="1" s="1"/>
  <c r="L2991" i="1"/>
  <c r="O2991" i="1"/>
  <c r="K2992" i="1"/>
  <c r="M2992" i="1" s="1"/>
  <c r="N2992" i="1" s="1"/>
  <c r="L2992" i="1"/>
  <c r="O2992" i="1"/>
  <c r="K2993" i="1"/>
  <c r="L2993" i="1"/>
  <c r="M2993" i="1"/>
  <c r="N2993" i="1"/>
  <c r="O2993" i="1"/>
  <c r="K2994" i="1"/>
  <c r="L2994" i="1"/>
  <c r="M2994" i="1"/>
  <c r="N2994" i="1" s="1"/>
  <c r="O2994" i="1"/>
  <c r="K2995" i="1"/>
  <c r="M2995" i="1" s="1"/>
  <c r="N2995" i="1" s="1"/>
  <c r="L2995" i="1"/>
  <c r="O2995" i="1"/>
  <c r="K2996" i="1"/>
  <c r="M2996" i="1" s="1"/>
  <c r="N2996" i="1" s="1"/>
  <c r="L2996" i="1"/>
  <c r="O2996" i="1"/>
  <c r="K2997" i="1"/>
  <c r="L2997" i="1"/>
  <c r="M2997" i="1"/>
  <c r="N2997" i="1"/>
  <c r="O2997" i="1"/>
  <c r="K2998" i="1"/>
  <c r="L2998" i="1"/>
  <c r="M2998" i="1"/>
  <c r="N2998" i="1" s="1"/>
  <c r="O2998" i="1"/>
  <c r="K2999" i="1"/>
  <c r="M2999" i="1" s="1"/>
  <c r="N2999" i="1" s="1"/>
  <c r="L2999" i="1"/>
  <c r="O2999" i="1"/>
  <c r="K3000" i="1"/>
  <c r="M3000" i="1" s="1"/>
  <c r="N3000" i="1" s="1"/>
  <c r="L3000" i="1"/>
  <c r="O3000" i="1"/>
  <c r="K3001" i="1"/>
  <c r="L3001" i="1"/>
  <c r="M3001" i="1"/>
  <c r="N3001" i="1"/>
  <c r="O3001" i="1"/>
  <c r="K3002" i="1"/>
  <c r="L3002" i="1"/>
  <c r="M3002" i="1"/>
  <c r="N3002" i="1" s="1"/>
  <c r="O3002" i="1"/>
  <c r="K3003" i="1"/>
  <c r="M3003" i="1" s="1"/>
  <c r="N3003" i="1" s="1"/>
  <c r="L3003" i="1"/>
  <c r="O3003" i="1"/>
  <c r="K3004" i="1"/>
  <c r="M3004" i="1" s="1"/>
  <c r="N3004" i="1" s="1"/>
  <c r="L3004" i="1"/>
  <c r="O3004" i="1"/>
  <c r="K3005" i="1"/>
  <c r="L3005" i="1"/>
  <c r="M3005" i="1"/>
  <c r="N3005" i="1"/>
  <c r="O3005" i="1"/>
  <c r="K3006" i="1"/>
  <c r="L3006" i="1"/>
  <c r="M3006" i="1"/>
  <c r="N3006" i="1" s="1"/>
  <c r="O3006" i="1"/>
  <c r="K3007" i="1"/>
  <c r="M3007" i="1" s="1"/>
  <c r="N3007" i="1" s="1"/>
  <c r="L3007" i="1"/>
  <c r="O3007" i="1"/>
  <c r="K3008" i="1"/>
  <c r="M3008" i="1" s="1"/>
  <c r="N3008" i="1" s="1"/>
  <c r="L3008" i="1"/>
  <c r="O3008" i="1"/>
  <c r="K3009" i="1"/>
  <c r="L3009" i="1"/>
  <c r="M3009" i="1"/>
  <c r="N3009" i="1"/>
  <c r="O3009" i="1"/>
  <c r="K3010" i="1"/>
  <c r="L3010" i="1"/>
  <c r="M3010" i="1"/>
  <c r="N3010" i="1" s="1"/>
  <c r="O3010" i="1"/>
  <c r="K3011" i="1"/>
  <c r="M3011" i="1" s="1"/>
  <c r="N3011" i="1" s="1"/>
  <c r="L3011" i="1"/>
  <c r="O3011" i="1"/>
  <c r="K3012" i="1"/>
  <c r="M3012" i="1" s="1"/>
  <c r="N3012" i="1" s="1"/>
  <c r="L3012" i="1"/>
  <c r="O3012" i="1"/>
  <c r="K3013" i="1"/>
  <c r="L3013" i="1"/>
  <c r="M3013" i="1"/>
  <c r="N3013" i="1"/>
  <c r="O3013" i="1"/>
  <c r="K3014" i="1"/>
  <c r="L3014" i="1"/>
  <c r="M3014" i="1"/>
  <c r="N3014" i="1" s="1"/>
  <c r="O3014" i="1"/>
  <c r="K3015" i="1"/>
  <c r="M3015" i="1" s="1"/>
  <c r="N3015" i="1" s="1"/>
  <c r="L3015" i="1"/>
  <c r="O3015" i="1"/>
  <c r="K3016" i="1"/>
  <c r="M3016" i="1" s="1"/>
  <c r="N3016" i="1" s="1"/>
  <c r="L3016" i="1"/>
  <c r="O3016" i="1"/>
  <c r="K3017" i="1"/>
  <c r="L3017" i="1"/>
  <c r="M3017" i="1"/>
  <c r="N3017" i="1"/>
  <c r="O3017" i="1"/>
  <c r="K3018" i="1"/>
  <c r="L3018" i="1"/>
  <c r="M3018" i="1"/>
  <c r="N3018" i="1" s="1"/>
  <c r="O3018" i="1"/>
  <c r="K3019" i="1"/>
  <c r="M3019" i="1" s="1"/>
  <c r="N3019" i="1" s="1"/>
  <c r="L3019" i="1"/>
  <c r="O3019" i="1"/>
  <c r="K3020" i="1"/>
  <c r="M3020" i="1" s="1"/>
  <c r="N3020" i="1" s="1"/>
  <c r="L3020" i="1"/>
  <c r="O3020" i="1"/>
  <c r="K3021" i="1"/>
  <c r="L3021" i="1"/>
  <c r="M3021" i="1"/>
  <c r="N3021" i="1"/>
  <c r="O3021" i="1"/>
  <c r="K3022" i="1"/>
  <c r="L3022" i="1"/>
  <c r="M3022" i="1"/>
  <c r="N3022" i="1" s="1"/>
  <c r="O3022" i="1"/>
  <c r="K3023" i="1"/>
  <c r="M3023" i="1" s="1"/>
  <c r="N3023" i="1" s="1"/>
  <c r="L3023" i="1"/>
  <c r="O3023" i="1"/>
  <c r="K3024" i="1"/>
  <c r="M3024" i="1" s="1"/>
  <c r="N3024" i="1" s="1"/>
  <c r="L3024" i="1"/>
  <c r="O3024" i="1"/>
  <c r="K3025" i="1"/>
  <c r="L3025" i="1"/>
  <c r="M3025" i="1"/>
  <c r="N3025" i="1"/>
  <c r="O3025" i="1"/>
  <c r="K3026" i="1"/>
  <c r="L3026" i="1"/>
  <c r="M3026" i="1"/>
  <c r="N3026" i="1" s="1"/>
  <c r="O3026" i="1"/>
  <c r="K3027" i="1"/>
  <c r="M3027" i="1" s="1"/>
  <c r="N3027" i="1" s="1"/>
  <c r="L3027" i="1"/>
  <c r="O3027" i="1"/>
  <c r="K3028" i="1"/>
  <c r="M3028" i="1" s="1"/>
  <c r="N3028" i="1" s="1"/>
  <c r="L3028" i="1"/>
  <c r="O3028" i="1"/>
  <c r="K3029" i="1"/>
  <c r="L3029" i="1"/>
  <c r="M3029" i="1"/>
  <c r="N3029" i="1"/>
  <c r="O3029" i="1"/>
  <c r="K3030" i="1"/>
  <c r="L3030" i="1"/>
  <c r="M3030" i="1"/>
  <c r="N3030" i="1" s="1"/>
  <c r="O3030" i="1"/>
  <c r="K3031" i="1"/>
  <c r="M3031" i="1" s="1"/>
  <c r="N3031" i="1" s="1"/>
  <c r="L3031" i="1"/>
  <c r="O3031" i="1"/>
  <c r="K3032" i="1"/>
  <c r="M3032" i="1" s="1"/>
  <c r="N3032" i="1" s="1"/>
  <c r="L3032" i="1"/>
  <c r="O3032" i="1"/>
  <c r="K3033" i="1"/>
  <c r="L3033" i="1"/>
  <c r="M3033" i="1"/>
  <c r="N3033" i="1"/>
  <c r="O3033" i="1"/>
  <c r="K3034" i="1"/>
  <c r="L3034" i="1"/>
  <c r="M3034" i="1"/>
  <c r="N3034" i="1" s="1"/>
  <c r="O3034" i="1"/>
  <c r="K3035" i="1"/>
  <c r="M3035" i="1" s="1"/>
  <c r="N3035" i="1" s="1"/>
  <c r="L3035" i="1"/>
  <c r="O3035" i="1"/>
  <c r="K3036" i="1"/>
  <c r="M3036" i="1" s="1"/>
  <c r="N3036" i="1" s="1"/>
  <c r="L3036" i="1"/>
  <c r="O3036" i="1"/>
  <c r="K3037" i="1"/>
  <c r="L3037" i="1"/>
  <c r="M3037" i="1"/>
  <c r="N3037" i="1"/>
  <c r="O3037" i="1"/>
  <c r="K3038" i="1"/>
  <c r="L3038" i="1"/>
  <c r="M3038" i="1"/>
  <c r="N3038" i="1" s="1"/>
  <c r="O3038" i="1"/>
  <c r="K3039" i="1"/>
  <c r="M3039" i="1" s="1"/>
  <c r="N3039" i="1" s="1"/>
  <c r="L3039" i="1"/>
  <c r="O3039" i="1"/>
  <c r="K3040" i="1"/>
  <c r="M3040" i="1" s="1"/>
  <c r="N3040" i="1" s="1"/>
  <c r="L3040" i="1"/>
  <c r="O3040" i="1"/>
  <c r="K3041" i="1"/>
  <c r="L3041" i="1"/>
  <c r="M3041" i="1"/>
  <c r="N3041" i="1"/>
  <c r="O3041" i="1"/>
  <c r="K3042" i="1"/>
  <c r="L3042" i="1"/>
  <c r="M3042" i="1"/>
  <c r="N3042" i="1" s="1"/>
  <c r="O3042" i="1"/>
  <c r="K3043" i="1"/>
  <c r="M3043" i="1" s="1"/>
  <c r="N3043" i="1" s="1"/>
  <c r="L3043" i="1"/>
  <c r="O3043" i="1"/>
  <c r="K3044" i="1"/>
  <c r="M3044" i="1" s="1"/>
  <c r="N3044" i="1" s="1"/>
  <c r="L3044" i="1"/>
  <c r="O3044" i="1"/>
  <c r="K3045" i="1"/>
  <c r="L3045" i="1"/>
  <c r="M3045" i="1"/>
  <c r="N3045" i="1"/>
  <c r="O3045" i="1"/>
  <c r="K3046" i="1"/>
  <c r="L3046" i="1"/>
  <c r="M3046" i="1"/>
  <c r="N3046" i="1" s="1"/>
  <c r="O3046" i="1"/>
  <c r="K3047" i="1"/>
  <c r="M3047" i="1" s="1"/>
  <c r="N3047" i="1" s="1"/>
  <c r="L3047" i="1"/>
  <c r="O3047" i="1"/>
  <c r="K3048" i="1"/>
  <c r="M3048" i="1" s="1"/>
  <c r="N3048" i="1" s="1"/>
  <c r="L3048" i="1"/>
  <c r="O3048" i="1"/>
  <c r="K3049" i="1"/>
  <c r="L3049" i="1"/>
  <c r="M3049" i="1"/>
  <c r="N3049" i="1"/>
  <c r="O3049" i="1"/>
  <c r="K3050" i="1"/>
  <c r="L3050" i="1"/>
  <c r="M3050" i="1"/>
  <c r="N3050" i="1" s="1"/>
  <c r="O3050" i="1"/>
  <c r="K3051" i="1"/>
  <c r="M3051" i="1" s="1"/>
  <c r="N3051" i="1" s="1"/>
  <c r="L3051" i="1"/>
  <c r="O3051" i="1"/>
  <c r="K3052" i="1"/>
  <c r="M3052" i="1" s="1"/>
  <c r="N3052" i="1" s="1"/>
  <c r="L3052" i="1"/>
  <c r="O3052" i="1"/>
  <c r="K3053" i="1"/>
  <c r="L3053" i="1"/>
  <c r="M3053" i="1"/>
  <c r="N3053" i="1"/>
  <c r="O3053" i="1"/>
  <c r="K3054" i="1"/>
  <c r="L3054" i="1"/>
  <c r="M3054" i="1"/>
  <c r="N3054" i="1" s="1"/>
  <c r="O3054" i="1"/>
  <c r="K3055" i="1"/>
  <c r="M3055" i="1" s="1"/>
  <c r="N3055" i="1" s="1"/>
  <c r="L3055" i="1"/>
  <c r="O3055" i="1"/>
  <c r="K3056" i="1"/>
  <c r="M3056" i="1" s="1"/>
  <c r="N3056" i="1" s="1"/>
  <c r="L3056" i="1"/>
  <c r="O3056" i="1"/>
  <c r="K3057" i="1"/>
  <c r="L3057" i="1"/>
  <c r="M3057" i="1"/>
  <c r="N3057" i="1"/>
  <c r="O3057" i="1"/>
  <c r="K3058" i="1"/>
  <c r="L3058" i="1"/>
  <c r="M3058" i="1"/>
  <c r="N3058" i="1" s="1"/>
  <c r="O3058" i="1"/>
  <c r="K3059" i="1"/>
  <c r="M3059" i="1" s="1"/>
  <c r="N3059" i="1" s="1"/>
  <c r="L3059" i="1"/>
  <c r="O3059" i="1"/>
  <c r="K3060" i="1"/>
  <c r="M3060" i="1" s="1"/>
  <c r="N3060" i="1" s="1"/>
  <c r="L3060" i="1"/>
  <c r="O3060" i="1"/>
  <c r="K3061" i="1"/>
  <c r="L3061" i="1"/>
  <c r="M3061" i="1"/>
  <c r="N3061" i="1"/>
  <c r="O3061" i="1"/>
  <c r="K3062" i="1"/>
  <c r="L3062" i="1"/>
  <c r="M3062" i="1"/>
  <c r="N3062" i="1" s="1"/>
  <c r="O3062" i="1"/>
  <c r="K3063" i="1"/>
  <c r="M3063" i="1" s="1"/>
  <c r="N3063" i="1" s="1"/>
  <c r="L3063" i="1"/>
  <c r="O3063" i="1"/>
  <c r="K3064" i="1"/>
  <c r="M3064" i="1" s="1"/>
  <c r="N3064" i="1" s="1"/>
  <c r="L3064" i="1"/>
  <c r="O3064" i="1"/>
  <c r="K3065" i="1"/>
  <c r="L3065" i="1"/>
  <c r="M3065" i="1"/>
  <c r="N3065" i="1"/>
  <c r="O3065" i="1"/>
  <c r="K3066" i="1"/>
  <c r="L3066" i="1"/>
  <c r="M3066" i="1"/>
  <c r="N3066" i="1" s="1"/>
  <c r="O3066" i="1"/>
  <c r="K3067" i="1"/>
  <c r="M3067" i="1" s="1"/>
  <c r="N3067" i="1" s="1"/>
  <c r="L3067" i="1"/>
  <c r="O3067" i="1"/>
  <c r="K3068" i="1"/>
  <c r="M3068" i="1" s="1"/>
  <c r="N3068" i="1" s="1"/>
  <c r="L3068" i="1"/>
  <c r="O3068" i="1"/>
  <c r="K3069" i="1"/>
  <c r="L3069" i="1"/>
  <c r="M3069" i="1"/>
  <c r="N3069" i="1"/>
  <c r="O3069" i="1"/>
  <c r="K3070" i="1"/>
  <c r="L3070" i="1"/>
  <c r="M3070" i="1"/>
  <c r="N3070" i="1" s="1"/>
  <c r="O3070" i="1"/>
  <c r="K3071" i="1"/>
  <c r="M3071" i="1" s="1"/>
  <c r="N3071" i="1" s="1"/>
  <c r="L3071" i="1"/>
  <c r="O3071" i="1"/>
  <c r="K3072" i="1"/>
  <c r="M3072" i="1" s="1"/>
  <c r="N3072" i="1" s="1"/>
  <c r="L3072" i="1"/>
  <c r="O3072" i="1"/>
  <c r="K3073" i="1"/>
  <c r="L3073" i="1"/>
  <c r="M3073" i="1"/>
  <c r="N3073" i="1"/>
  <c r="O3073" i="1"/>
  <c r="K3074" i="1"/>
  <c r="L3074" i="1"/>
  <c r="M3074" i="1"/>
  <c r="N3074" i="1" s="1"/>
  <c r="O3074" i="1"/>
  <c r="K3075" i="1"/>
  <c r="M3075" i="1" s="1"/>
  <c r="N3075" i="1" s="1"/>
  <c r="L3075" i="1"/>
  <c r="O3075" i="1"/>
  <c r="K3076" i="1"/>
  <c r="M3076" i="1" s="1"/>
  <c r="N3076" i="1" s="1"/>
  <c r="L3076" i="1"/>
  <c r="O3076" i="1"/>
  <c r="K3077" i="1"/>
  <c r="L3077" i="1"/>
  <c r="M3077" i="1"/>
  <c r="N3077" i="1"/>
  <c r="O3077" i="1"/>
  <c r="K3078" i="1"/>
  <c r="L3078" i="1"/>
  <c r="M3078" i="1"/>
  <c r="N3078" i="1" s="1"/>
  <c r="O3078" i="1"/>
  <c r="K3079" i="1"/>
  <c r="M3079" i="1" s="1"/>
  <c r="N3079" i="1" s="1"/>
  <c r="L3079" i="1"/>
  <c r="O3079" i="1"/>
  <c r="K3080" i="1"/>
  <c r="M3080" i="1" s="1"/>
  <c r="N3080" i="1" s="1"/>
  <c r="L3080" i="1"/>
  <c r="O3080" i="1"/>
  <c r="K3081" i="1"/>
  <c r="L3081" i="1"/>
  <c r="M3081" i="1"/>
  <c r="N3081" i="1"/>
  <c r="O3081" i="1"/>
  <c r="K3082" i="1"/>
  <c r="L3082" i="1"/>
  <c r="M3082" i="1"/>
  <c r="N3082" i="1" s="1"/>
  <c r="O3082" i="1"/>
  <c r="K3083" i="1"/>
  <c r="M3083" i="1" s="1"/>
  <c r="N3083" i="1" s="1"/>
  <c r="L3083" i="1"/>
  <c r="O3083" i="1"/>
  <c r="K3084" i="1"/>
  <c r="M3084" i="1" s="1"/>
  <c r="N3084" i="1" s="1"/>
  <c r="L3084" i="1"/>
  <c r="O3084" i="1"/>
  <c r="K3085" i="1"/>
  <c r="L3085" i="1"/>
  <c r="M3085" i="1"/>
  <c r="N3085" i="1"/>
  <c r="O3085" i="1"/>
  <c r="K3086" i="1"/>
  <c r="L3086" i="1"/>
  <c r="M3086" i="1"/>
  <c r="N3086" i="1" s="1"/>
  <c r="O3086" i="1"/>
  <c r="K3087" i="1"/>
  <c r="M3087" i="1" s="1"/>
  <c r="N3087" i="1" s="1"/>
  <c r="L3087" i="1"/>
  <c r="O3087" i="1"/>
  <c r="K3088" i="1"/>
  <c r="M3088" i="1" s="1"/>
  <c r="N3088" i="1" s="1"/>
  <c r="L3088" i="1"/>
  <c r="O3088" i="1"/>
  <c r="K3089" i="1"/>
  <c r="L3089" i="1"/>
  <c r="M3089" i="1"/>
  <c r="N3089" i="1"/>
  <c r="O3089" i="1"/>
  <c r="K3090" i="1"/>
  <c r="L3090" i="1"/>
  <c r="M3090" i="1"/>
  <c r="N3090" i="1" s="1"/>
  <c r="O3090" i="1"/>
  <c r="K3091" i="1"/>
  <c r="M3091" i="1" s="1"/>
  <c r="N3091" i="1" s="1"/>
  <c r="L3091" i="1"/>
  <c r="O3091" i="1"/>
  <c r="K3092" i="1"/>
  <c r="M3092" i="1" s="1"/>
  <c r="N3092" i="1" s="1"/>
  <c r="L3092" i="1"/>
  <c r="O3092" i="1"/>
  <c r="K3093" i="1"/>
  <c r="L3093" i="1"/>
  <c r="M3093" i="1"/>
  <c r="N3093" i="1"/>
  <c r="O3093" i="1"/>
  <c r="K3094" i="1"/>
  <c r="L3094" i="1"/>
  <c r="M3094" i="1"/>
  <c r="N3094" i="1" s="1"/>
  <c r="O3094" i="1"/>
  <c r="K3095" i="1"/>
  <c r="M3095" i="1" s="1"/>
  <c r="N3095" i="1" s="1"/>
  <c r="L3095" i="1"/>
  <c r="O3095" i="1"/>
  <c r="K3096" i="1"/>
  <c r="M3096" i="1" s="1"/>
  <c r="N3096" i="1" s="1"/>
  <c r="L3096" i="1"/>
  <c r="O3096" i="1"/>
  <c r="K3097" i="1"/>
  <c r="L3097" i="1"/>
  <c r="M3097" i="1"/>
  <c r="N3097" i="1"/>
  <c r="O3097" i="1"/>
  <c r="K3098" i="1"/>
  <c r="L3098" i="1"/>
  <c r="M3098" i="1"/>
  <c r="N3098" i="1" s="1"/>
  <c r="O3098" i="1"/>
  <c r="K3099" i="1"/>
  <c r="M3099" i="1" s="1"/>
  <c r="N3099" i="1" s="1"/>
  <c r="L3099" i="1"/>
  <c r="O3099" i="1"/>
  <c r="K3100" i="1"/>
  <c r="M3100" i="1" s="1"/>
  <c r="N3100" i="1" s="1"/>
  <c r="L3100" i="1"/>
  <c r="O3100" i="1"/>
  <c r="K3101" i="1"/>
  <c r="L3101" i="1"/>
  <c r="M3101" i="1"/>
  <c r="N3101" i="1"/>
  <c r="O3101" i="1"/>
  <c r="K3102" i="1"/>
  <c r="L3102" i="1"/>
  <c r="M3102" i="1"/>
  <c r="N3102" i="1" s="1"/>
  <c r="O3102" i="1"/>
  <c r="K3103" i="1"/>
  <c r="M3103" i="1" s="1"/>
  <c r="N3103" i="1" s="1"/>
  <c r="L3103" i="1"/>
  <c r="O3103" i="1"/>
  <c r="K3104" i="1"/>
  <c r="M3104" i="1" s="1"/>
  <c r="N3104" i="1" s="1"/>
  <c r="L3104" i="1"/>
  <c r="O3104" i="1"/>
  <c r="K3105" i="1"/>
  <c r="L3105" i="1"/>
  <c r="M3105" i="1"/>
  <c r="N3105" i="1"/>
  <c r="O3105" i="1"/>
  <c r="K3106" i="1"/>
  <c r="L3106" i="1"/>
  <c r="M3106" i="1"/>
  <c r="N3106" i="1" s="1"/>
  <c r="O3106" i="1"/>
  <c r="K3107" i="1"/>
  <c r="M3107" i="1" s="1"/>
  <c r="N3107" i="1" s="1"/>
  <c r="L3107" i="1"/>
  <c r="O3107" i="1"/>
  <c r="K3108" i="1"/>
  <c r="M3108" i="1" s="1"/>
  <c r="N3108" i="1" s="1"/>
  <c r="L3108" i="1"/>
  <c r="O3108" i="1"/>
  <c r="K3109" i="1"/>
  <c r="L3109" i="1"/>
  <c r="M3109" i="1"/>
  <c r="N3109" i="1"/>
  <c r="O3109" i="1"/>
  <c r="K3110" i="1"/>
  <c r="L3110" i="1"/>
  <c r="M3110" i="1"/>
  <c r="N3110" i="1" s="1"/>
  <c r="O3110" i="1"/>
  <c r="K3111" i="1"/>
  <c r="M3111" i="1" s="1"/>
  <c r="N3111" i="1" s="1"/>
  <c r="L3111" i="1"/>
  <c r="O3111" i="1"/>
  <c r="K3112" i="1"/>
  <c r="M3112" i="1" s="1"/>
  <c r="N3112" i="1" s="1"/>
  <c r="L3112" i="1"/>
  <c r="O3112" i="1"/>
  <c r="K3113" i="1"/>
  <c r="L3113" i="1"/>
  <c r="M3113" i="1"/>
  <c r="N3113" i="1"/>
  <c r="O3113" i="1"/>
  <c r="K3114" i="1"/>
  <c r="L3114" i="1"/>
  <c r="M3114" i="1"/>
  <c r="N3114" i="1" s="1"/>
  <c r="O3114" i="1"/>
  <c r="K3115" i="1"/>
  <c r="M3115" i="1" s="1"/>
  <c r="N3115" i="1" s="1"/>
  <c r="L3115" i="1"/>
  <c r="O3115" i="1"/>
  <c r="K3116" i="1"/>
  <c r="M3116" i="1" s="1"/>
  <c r="N3116" i="1" s="1"/>
  <c r="L3116" i="1"/>
  <c r="O3116" i="1"/>
  <c r="K3117" i="1"/>
  <c r="L3117" i="1"/>
  <c r="M3117" i="1"/>
  <c r="N3117" i="1"/>
  <c r="O3117" i="1"/>
  <c r="K3118" i="1"/>
  <c r="L3118" i="1"/>
  <c r="M3118" i="1"/>
  <c r="N3118" i="1" s="1"/>
  <c r="O3118" i="1"/>
  <c r="K3119" i="1"/>
  <c r="M3119" i="1" s="1"/>
  <c r="N3119" i="1" s="1"/>
  <c r="L3119" i="1"/>
  <c r="O3119" i="1"/>
  <c r="K3120" i="1"/>
  <c r="M3120" i="1" s="1"/>
  <c r="N3120" i="1" s="1"/>
  <c r="L3120" i="1"/>
  <c r="O3120" i="1"/>
  <c r="K3121" i="1"/>
  <c r="L3121" i="1"/>
  <c r="M3121" i="1"/>
  <c r="N3121" i="1"/>
  <c r="O3121" i="1"/>
  <c r="K3122" i="1"/>
  <c r="L3122" i="1"/>
  <c r="M3122" i="1"/>
  <c r="N3122" i="1" s="1"/>
  <c r="O3122" i="1"/>
  <c r="K3123" i="1"/>
  <c r="M3123" i="1" s="1"/>
  <c r="N3123" i="1" s="1"/>
  <c r="L3123" i="1"/>
  <c r="O3123" i="1"/>
  <c r="K3124" i="1"/>
  <c r="M3124" i="1" s="1"/>
  <c r="N3124" i="1" s="1"/>
  <c r="L3124" i="1"/>
  <c r="O3124" i="1"/>
  <c r="K3125" i="1"/>
  <c r="L3125" i="1"/>
  <c r="M3125" i="1"/>
  <c r="N3125" i="1"/>
  <c r="O3125" i="1"/>
  <c r="K3126" i="1"/>
  <c r="L3126" i="1"/>
  <c r="M3126" i="1"/>
  <c r="N3126" i="1" s="1"/>
  <c r="O3126" i="1"/>
  <c r="K3127" i="1"/>
  <c r="M3127" i="1" s="1"/>
  <c r="N3127" i="1" s="1"/>
  <c r="L3127" i="1"/>
  <c r="O3127" i="1"/>
  <c r="K3128" i="1"/>
  <c r="M3128" i="1" s="1"/>
  <c r="N3128" i="1" s="1"/>
  <c r="L3128" i="1"/>
  <c r="O3128" i="1"/>
  <c r="K3129" i="1"/>
  <c r="L3129" i="1"/>
  <c r="M3129" i="1"/>
  <c r="N3129" i="1"/>
  <c r="O3129" i="1"/>
  <c r="K3130" i="1"/>
  <c r="L3130" i="1"/>
  <c r="M3130" i="1"/>
  <c r="N3130" i="1" s="1"/>
  <c r="O3130" i="1"/>
  <c r="K3131" i="1"/>
  <c r="M3131" i="1" s="1"/>
  <c r="N3131" i="1" s="1"/>
  <c r="L3131" i="1"/>
  <c r="O3131" i="1"/>
  <c r="K3132" i="1"/>
  <c r="M3132" i="1" s="1"/>
  <c r="N3132" i="1" s="1"/>
  <c r="L3132" i="1"/>
  <c r="O3132" i="1"/>
  <c r="K3133" i="1"/>
  <c r="L3133" i="1"/>
  <c r="M3133" i="1"/>
  <c r="N3133" i="1"/>
  <c r="O3133" i="1"/>
  <c r="K3134" i="1"/>
  <c r="L3134" i="1"/>
  <c r="M3134" i="1"/>
  <c r="N3134" i="1" s="1"/>
  <c r="O3134" i="1"/>
  <c r="K3135" i="1"/>
  <c r="M3135" i="1" s="1"/>
  <c r="N3135" i="1" s="1"/>
  <c r="L3135" i="1"/>
  <c r="O3135" i="1"/>
  <c r="K3136" i="1"/>
  <c r="M3136" i="1" s="1"/>
  <c r="N3136" i="1" s="1"/>
  <c r="L3136" i="1"/>
  <c r="O3136" i="1"/>
  <c r="K3137" i="1"/>
  <c r="L3137" i="1"/>
  <c r="M3137" i="1"/>
  <c r="N3137" i="1"/>
  <c r="O3137" i="1"/>
  <c r="K3138" i="1"/>
  <c r="L3138" i="1"/>
  <c r="M3138" i="1"/>
  <c r="N3138" i="1" s="1"/>
  <c r="O3138" i="1"/>
  <c r="K3139" i="1"/>
  <c r="M3139" i="1" s="1"/>
  <c r="N3139" i="1" s="1"/>
  <c r="L3139" i="1"/>
  <c r="O3139" i="1"/>
  <c r="K3140" i="1"/>
  <c r="M3140" i="1" s="1"/>
  <c r="N3140" i="1" s="1"/>
  <c r="L3140" i="1"/>
  <c r="O3140" i="1"/>
  <c r="K3141" i="1"/>
  <c r="L3141" i="1"/>
  <c r="M3141" i="1"/>
  <c r="N3141" i="1"/>
  <c r="O3141" i="1"/>
  <c r="K3142" i="1"/>
  <c r="L3142" i="1"/>
  <c r="M3142" i="1"/>
  <c r="N3142" i="1" s="1"/>
  <c r="O3142" i="1"/>
  <c r="K3143" i="1"/>
  <c r="M3143" i="1" s="1"/>
  <c r="N3143" i="1" s="1"/>
  <c r="L3143" i="1"/>
  <c r="O3143" i="1"/>
  <c r="K3144" i="1"/>
  <c r="M3144" i="1" s="1"/>
  <c r="N3144" i="1" s="1"/>
  <c r="L3144" i="1"/>
  <c r="O3144" i="1"/>
  <c r="K3145" i="1"/>
  <c r="L3145" i="1"/>
  <c r="M3145" i="1"/>
  <c r="N3145" i="1"/>
  <c r="O3145" i="1"/>
  <c r="K3146" i="1"/>
  <c r="L3146" i="1"/>
  <c r="M3146" i="1"/>
  <c r="N3146" i="1" s="1"/>
  <c r="O3146" i="1"/>
  <c r="K3147" i="1"/>
  <c r="M3147" i="1" s="1"/>
  <c r="N3147" i="1" s="1"/>
  <c r="L3147" i="1"/>
  <c r="O3147" i="1"/>
  <c r="K3148" i="1"/>
  <c r="M3148" i="1" s="1"/>
  <c r="N3148" i="1" s="1"/>
  <c r="L3148" i="1"/>
  <c r="O3148" i="1"/>
  <c r="K3149" i="1"/>
  <c r="L3149" i="1"/>
  <c r="M3149" i="1"/>
  <c r="N3149" i="1"/>
  <c r="O3149" i="1"/>
  <c r="K3150" i="1"/>
  <c r="L3150" i="1"/>
  <c r="M3150" i="1"/>
  <c r="N3150" i="1" s="1"/>
  <c r="O3150" i="1"/>
  <c r="K3151" i="1"/>
  <c r="M3151" i="1" s="1"/>
  <c r="N3151" i="1" s="1"/>
  <c r="L3151" i="1"/>
  <c r="O3151" i="1"/>
  <c r="K3152" i="1"/>
  <c r="M3152" i="1" s="1"/>
  <c r="N3152" i="1" s="1"/>
  <c r="L3152" i="1"/>
  <c r="O3152" i="1"/>
  <c r="K3153" i="1"/>
  <c r="L3153" i="1"/>
  <c r="M3153" i="1"/>
  <c r="N3153" i="1"/>
  <c r="O3153" i="1"/>
  <c r="K3154" i="1"/>
  <c r="L3154" i="1"/>
  <c r="M3154" i="1"/>
  <c r="N3154" i="1" s="1"/>
  <c r="O3154" i="1"/>
  <c r="K3155" i="1"/>
  <c r="M3155" i="1" s="1"/>
  <c r="N3155" i="1" s="1"/>
  <c r="L3155" i="1"/>
  <c r="O3155" i="1"/>
  <c r="K3156" i="1"/>
  <c r="M3156" i="1" s="1"/>
  <c r="N3156" i="1" s="1"/>
  <c r="L3156" i="1"/>
  <c r="O3156" i="1"/>
  <c r="K3157" i="1"/>
  <c r="L3157" i="1"/>
  <c r="M3157" i="1"/>
  <c r="N3157" i="1"/>
  <c r="O3157" i="1"/>
  <c r="K3158" i="1"/>
  <c r="L3158" i="1"/>
  <c r="M3158" i="1"/>
  <c r="N3158" i="1" s="1"/>
  <c r="O3158" i="1"/>
  <c r="K3159" i="1"/>
  <c r="M3159" i="1" s="1"/>
  <c r="N3159" i="1" s="1"/>
  <c r="L3159" i="1"/>
  <c r="O3159" i="1"/>
  <c r="K3160" i="1"/>
  <c r="M3160" i="1" s="1"/>
  <c r="N3160" i="1" s="1"/>
  <c r="L3160" i="1"/>
  <c r="O3160" i="1"/>
  <c r="K3161" i="1"/>
  <c r="L3161" i="1"/>
  <c r="M3161" i="1"/>
  <c r="N3161" i="1"/>
  <c r="O3161" i="1"/>
  <c r="K3162" i="1"/>
  <c r="L3162" i="1"/>
  <c r="M3162" i="1"/>
  <c r="N3162" i="1" s="1"/>
  <c r="O3162" i="1"/>
  <c r="K3163" i="1"/>
  <c r="M3163" i="1" s="1"/>
  <c r="N3163" i="1" s="1"/>
  <c r="L3163" i="1"/>
  <c r="O3163" i="1"/>
  <c r="K3164" i="1"/>
  <c r="M3164" i="1" s="1"/>
  <c r="N3164" i="1" s="1"/>
  <c r="L3164" i="1"/>
  <c r="O3164" i="1"/>
  <c r="K3165" i="1"/>
  <c r="L3165" i="1"/>
  <c r="M3165" i="1"/>
  <c r="N3165" i="1"/>
  <c r="O3165" i="1"/>
  <c r="K3166" i="1"/>
  <c r="L3166" i="1"/>
  <c r="M3166" i="1"/>
  <c r="N3166" i="1" s="1"/>
  <c r="O3166" i="1"/>
  <c r="K3167" i="1"/>
  <c r="M3167" i="1" s="1"/>
  <c r="N3167" i="1" s="1"/>
  <c r="L3167" i="1"/>
  <c r="O3167" i="1"/>
  <c r="K3168" i="1"/>
  <c r="M3168" i="1" s="1"/>
  <c r="N3168" i="1" s="1"/>
  <c r="L3168" i="1"/>
  <c r="O3168" i="1"/>
  <c r="K3169" i="1"/>
  <c r="L3169" i="1"/>
  <c r="M3169" i="1"/>
  <c r="N3169" i="1"/>
  <c r="O3169" i="1"/>
  <c r="K3170" i="1"/>
  <c r="L3170" i="1"/>
  <c r="M3170" i="1"/>
  <c r="N3170" i="1" s="1"/>
  <c r="O3170" i="1"/>
  <c r="K3171" i="1"/>
  <c r="M3171" i="1" s="1"/>
  <c r="N3171" i="1" s="1"/>
  <c r="L3171" i="1"/>
  <c r="O3171" i="1"/>
  <c r="K3172" i="1"/>
  <c r="M3172" i="1" s="1"/>
  <c r="N3172" i="1" s="1"/>
  <c r="L3172" i="1"/>
  <c r="O3172" i="1"/>
  <c r="K3173" i="1"/>
  <c r="L3173" i="1"/>
  <c r="M3173" i="1"/>
  <c r="N3173" i="1"/>
  <c r="O3173" i="1"/>
  <c r="K3174" i="1"/>
  <c r="L3174" i="1"/>
  <c r="M3174" i="1"/>
  <c r="N3174" i="1" s="1"/>
  <c r="O3174" i="1"/>
  <c r="K3175" i="1"/>
  <c r="M3175" i="1" s="1"/>
  <c r="N3175" i="1" s="1"/>
  <c r="L3175" i="1"/>
  <c r="O3175" i="1"/>
  <c r="K3176" i="1"/>
  <c r="M3176" i="1" s="1"/>
  <c r="N3176" i="1" s="1"/>
  <c r="L3176" i="1"/>
  <c r="O3176" i="1"/>
  <c r="K3177" i="1"/>
  <c r="L3177" i="1"/>
  <c r="M3177" i="1"/>
  <c r="N3177" i="1"/>
  <c r="O3177" i="1"/>
  <c r="K3178" i="1"/>
  <c r="L3178" i="1"/>
  <c r="M3178" i="1"/>
  <c r="N3178" i="1" s="1"/>
  <c r="O3178" i="1"/>
  <c r="K3179" i="1"/>
  <c r="M3179" i="1" s="1"/>
  <c r="N3179" i="1" s="1"/>
  <c r="L3179" i="1"/>
  <c r="O3179" i="1"/>
  <c r="K3180" i="1"/>
  <c r="M3180" i="1" s="1"/>
  <c r="N3180" i="1" s="1"/>
  <c r="L3180" i="1"/>
  <c r="O3180" i="1"/>
  <c r="K3181" i="1"/>
  <c r="L3181" i="1"/>
  <c r="M3181" i="1"/>
  <c r="N3181" i="1"/>
  <c r="O3181" i="1"/>
  <c r="K3182" i="1"/>
  <c r="L3182" i="1"/>
  <c r="M3182" i="1"/>
  <c r="N3182" i="1" s="1"/>
  <c r="O3182" i="1"/>
  <c r="K3183" i="1"/>
  <c r="M3183" i="1" s="1"/>
  <c r="N3183" i="1" s="1"/>
  <c r="L3183" i="1"/>
  <c r="O3183" i="1"/>
  <c r="K3184" i="1"/>
  <c r="M3184" i="1" s="1"/>
  <c r="N3184" i="1" s="1"/>
  <c r="L3184" i="1"/>
  <c r="O3184" i="1"/>
  <c r="K3185" i="1"/>
  <c r="L3185" i="1"/>
  <c r="M3185" i="1"/>
  <c r="N3185" i="1"/>
  <c r="O3185" i="1"/>
  <c r="K3186" i="1"/>
  <c r="L3186" i="1"/>
  <c r="M3186" i="1"/>
  <c r="N3186" i="1" s="1"/>
  <c r="O3186" i="1"/>
  <c r="K3187" i="1"/>
  <c r="M3187" i="1" s="1"/>
  <c r="N3187" i="1" s="1"/>
  <c r="L3187" i="1"/>
  <c r="O3187" i="1"/>
  <c r="K3188" i="1"/>
  <c r="M3188" i="1" s="1"/>
  <c r="N3188" i="1" s="1"/>
  <c r="L3188" i="1"/>
  <c r="O3188" i="1"/>
  <c r="K3189" i="1"/>
  <c r="L3189" i="1"/>
  <c r="M3189" i="1"/>
  <c r="N3189" i="1"/>
  <c r="O3189" i="1"/>
  <c r="K3190" i="1"/>
  <c r="L3190" i="1"/>
  <c r="M3190" i="1"/>
  <c r="N3190" i="1" s="1"/>
  <c r="O3190" i="1"/>
  <c r="K3191" i="1"/>
  <c r="M3191" i="1" s="1"/>
  <c r="N3191" i="1" s="1"/>
  <c r="L3191" i="1"/>
  <c r="O3191" i="1"/>
  <c r="K3192" i="1"/>
  <c r="M3192" i="1" s="1"/>
  <c r="N3192" i="1" s="1"/>
  <c r="L3192" i="1"/>
  <c r="O3192" i="1"/>
  <c r="K3193" i="1"/>
  <c r="L3193" i="1"/>
  <c r="M3193" i="1"/>
  <c r="N3193" i="1"/>
  <c r="O3193" i="1"/>
  <c r="K3194" i="1"/>
  <c r="L3194" i="1"/>
  <c r="M3194" i="1"/>
  <c r="N3194" i="1" s="1"/>
  <c r="O3194" i="1"/>
  <c r="K3195" i="1"/>
  <c r="M3195" i="1" s="1"/>
  <c r="N3195" i="1" s="1"/>
  <c r="L3195" i="1"/>
  <c r="O3195" i="1"/>
  <c r="K3196" i="1"/>
  <c r="M3196" i="1" s="1"/>
  <c r="N3196" i="1" s="1"/>
  <c r="L3196" i="1"/>
  <c r="O3196" i="1"/>
  <c r="K3197" i="1"/>
  <c r="L3197" i="1"/>
  <c r="M3197" i="1"/>
  <c r="N3197" i="1"/>
  <c r="O3197" i="1"/>
  <c r="K3198" i="1"/>
  <c r="L3198" i="1"/>
  <c r="M3198" i="1"/>
  <c r="N3198" i="1" s="1"/>
  <c r="O3198" i="1"/>
  <c r="K3199" i="1"/>
  <c r="M3199" i="1" s="1"/>
  <c r="N3199" i="1" s="1"/>
  <c r="L3199" i="1"/>
  <c r="O3199" i="1"/>
  <c r="K3200" i="1"/>
  <c r="M3200" i="1" s="1"/>
  <c r="N3200" i="1" s="1"/>
  <c r="L3200" i="1"/>
  <c r="O3200" i="1"/>
  <c r="K3201" i="1"/>
  <c r="L3201" i="1"/>
  <c r="M3201" i="1"/>
  <c r="N3201" i="1"/>
  <c r="O3201" i="1"/>
  <c r="K3202" i="1"/>
  <c r="L3202" i="1"/>
  <c r="M3202" i="1"/>
  <c r="N3202" i="1" s="1"/>
  <c r="O3202" i="1"/>
  <c r="K3203" i="1"/>
  <c r="M3203" i="1" s="1"/>
  <c r="N3203" i="1" s="1"/>
  <c r="L3203" i="1"/>
  <c r="O3203" i="1"/>
  <c r="K3204" i="1"/>
  <c r="M3204" i="1" s="1"/>
  <c r="N3204" i="1" s="1"/>
  <c r="L3204" i="1"/>
  <c r="O3204" i="1"/>
  <c r="K3205" i="1"/>
  <c r="L3205" i="1"/>
  <c r="M3205" i="1"/>
  <c r="N3205" i="1"/>
  <c r="O3205" i="1"/>
  <c r="K3206" i="1"/>
  <c r="L3206" i="1"/>
  <c r="M3206" i="1"/>
  <c r="N3206" i="1" s="1"/>
  <c r="O3206" i="1"/>
  <c r="K3207" i="1"/>
  <c r="M3207" i="1" s="1"/>
  <c r="N3207" i="1" s="1"/>
  <c r="L3207" i="1"/>
  <c r="O3207" i="1"/>
  <c r="K3208" i="1"/>
  <c r="M3208" i="1" s="1"/>
  <c r="N3208" i="1" s="1"/>
  <c r="L3208" i="1"/>
  <c r="O3208" i="1"/>
  <c r="K3209" i="1"/>
  <c r="L3209" i="1"/>
  <c r="M3209" i="1"/>
  <c r="N3209" i="1"/>
  <c r="O3209" i="1"/>
  <c r="K3210" i="1"/>
  <c r="L3210" i="1"/>
  <c r="M3210" i="1"/>
  <c r="N3210" i="1" s="1"/>
  <c r="O3210" i="1"/>
  <c r="K3211" i="1"/>
  <c r="M3211" i="1" s="1"/>
  <c r="N3211" i="1" s="1"/>
  <c r="L3211" i="1"/>
  <c r="O3211" i="1"/>
  <c r="K3212" i="1"/>
  <c r="M3212" i="1" s="1"/>
  <c r="N3212" i="1" s="1"/>
  <c r="L3212" i="1"/>
  <c r="O3212" i="1"/>
  <c r="K3213" i="1"/>
  <c r="L3213" i="1"/>
  <c r="M3213" i="1"/>
  <c r="N3213" i="1"/>
  <c r="O3213" i="1"/>
  <c r="K3214" i="1"/>
  <c r="L3214" i="1"/>
  <c r="M3214" i="1"/>
  <c r="N3214" i="1" s="1"/>
  <c r="O3214" i="1"/>
  <c r="K3215" i="1"/>
  <c r="M3215" i="1" s="1"/>
  <c r="N3215" i="1" s="1"/>
  <c r="L3215" i="1"/>
  <c r="O3215" i="1"/>
  <c r="K3216" i="1"/>
  <c r="M3216" i="1" s="1"/>
  <c r="N3216" i="1" s="1"/>
  <c r="L3216" i="1"/>
  <c r="O3216" i="1"/>
  <c r="K3217" i="1"/>
  <c r="L3217" i="1"/>
  <c r="M3217" i="1"/>
  <c r="N3217" i="1"/>
  <c r="O3217" i="1"/>
  <c r="K3218" i="1"/>
  <c r="L3218" i="1"/>
  <c r="M3218" i="1"/>
  <c r="N3218" i="1" s="1"/>
  <c r="O3218" i="1"/>
  <c r="K3219" i="1"/>
  <c r="M3219" i="1" s="1"/>
  <c r="N3219" i="1" s="1"/>
  <c r="L3219" i="1"/>
  <c r="O3219" i="1"/>
  <c r="K3220" i="1"/>
  <c r="M3220" i="1" s="1"/>
  <c r="N3220" i="1" s="1"/>
  <c r="L3220" i="1"/>
  <c r="O3220" i="1"/>
  <c r="K3221" i="1"/>
  <c r="L3221" i="1"/>
  <c r="M3221" i="1"/>
  <c r="N3221" i="1"/>
  <c r="O3221" i="1"/>
  <c r="K3222" i="1"/>
  <c r="L3222" i="1"/>
  <c r="M3222" i="1"/>
  <c r="N3222" i="1" s="1"/>
  <c r="O3222" i="1"/>
  <c r="K3223" i="1"/>
  <c r="M3223" i="1" s="1"/>
  <c r="N3223" i="1" s="1"/>
  <c r="L3223" i="1"/>
  <c r="O3223" i="1"/>
  <c r="K3224" i="1"/>
  <c r="M3224" i="1" s="1"/>
  <c r="N3224" i="1" s="1"/>
  <c r="L3224" i="1"/>
  <c r="O3224" i="1"/>
  <c r="K3225" i="1"/>
  <c r="L3225" i="1"/>
  <c r="M3225" i="1"/>
  <c r="N3225" i="1"/>
  <c r="O3225" i="1"/>
  <c r="K3226" i="1"/>
  <c r="L3226" i="1"/>
  <c r="M3226" i="1"/>
  <c r="N3226" i="1" s="1"/>
  <c r="O3226" i="1"/>
  <c r="K3227" i="1"/>
  <c r="M3227" i="1" s="1"/>
  <c r="N3227" i="1" s="1"/>
  <c r="L3227" i="1"/>
  <c r="O3227" i="1"/>
  <c r="K3228" i="1"/>
  <c r="M3228" i="1" s="1"/>
  <c r="N3228" i="1" s="1"/>
  <c r="L3228" i="1"/>
  <c r="O3228" i="1"/>
  <c r="K3229" i="1"/>
  <c r="L3229" i="1"/>
  <c r="M3229" i="1"/>
  <c r="N3229" i="1"/>
  <c r="O3229" i="1"/>
  <c r="K3230" i="1"/>
  <c r="L3230" i="1"/>
  <c r="M3230" i="1"/>
  <c r="N3230" i="1" s="1"/>
  <c r="O3230" i="1"/>
  <c r="K3231" i="1"/>
  <c r="M3231" i="1" s="1"/>
  <c r="N3231" i="1" s="1"/>
  <c r="L3231" i="1"/>
  <c r="O3231" i="1"/>
  <c r="K3232" i="1"/>
  <c r="M3232" i="1" s="1"/>
  <c r="N3232" i="1" s="1"/>
  <c r="L3232" i="1"/>
  <c r="O3232" i="1"/>
  <c r="K3233" i="1"/>
  <c r="L3233" i="1"/>
  <c r="M3233" i="1"/>
  <c r="N3233" i="1"/>
  <c r="O3233" i="1"/>
  <c r="K3234" i="1"/>
  <c r="L3234" i="1"/>
  <c r="M3234" i="1"/>
  <c r="N3234" i="1" s="1"/>
  <c r="O3234" i="1"/>
  <c r="K3235" i="1"/>
  <c r="M3235" i="1" s="1"/>
  <c r="N3235" i="1" s="1"/>
  <c r="L3235" i="1"/>
  <c r="O3235" i="1"/>
  <c r="K3236" i="1"/>
  <c r="M3236" i="1" s="1"/>
  <c r="N3236" i="1" s="1"/>
  <c r="L3236" i="1"/>
  <c r="O3236" i="1"/>
  <c r="K3237" i="1"/>
  <c r="L3237" i="1"/>
  <c r="M3237" i="1"/>
  <c r="N3237" i="1"/>
  <c r="O3237" i="1"/>
  <c r="K3238" i="1"/>
  <c r="L3238" i="1"/>
  <c r="M3238" i="1"/>
  <c r="N3238" i="1" s="1"/>
  <c r="O3238" i="1"/>
  <c r="K3239" i="1"/>
  <c r="M3239" i="1" s="1"/>
  <c r="N3239" i="1" s="1"/>
  <c r="L3239" i="1"/>
  <c r="O3239" i="1"/>
  <c r="K3240" i="1"/>
  <c r="M3240" i="1" s="1"/>
  <c r="N3240" i="1" s="1"/>
  <c r="L3240" i="1"/>
  <c r="O3240" i="1"/>
  <c r="K3241" i="1"/>
  <c r="L3241" i="1"/>
  <c r="M3241" i="1"/>
  <c r="N3241" i="1"/>
  <c r="O3241" i="1"/>
  <c r="K3242" i="1"/>
  <c r="L3242" i="1"/>
  <c r="M3242" i="1"/>
  <c r="N3242" i="1" s="1"/>
  <c r="O3242" i="1"/>
  <c r="K3243" i="1"/>
  <c r="M3243" i="1" s="1"/>
  <c r="N3243" i="1" s="1"/>
  <c r="L3243" i="1"/>
  <c r="O3243" i="1"/>
  <c r="K3244" i="1"/>
  <c r="M3244" i="1" s="1"/>
  <c r="N3244" i="1" s="1"/>
  <c r="L3244" i="1"/>
  <c r="O3244" i="1"/>
  <c r="K3245" i="1"/>
  <c r="L3245" i="1"/>
  <c r="M3245" i="1"/>
  <c r="N3245" i="1"/>
  <c r="O3245" i="1"/>
  <c r="K3246" i="1"/>
  <c r="L3246" i="1"/>
  <c r="M3246" i="1"/>
  <c r="N3246" i="1" s="1"/>
  <c r="O3246" i="1"/>
  <c r="K3247" i="1"/>
  <c r="M3247" i="1" s="1"/>
  <c r="N3247" i="1" s="1"/>
  <c r="L3247" i="1"/>
  <c r="O3247" i="1"/>
  <c r="K3248" i="1"/>
  <c r="M3248" i="1" s="1"/>
  <c r="N3248" i="1" s="1"/>
  <c r="L3248" i="1"/>
  <c r="O3248" i="1"/>
  <c r="K3249" i="1"/>
  <c r="L3249" i="1"/>
  <c r="M3249" i="1"/>
  <c r="N3249" i="1"/>
  <c r="O3249" i="1"/>
  <c r="K3250" i="1"/>
  <c r="L3250" i="1"/>
  <c r="M3250" i="1"/>
  <c r="N3250" i="1" s="1"/>
  <c r="O3250" i="1"/>
  <c r="K3251" i="1"/>
  <c r="M3251" i="1" s="1"/>
  <c r="N3251" i="1" s="1"/>
  <c r="L3251" i="1"/>
  <c r="O3251" i="1"/>
  <c r="K3252" i="1"/>
  <c r="M3252" i="1" s="1"/>
  <c r="L3252" i="1"/>
  <c r="N3252" i="1"/>
  <c r="O3252" i="1"/>
  <c r="K3253" i="1"/>
  <c r="L3253" i="1"/>
  <c r="M3253" i="1"/>
  <c r="N3253" i="1" s="1"/>
  <c r="O3253" i="1"/>
  <c r="K3254" i="1"/>
  <c r="L3254" i="1"/>
  <c r="M3254" i="1"/>
  <c r="N3254" i="1" s="1"/>
  <c r="O3254" i="1"/>
  <c r="K3255" i="1"/>
  <c r="M3255" i="1" s="1"/>
  <c r="N3255" i="1" s="1"/>
  <c r="L3255" i="1"/>
  <c r="O3255" i="1"/>
  <c r="K3256" i="1"/>
  <c r="M3256" i="1" s="1"/>
  <c r="L3256" i="1"/>
  <c r="N3256" i="1"/>
  <c r="O3256" i="1"/>
  <c r="K3257" i="1"/>
  <c r="L3257" i="1"/>
  <c r="M3257" i="1"/>
  <c r="N3257" i="1" s="1"/>
  <c r="O3257" i="1"/>
  <c r="K3258" i="1"/>
  <c r="L3258" i="1"/>
  <c r="M3258" i="1"/>
  <c r="N3258" i="1" s="1"/>
  <c r="O3258" i="1"/>
  <c r="K3259" i="1"/>
  <c r="M3259" i="1" s="1"/>
  <c r="N3259" i="1" s="1"/>
  <c r="L3259" i="1"/>
  <c r="O3259" i="1"/>
  <c r="K3260" i="1"/>
  <c r="M3260" i="1" s="1"/>
  <c r="L3260" i="1"/>
  <c r="N3260" i="1"/>
  <c r="O3260" i="1"/>
  <c r="K3261" i="1"/>
  <c r="L3261" i="1"/>
  <c r="M3261" i="1"/>
  <c r="N3261" i="1" s="1"/>
  <c r="O3261" i="1"/>
  <c r="K3262" i="1"/>
  <c r="L3262" i="1"/>
  <c r="M3262" i="1"/>
  <c r="N3262" i="1" s="1"/>
  <c r="O3262" i="1"/>
  <c r="K3263" i="1"/>
  <c r="M3263" i="1" s="1"/>
  <c r="N3263" i="1" s="1"/>
  <c r="L3263" i="1"/>
  <c r="O3263" i="1"/>
  <c r="K3264" i="1"/>
  <c r="M3264" i="1" s="1"/>
  <c r="L3264" i="1"/>
  <c r="N3264" i="1"/>
  <c r="O3264" i="1"/>
  <c r="K3265" i="1"/>
  <c r="L3265" i="1"/>
  <c r="M3265" i="1"/>
  <c r="N3265" i="1" s="1"/>
  <c r="O3265" i="1"/>
  <c r="K3266" i="1"/>
  <c r="L3266" i="1"/>
  <c r="M3266" i="1"/>
  <c r="N3266" i="1" s="1"/>
  <c r="O3266" i="1"/>
  <c r="K3267" i="1"/>
  <c r="M3267" i="1" s="1"/>
  <c r="N3267" i="1" s="1"/>
  <c r="L3267" i="1"/>
  <c r="O3267" i="1"/>
  <c r="K3268" i="1"/>
  <c r="M3268" i="1" s="1"/>
  <c r="L3268" i="1"/>
  <c r="N3268" i="1"/>
  <c r="O3268" i="1"/>
  <c r="K3269" i="1"/>
  <c r="L3269" i="1"/>
  <c r="M3269" i="1"/>
  <c r="N3269" i="1" s="1"/>
  <c r="O3269" i="1"/>
  <c r="K3270" i="1"/>
  <c r="L3270" i="1"/>
  <c r="M3270" i="1"/>
  <c r="N3270" i="1" s="1"/>
  <c r="O3270" i="1"/>
  <c r="K3271" i="1"/>
  <c r="M3271" i="1" s="1"/>
  <c r="N3271" i="1" s="1"/>
  <c r="L3271" i="1"/>
  <c r="O3271" i="1"/>
  <c r="K3272" i="1"/>
  <c r="M3272" i="1" s="1"/>
  <c r="L3272" i="1"/>
  <c r="N3272" i="1"/>
  <c r="O3272" i="1"/>
  <c r="K3273" i="1"/>
  <c r="L3273" i="1"/>
  <c r="M3273" i="1"/>
  <c r="N3273" i="1" s="1"/>
  <c r="O3273" i="1"/>
  <c r="K3274" i="1"/>
  <c r="L3274" i="1"/>
  <c r="M3274" i="1"/>
  <c r="N3274" i="1" s="1"/>
  <c r="O3274" i="1"/>
  <c r="K3275" i="1"/>
  <c r="M3275" i="1" s="1"/>
  <c r="N3275" i="1" s="1"/>
  <c r="L3275" i="1"/>
  <c r="O3275" i="1"/>
  <c r="K3276" i="1"/>
  <c r="M3276" i="1" s="1"/>
  <c r="L3276" i="1"/>
  <c r="N3276" i="1"/>
  <c r="O3276" i="1"/>
  <c r="K3277" i="1"/>
  <c r="L3277" i="1"/>
  <c r="M3277" i="1"/>
  <c r="N3277" i="1" s="1"/>
  <c r="O3277" i="1"/>
  <c r="K3278" i="1"/>
  <c r="L3278" i="1"/>
  <c r="M3278" i="1"/>
  <c r="N3278" i="1" s="1"/>
  <c r="O3278" i="1"/>
  <c r="K3279" i="1"/>
  <c r="M3279" i="1" s="1"/>
  <c r="N3279" i="1" s="1"/>
  <c r="L3279" i="1"/>
  <c r="O3279" i="1"/>
  <c r="K3280" i="1"/>
  <c r="M3280" i="1" s="1"/>
  <c r="L3280" i="1"/>
  <c r="N3280" i="1"/>
  <c r="O3280" i="1"/>
  <c r="K3281" i="1"/>
  <c r="L3281" i="1"/>
  <c r="M3281" i="1"/>
  <c r="N3281" i="1" s="1"/>
  <c r="O3281" i="1"/>
  <c r="K3282" i="1"/>
  <c r="L3282" i="1"/>
  <c r="M3282" i="1"/>
  <c r="N3282" i="1" s="1"/>
  <c r="O3282" i="1"/>
  <c r="K3283" i="1"/>
  <c r="M3283" i="1" s="1"/>
  <c r="N3283" i="1" s="1"/>
  <c r="L3283" i="1"/>
  <c r="O3283" i="1"/>
  <c r="K3284" i="1"/>
  <c r="M3284" i="1" s="1"/>
  <c r="L3284" i="1"/>
  <c r="N3284" i="1"/>
  <c r="O3284" i="1"/>
  <c r="K3285" i="1"/>
  <c r="L3285" i="1"/>
  <c r="M3285" i="1"/>
  <c r="N3285" i="1" s="1"/>
  <c r="O3285" i="1"/>
  <c r="K3286" i="1"/>
  <c r="L3286" i="1"/>
  <c r="M3286" i="1"/>
  <c r="N3286" i="1" s="1"/>
  <c r="O3286" i="1"/>
  <c r="K3287" i="1"/>
  <c r="M3287" i="1" s="1"/>
  <c r="N3287" i="1" s="1"/>
  <c r="L3287" i="1"/>
  <c r="O3287" i="1"/>
  <c r="K3288" i="1"/>
  <c r="M3288" i="1" s="1"/>
  <c r="L3288" i="1"/>
  <c r="N3288" i="1"/>
  <c r="O3288" i="1"/>
  <c r="K3289" i="1"/>
  <c r="L3289" i="1"/>
  <c r="M3289" i="1"/>
  <c r="N3289" i="1" s="1"/>
  <c r="O3289" i="1"/>
  <c r="K3290" i="1"/>
  <c r="L3290" i="1"/>
  <c r="M3290" i="1"/>
  <c r="N3290" i="1" s="1"/>
  <c r="O3290" i="1"/>
  <c r="K3291" i="1"/>
  <c r="M3291" i="1" s="1"/>
  <c r="N3291" i="1" s="1"/>
  <c r="L3291" i="1"/>
  <c r="O3291" i="1"/>
  <c r="K3292" i="1"/>
  <c r="M3292" i="1" s="1"/>
  <c r="L3292" i="1"/>
  <c r="N3292" i="1"/>
  <c r="O3292" i="1"/>
  <c r="K3293" i="1"/>
  <c r="L3293" i="1"/>
  <c r="M3293" i="1"/>
  <c r="N3293" i="1" s="1"/>
  <c r="O3293" i="1"/>
  <c r="K3294" i="1"/>
  <c r="L3294" i="1"/>
  <c r="M3294" i="1"/>
  <c r="N3294" i="1" s="1"/>
  <c r="O3294" i="1"/>
  <c r="K3295" i="1"/>
  <c r="M3295" i="1" s="1"/>
  <c r="N3295" i="1" s="1"/>
  <c r="L3295" i="1"/>
  <c r="O3295" i="1"/>
  <c r="K3296" i="1"/>
  <c r="M3296" i="1" s="1"/>
  <c r="L3296" i="1"/>
  <c r="N3296" i="1"/>
  <c r="O3296" i="1"/>
  <c r="K3297" i="1"/>
  <c r="L3297" i="1"/>
  <c r="M3297" i="1"/>
  <c r="N3297" i="1" s="1"/>
  <c r="O3297" i="1"/>
  <c r="K3298" i="1"/>
  <c r="L3298" i="1"/>
  <c r="M3298" i="1"/>
  <c r="N3298" i="1" s="1"/>
  <c r="O3298" i="1"/>
  <c r="K3299" i="1"/>
  <c r="M3299" i="1" s="1"/>
  <c r="N3299" i="1" s="1"/>
  <c r="L3299" i="1"/>
  <c r="O3299" i="1"/>
  <c r="K3300" i="1"/>
  <c r="M3300" i="1" s="1"/>
  <c r="L3300" i="1"/>
  <c r="N3300" i="1"/>
  <c r="O3300" i="1"/>
  <c r="K3301" i="1"/>
  <c r="L3301" i="1"/>
  <c r="M3301" i="1"/>
  <c r="N3301" i="1" s="1"/>
  <c r="O3301" i="1"/>
  <c r="K3302" i="1"/>
  <c r="L3302" i="1"/>
  <c r="M3302" i="1"/>
  <c r="N3302" i="1" s="1"/>
  <c r="O3302" i="1"/>
  <c r="K3303" i="1"/>
  <c r="M3303" i="1" s="1"/>
  <c r="N3303" i="1" s="1"/>
  <c r="L3303" i="1"/>
  <c r="O3303" i="1"/>
  <c r="K3304" i="1"/>
  <c r="M3304" i="1" s="1"/>
  <c r="L3304" i="1"/>
  <c r="N3304" i="1"/>
  <c r="O3304" i="1"/>
  <c r="K3305" i="1"/>
  <c r="L3305" i="1"/>
  <c r="M3305" i="1"/>
  <c r="N3305" i="1" s="1"/>
  <c r="O3305" i="1"/>
  <c r="K3306" i="1"/>
  <c r="L3306" i="1"/>
  <c r="M3306" i="1"/>
  <c r="N3306" i="1" s="1"/>
  <c r="O3306" i="1"/>
  <c r="K3307" i="1"/>
  <c r="M3307" i="1" s="1"/>
  <c r="N3307" i="1" s="1"/>
  <c r="L3307" i="1"/>
  <c r="O3307" i="1"/>
  <c r="K3308" i="1"/>
  <c r="M3308" i="1" s="1"/>
  <c r="L3308" i="1"/>
  <c r="N3308" i="1"/>
  <c r="O3308" i="1"/>
  <c r="K3309" i="1"/>
  <c r="L3309" i="1"/>
  <c r="M3309" i="1"/>
  <c r="N3309" i="1" s="1"/>
  <c r="O3309" i="1"/>
  <c r="K3310" i="1"/>
  <c r="L3310" i="1"/>
  <c r="M3310" i="1"/>
  <c r="N3310" i="1" s="1"/>
  <c r="O3310" i="1"/>
  <c r="K3311" i="1"/>
  <c r="M3311" i="1" s="1"/>
  <c r="N3311" i="1" s="1"/>
  <c r="L3311" i="1"/>
  <c r="O3311" i="1"/>
  <c r="K3312" i="1"/>
  <c r="M3312" i="1" s="1"/>
  <c r="L3312" i="1"/>
  <c r="N3312" i="1"/>
  <c r="O3312" i="1"/>
  <c r="K3313" i="1"/>
  <c r="L3313" i="1"/>
  <c r="M3313" i="1"/>
  <c r="N3313" i="1" s="1"/>
  <c r="O3313" i="1"/>
  <c r="K3314" i="1"/>
  <c r="L3314" i="1"/>
  <c r="M3314" i="1"/>
  <c r="N3314" i="1" s="1"/>
  <c r="O3314" i="1"/>
  <c r="K3315" i="1"/>
  <c r="M3315" i="1" s="1"/>
  <c r="N3315" i="1" s="1"/>
  <c r="L3315" i="1"/>
  <c r="O3315" i="1"/>
  <c r="K3316" i="1"/>
  <c r="M3316" i="1" s="1"/>
  <c r="L3316" i="1"/>
  <c r="N3316" i="1"/>
  <c r="O3316" i="1"/>
  <c r="K3317" i="1"/>
  <c r="L3317" i="1"/>
  <c r="M3317" i="1"/>
  <c r="N3317" i="1" s="1"/>
  <c r="O3317" i="1"/>
  <c r="K3318" i="1"/>
  <c r="L3318" i="1"/>
  <c r="M3318" i="1"/>
  <c r="N3318" i="1" s="1"/>
  <c r="O3318" i="1"/>
  <c r="K3319" i="1"/>
  <c r="M3319" i="1" s="1"/>
  <c r="N3319" i="1" s="1"/>
  <c r="L3319" i="1"/>
  <c r="O3319" i="1"/>
  <c r="K3320" i="1"/>
  <c r="M3320" i="1" s="1"/>
  <c r="L3320" i="1"/>
  <c r="N3320" i="1"/>
  <c r="O3320" i="1"/>
  <c r="K3321" i="1"/>
  <c r="L3321" i="1"/>
  <c r="M3321" i="1"/>
  <c r="N3321" i="1" s="1"/>
  <c r="O3321" i="1"/>
  <c r="K3322" i="1"/>
  <c r="L3322" i="1"/>
  <c r="M3322" i="1"/>
  <c r="N3322" i="1" s="1"/>
  <c r="O3322" i="1"/>
  <c r="K3323" i="1"/>
  <c r="M3323" i="1" s="1"/>
  <c r="N3323" i="1" s="1"/>
  <c r="L3323" i="1"/>
  <c r="O3323" i="1"/>
  <c r="K3324" i="1"/>
  <c r="M3324" i="1" s="1"/>
  <c r="L3324" i="1"/>
  <c r="N3324" i="1"/>
  <c r="O3324" i="1"/>
  <c r="K3325" i="1"/>
  <c r="L3325" i="1"/>
  <c r="M3325" i="1"/>
  <c r="N3325" i="1" s="1"/>
  <c r="O3325" i="1"/>
  <c r="K3326" i="1"/>
  <c r="L3326" i="1"/>
  <c r="M3326" i="1"/>
  <c r="N3326" i="1" s="1"/>
  <c r="O3326" i="1"/>
  <c r="K3327" i="1"/>
  <c r="M3327" i="1" s="1"/>
  <c r="N3327" i="1" s="1"/>
  <c r="L3327" i="1"/>
  <c r="O3327" i="1"/>
  <c r="K3328" i="1"/>
  <c r="M3328" i="1" s="1"/>
  <c r="L3328" i="1"/>
  <c r="N3328" i="1"/>
  <c r="O3328" i="1"/>
  <c r="K3329" i="1"/>
  <c r="L3329" i="1"/>
  <c r="M3329" i="1"/>
  <c r="N3329" i="1" s="1"/>
  <c r="O3329" i="1"/>
  <c r="K3330" i="1"/>
  <c r="L3330" i="1"/>
  <c r="M3330" i="1"/>
  <c r="N3330" i="1" s="1"/>
  <c r="O3330" i="1"/>
  <c r="K3331" i="1"/>
  <c r="M3331" i="1" s="1"/>
  <c r="N3331" i="1" s="1"/>
  <c r="L3331" i="1"/>
  <c r="O3331" i="1"/>
  <c r="K3332" i="1"/>
  <c r="M3332" i="1" s="1"/>
  <c r="L3332" i="1"/>
  <c r="N3332" i="1"/>
  <c r="O3332" i="1"/>
  <c r="K3333" i="1"/>
  <c r="L3333" i="1"/>
  <c r="M3333" i="1"/>
  <c r="N3333" i="1" s="1"/>
  <c r="O3333" i="1"/>
  <c r="K3334" i="1"/>
  <c r="L3334" i="1"/>
  <c r="M3334" i="1"/>
  <c r="N3334" i="1" s="1"/>
  <c r="O3334" i="1"/>
  <c r="K3335" i="1"/>
  <c r="M3335" i="1" s="1"/>
  <c r="N3335" i="1" s="1"/>
  <c r="L3335" i="1"/>
  <c r="O3335" i="1"/>
  <c r="K3336" i="1"/>
  <c r="M3336" i="1" s="1"/>
  <c r="L3336" i="1"/>
  <c r="N3336" i="1"/>
  <c r="O3336" i="1"/>
  <c r="K3337" i="1"/>
  <c r="L3337" i="1"/>
  <c r="M3337" i="1"/>
  <c r="N3337" i="1" s="1"/>
  <c r="O3337" i="1"/>
  <c r="K3338" i="1"/>
  <c r="L3338" i="1"/>
  <c r="M3338" i="1"/>
  <c r="N3338" i="1" s="1"/>
  <c r="O3338" i="1"/>
  <c r="K3339" i="1"/>
  <c r="M3339" i="1" s="1"/>
  <c r="N3339" i="1" s="1"/>
  <c r="L3339" i="1"/>
  <c r="O3339" i="1"/>
  <c r="K3340" i="1"/>
  <c r="M3340" i="1" s="1"/>
  <c r="L3340" i="1"/>
  <c r="N3340" i="1"/>
  <c r="O3340" i="1"/>
  <c r="K3341" i="1"/>
  <c r="L3341" i="1"/>
  <c r="M3341" i="1"/>
  <c r="N3341" i="1" s="1"/>
  <c r="O3341" i="1"/>
  <c r="K3342" i="1"/>
  <c r="L3342" i="1"/>
  <c r="M3342" i="1"/>
  <c r="N3342" i="1" s="1"/>
  <c r="O3342" i="1"/>
  <c r="K3343" i="1"/>
  <c r="M3343" i="1" s="1"/>
  <c r="N3343" i="1" s="1"/>
  <c r="L3343" i="1"/>
  <c r="O3343" i="1"/>
  <c r="K3344" i="1"/>
  <c r="M3344" i="1" s="1"/>
  <c r="L3344" i="1"/>
  <c r="N3344" i="1"/>
  <c r="O3344" i="1"/>
  <c r="K3345" i="1"/>
  <c r="L3345" i="1"/>
  <c r="M3345" i="1"/>
  <c r="N3345" i="1" s="1"/>
  <c r="O3345" i="1"/>
  <c r="K3346" i="1"/>
  <c r="L3346" i="1"/>
  <c r="M3346" i="1"/>
  <c r="N3346" i="1" s="1"/>
  <c r="O3346" i="1"/>
  <c r="K3347" i="1"/>
  <c r="M3347" i="1" s="1"/>
  <c r="N3347" i="1" s="1"/>
  <c r="L3347" i="1"/>
  <c r="O3347" i="1"/>
  <c r="K3348" i="1"/>
  <c r="M3348" i="1" s="1"/>
  <c r="L3348" i="1"/>
  <c r="N3348" i="1"/>
  <c r="O3348" i="1"/>
  <c r="K3349" i="1"/>
  <c r="L3349" i="1"/>
  <c r="M3349" i="1"/>
  <c r="N3349" i="1" s="1"/>
  <c r="O3349" i="1"/>
  <c r="K3350" i="1"/>
  <c r="L3350" i="1"/>
  <c r="M3350" i="1"/>
  <c r="N3350" i="1" s="1"/>
  <c r="O3350" i="1"/>
  <c r="K3351" i="1"/>
  <c r="M3351" i="1" s="1"/>
  <c r="N3351" i="1" s="1"/>
  <c r="L3351" i="1"/>
  <c r="O3351" i="1"/>
  <c r="K3352" i="1"/>
  <c r="M3352" i="1" s="1"/>
  <c r="L3352" i="1"/>
  <c r="N3352" i="1"/>
  <c r="O3352" i="1"/>
  <c r="K3353" i="1"/>
  <c r="L3353" i="1"/>
  <c r="M3353" i="1"/>
  <c r="N3353" i="1" s="1"/>
  <c r="O3353" i="1"/>
  <c r="K3354" i="1"/>
  <c r="L3354" i="1"/>
  <c r="M3354" i="1"/>
  <c r="N3354" i="1" s="1"/>
  <c r="O3354" i="1"/>
  <c r="K3355" i="1"/>
  <c r="M3355" i="1" s="1"/>
  <c r="N3355" i="1" s="1"/>
  <c r="L3355" i="1"/>
  <c r="O3355" i="1"/>
  <c r="K3356" i="1"/>
  <c r="M3356" i="1" s="1"/>
  <c r="L3356" i="1"/>
  <c r="N3356" i="1"/>
  <c r="O3356" i="1"/>
  <c r="K3357" i="1"/>
  <c r="L3357" i="1"/>
  <c r="M3357" i="1"/>
  <c r="N3357" i="1" s="1"/>
  <c r="O3357" i="1"/>
  <c r="K3358" i="1"/>
  <c r="L3358" i="1"/>
  <c r="M3358" i="1"/>
  <c r="N3358" i="1" s="1"/>
  <c r="O3358" i="1"/>
  <c r="K3359" i="1"/>
  <c r="M3359" i="1" s="1"/>
  <c r="N3359" i="1" s="1"/>
  <c r="L3359" i="1"/>
  <c r="O3359" i="1"/>
  <c r="K3360" i="1"/>
  <c r="M3360" i="1" s="1"/>
  <c r="L3360" i="1"/>
  <c r="N3360" i="1"/>
  <c r="O3360" i="1"/>
  <c r="K3361" i="1"/>
  <c r="L3361" i="1"/>
  <c r="M3361" i="1"/>
  <c r="N3361" i="1" s="1"/>
  <c r="O3361" i="1"/>
  <c r="K3362" i="1"/>
  <c r="L3362" i="1"/>
  <c r="M3362" i="1"/>
  <c r="N3362" i="1" s="1"/>
  <c r="O3362" i="1"/>
  <c r="K3363" i="1"/>
  <c r="M3363" i="1" s="1"/>
  <c r="N3363" i="1" s="1"/>
  <c r="L3363" i="1"/>
  <c r="O3363" i="1"/>
  <c r="K3364" i="1"/>
  <c r="M3364" i="1" s="1"/>
  <c r="L3364" i="1"/>
  <c r="N3364" i="1"/>
  <c r="O3364" i="1"/>
  <c r="K3365" i="1"/>
  <c r="L3365" i="1"/>
  <c r="M3365" i="1"/>
  <c r="N3365" i="1" s="1"/>
  <c r="O3365" i="1"/>
  <c r="K3366" i="1"/>
  <c r="L3366" i="1"/>
  <c r="M3366" i="1"/>
  <c r="N3366" i="1" s="1"/>
  <c r="O3366" i="1"/>
  <c r="K3367" i="1"/>
  <c r="M3367" i="1" s="1"/>
  <c r="N3367" i="1" s="1"/>
  <c r="L3367" i="1"/>
  <c r="O3367" i="1"/>
  <c r="K3368" i="1"/>
  <c r="M3368" i="1" s="1"/>
  <c r="L3368" i="1"/>
  <c r="N3368" i="1"/>
  <c r="O3368" i="1"/>
  <c r="K3369" i="1"/>
  <c r="L3369" i="1"/>
  <c r="M3369" i="1"/>
  <c r="N3369" i="1" s="1"/>
  <c r="O3369" i="1"/>
  <c r="K3370" i="1"/>
  <c r="L3370" i="1"/>
  <c r="M3370" i="1"/>
  <c r="N3370" i="1" s="1"/>
  <c r="O3370" i="1"/>
  <c r="K3371" i="1"/>
  <c r="M3371" i="1" s="1"/>
  <c r="N3371" i="1" s="1"/>
  <c r="L3371" i="1"/>
  <c r="O3371" i="1"/>
  <c r="K3372" i="1"/>
  <c r="M3372" i="1" s="1"/>
  <c r="L3372" i="1"/>
  <c r="N3372" i="1"/>
  <c r="O3372" i="1"/>
  <c r="K3373" i="1"/>
  <c r="L3373" i="1"/>
  <c r="M3373" i="1"/>
  <c r="N3373" i="1" s="1"/>
  <c r="O3373" i="1"/>
  <c r="K3374" i="1"/>
  <c r="L3374" i="1"/>
  <c r="M3374" i="1"/>
  <c r="N3374" i="1" s="1"/>
  <c r="O3374" i="1"/>
  <c r="K3375" i="1"/>
  <c r="M3375" i="1" s="1"/>
  <c r="N3375" i="1" s="1"/>
  <c r="L3375" i="1"/>
  <c r="O3375" i="1"/>
  <c r="K3376" i="1"/>
  <c r="M3376" i="1" s="1"/>
  <c r="L3376" i="1"/>
  <c r="N3376" i="1"/>
  <c r="O3376" i="1"/>
  <c r="K3377" i="1"/>
  <c r="L3377" i="1"/>
  <c r="M3377" i="1"/>
  <c r="N3377" i="1" s="1"/>
  <c r="O3377" i="1"/>
  <c r="K3378" i="1"/>
  <c r="L3378" i="1"/>
  <c r="M3378" i="1"/>
  <c r="N3378" i="1" s="1"/>
  <c r="O3378" i="1"/>
  <c r="K3379" i="1"/>
  <c r="M3379" i="1" s="1"/>
  <c r="N3379" i="1" s="1"/>
  <c r="L3379" i="1"/>
  <c r="O3379" i="1"/>
  <c r="K3380" i="1"/>
  <c r="M3380" i="1" s="1"/>
  <c r="L3380" i="1"/>
  <c r="N3380" i="1"/>
  <c r="O3380" i="1"/>
  <c r="K3381" i="1"/>
  <c r="L3381" i="1"/>
  <c r="M3381" i="1"/>
  <c r="N3381" i="1" s="1"/>
  <c r="O3381" i="1"/>
  <c r="K3382" i="1"/>
  <c r="L3382" i="1"/>
  <c r="M3382" i="1"/>
  <c r="N3382" i="1" s="1"/>
  <c r="O3382" i="1"/>
  <c r="K3383" i="1"/>
  <c r="M3383" i="1" s="1"/>
  <c r="N3383" i="1" s="1"/>
  <c r="L3383" i="1"/>
  <c r="O3383" i="1"/>
  <c r="K3384" i="1"/>
  <c r="M3384" i="1" s="1"/>
  <c r="L3384" i="1"/>
  <c r="N3384" i="1"/>
  <c r="O3384" i="1"/>
  <c r="K3385" i="1"/>
  <c r="L3385" i="1"/>
  <c r="M3385" i="1"/>
  <c r="N3385" i="1" s="1"/>
  <c r="O3385" i="1"/>
  <c r="K3386" i="1"/>
  <c r="L3386" i="1"/>
  <c r="M3386" i="1"/>
  <c r="N3386" i="1" s="1"/>
  <c r="O3386" i="1"/>
  <c r="K3387" i="1"/>
  <c r="M3387" i="1" s="1"/>
  <c r="N3387" i="1" s="1"/>
  <c r="L3387" i="1"/>
  <c r="O3387" i="1"/>
  <c r="K3388" i="1"/>
  <c r="M3388" i="1" s="1"/>
  <c r="L3388" i="1"/>
  <c r="N3388" i="1"/>
  <c r="O3388" i="1"/>
  <c r="K3389" i="1"/>
  <c r="L3389" i="1"/>
  <c r="M3389" i="1"/>
  <c r="N3389" i="1" s="1"/>
  <c r="O3389" i="1"/>
  <c r="K3390" i="1"/>
  <c r="L3390" i="1"/>
  <c r="M3390" i="1"/>
  <c r="N3390" i="1" s="1"/>
  <c r="O3390" i="1"/>
  <c r="K3391" i="1"/>
  <c r="M3391" i="1" s="1"/>
  <c r="N3391" i="1" s="1"/>
  <c r="L3391" i="1"/>
  <c r="O3391" i="1"/>
  <c r="K3392" i="1"/>
  <c r="M3392" i="1" s="1"/>
  <c r="L3392" i="1"/>
  <c r="N3392" i="1"/>
  <c r="O3392" i="1"/>
  <c r="K3393" i="1"/>
  <c r="L3393" i="1"/>
  <c r="M3393" i="1"/>
  <c r="N3393" i="1" s="1"/>
  <c r="O3393" i="1"/>
  <c r="K3394" i="1"/>
  <c r="L3394" i="1"/>
  <c r="M3394" i="1"/>
  <c r="N3394" i="1" s="1"/>
  <c r="O3394" i="1"/>
  <c r="K3395" i="1"/>
  <c r="M3395" i="1" s="1"/>
  <c r="N3395" i="1" s="1"/>
  <c r="L3395" i="1"/>
  <c r="O3395" i="1"/>
  <c r="K3396" i="1"/>
  <c r="M3396" i="1" s="1"/>
  <c r="L3396" i="1"/>
  <c r="N3396" i="1"/>
  <c r="O3396" i="1"/>
  <c r="K3397" i="1"/>
  <c r="L3397" i="1"/>
  <c r="M3397" i="1"/>
  <c r="N3397" i="1" s="1"/>
  <c r="O3397" i="1"/>
  <c r="K3398" i="1"/>
  <c r="L3398" i="1"/>
  <c r="M3398" i="1"/>
  <c r="N3398" i="1" s="1"/>
  <c r="O3398" i="1"/>
  <c r="K3399" i="1"/>
  <c r="M3399" i="1" s="1"/>
  <c r="N3399" i="1" s="1"/>
  <c r="L3399" i="1"/>
  <c r="O3399" i="1"/>
  <c r="K3400" i="1"/>
  <c r="M3400" i="1" s="1"/>
  <c r="L3400" i="1"/>
  <c r="N3400" i="1"/>
  <c r="O3400" i="1"/>
  <c r="K3401" i="1"/>
  <c r="L3401" i="1"/>
  <c r="M3401" i="1"/>
  <c r="N3401" i="1" s="1"/>
  <c r="O3401" i="1"/>
  <c r="K3402" i="1"/>
  <c r="L3402" i="1"/>
  <c r="M3402" i="1"/>
  <c r="N3402" i="1" s="1"/>
  <c r="O3402" i="1"/>
  <c r="K3403" i="1"/>
  <c r="M3403" i="1" s="1"/>
  <c r="N3403" i="1" s="1"/>
  <c r="L3403" i="1"/>
  <c r="O3403" i="1"/>
  <c r="K3404" i="1"/>
  <c r="M3404" i="1" s="1"/>
  <c r="L3404" i="1"/>
  <c r="N3404" i="1"/>
  <c r="O3404" i="1"/>
  <c r="K3405" i="1"/>
  <c r="L3405" i="1"/>
  <c r="M3405" i="1"/>
  <c r="N3405" i="1" s="1"/>
  <c r="O3405" i="1"/>
  <c r="K3406" i="1"/>
  <c r="L3406" i="1"/>
  <c r="M3406" i="1"/>
  <c r="N3406" i="1" s="1"/>
  <c r="O3406" i="1"/>
  <c r="K3407" i="1"/>
  <c r="M3407" i="1" s="1"/>
  <c r="N3407" i="1" s="1"/>
  <c r="L3407" i="1"/>
  <c r="O3407" i="1"/>
  <c r="K3408" i="1"/>
  <c r="M3408" i="1" s="1"/>
  <c r="L3408" i="1"/>
  <c r="N3408" i="1"/>
  <c r="O3408" i="1"/>
  <c r="K3409" i="1"/>
  <c r="L3409" i="1"/>
  <c r="M3409" i="1"/>
  <c r="N3409" i="1" s="1"/>
  <c r="O3409" i="1"/>
  <c r="K3410" i="1"/>
  <c r="L3410" i="1"/>
  <c r="M3410" i="1"/>
  <c r="N3410" i="1" s="1"/>
  <c r="O3410" i="1"/>
  <c r="K3411" i="1"/>
  <c r="M3411" i="1" s="1"/>
  <c r="N3411" i="1" s="1"/>
  <c r="L3411" i="1"/>
  <c r="O3411" i="1"/>
  <c r="K3412" i="1"/>
  <c r="M3412" i="1" s="1"/>
  <c r="L3412" i="1"/>
  <c r="N3412" i="1"/>
  <c r="O3412" i="1"/>
  <c r="K3413" i="1"/>
  <c r="L3413" i="1"/>
  <c r="M3413" i="1"/>
  <c r="N3413" i="1" s="1"/>
  <c r="O3413" i="1"/>
  <c r="K3414" i="1"/>
  <c r="L3414" i="1"/>
  <c r="M3414" i="1"/>
  <c r="N3414" i="1" s="1"/>
  <c r="O3414" i="1"/>
  <c r="K3415" i="1"/>
  <c r="M3415" i="1" s="1"/>
  <c r="N3415" i="1" s="1"/>
  <c r="L3415" i="1"/>
  <c r="O3415" i="1"/>
  <c r="K3416" i="1"/>
  <c r="M3416" i="1" s="1"/>
  <c r="L3416" i="1"/>
  <c r="N3416" i="1"/>
  <c r="O3416" i="1"/>
  <c r="K3417" i="1"/>
  <c r="L3417" i="1"/>
  <c r="M3417" i="1"/>
  <c r="N3417" i="1" s="1"/>
  <c r="O3417" i="1"/>
  <c r="K3418" i="1"/>
  <c r="L3418" i="1"/>
  <c r="M3418" i="1"/>
  <c r="N3418" i="1" s="1"/>
  <c r="O3418" i="1"/>
  <c r="K3419" i="1"/>
  <c r="M3419" i="1" s="1"/>
  <c r="N3419" i="1" s="1"/>
  <c r="L3419" i="1"/>
  <c r="O3419" i="1"/>
  <c r="K3420" i="1"/>
  <c r="M3420" i="1" s="1"/>
  <c r="L3420" i="1"/>
  <c r="N3420" i="1"/>
  <c r="O3420" i="1"/>
  <c r="K3421" i="1"/>
  <c r="L3421" i="1"/>
  <c r="M3421" i="1"/>
  <c r="N3421" i="1" s="1"/>
  <c r="O3421" i="1"/>
  <c r="K3422" i="1"/>
  <c r="L3422" i="1"/>
  <c r="M3422" i="1"/>
  <c r="N3422" i="1" s="1"/>
  <c r="O3422" i="1"/>
  <c r="K3423" i="1"/>
  <c r="M3423" i="1" s="1"/>
  <c r="N3423" i="1" s="1"/>
  <c r="L3423" i="1"/>
  <c r="O3423" i="1"/>
  <c r="K3424" i="1"/>
  <c r="M3424" i="1" s="1"/>
  <c r="L3424" i="1"/>
  <c r="N3424" i="1"/>
  <c r="O3424" i="1"/>
  <c r="K3425" i="1"/>
  <c r="L3425" i="1"/>
  <c r="M3425" i="1"/>
  <c r="N3425" i="1" s="1"/>
  <c r="O3425" i="1"/>
  <c r="K3426" i="1"/>
  <c r="L3426" i="1"/>
  <c r="M3426" i="1"/>
  <c r="N3426" i="1" s="1"/>
  <c r="O3426" i="1"/>
  <c r="K3427" i="1"/>
  <c r="M3427" i="1" s="1"/>
  <c r="N3427" i="1" s="1"/>
  <c r="L3427" i="1"/>
  <c r="O3427" i="1"/>
  <c r="K3428" i="1"/>
  <c r="M3428" i="1" s="1"/>
  <c r="L3428" i="1"/>
  <c r="N3428" i="1"/>
  <c r="O3428" i="1"/>
  <c r="K3429" i="1"/>
  <c r="L3429" i="1"/>
  <c r="M3429" i="1"/>
  <c r="N3429" i="1" s="1"/>
  <c r="O3429" i="1"/>
  <c r="K3430" i="1"/>
  <c r="L3430" i="1"/>
  <c r="M3430" i="1"/>
  <c r="N3430" i="1" s="1"/>
  <c r="O3430" i="1"/>
  <c r="K3431" i="1"/>
  <c r="M3431" i="1" s="1"/>
  <c r="N3431" i="1" s="1"/>
  <c r="L3431" i="1"/>
  <c r="O3431" i="1"/>
  <c r="K3432" i="1"/>
  <c r="M3432" i="1" s="1"/>
  <c r="L3432" i="1"/>
  <c r="N3432" i="1"/>
  <c r="O3432" i="1"/>
  <c r="K3433" i="1"/>
  <c r="L3433" i="1"/>
  <c r="M3433" i="1"/>
  <c r="N3433" i="1" s="1"/>
  <c r="O3433" i="1"/>
  <c r="K3434" i="1"/>
  <c r="L3434" i="1"/>
  <c r="M3434" i="1"/>
  <c r="N3434" i="1" s="1"/>
  <c r="O3434" i="1"/>
  <c r="K3435" i="1"/>
  <c r="M3435" i="1" s="1"/>
  <c r="N3435" i="1" s="1"/>
  <c r="L3435" i="1"/>
  <c r="O3435" i="1"/>
  <c r="K3436" i="1"/>
  <c r="M3436" i="1" s="1"/>
  <c r="L3436" i="1"/>
  <c r="N3436" i="1"/>
  <c r="O3436" i="1"/>
  <c r="K3437" i="1"/>
  <c r="L3437" i="1"/>
  <c r="M3437" i="1"/>
  <c r="N3437" i="1" s="1"/>
  <c r="O3437" i="1"/>
  <c r="K3438" i="1"/>
  <c r="L3438" i="1"/>
  <c r="M3438" i="1"/>
  <c r="N3438" i="1" s="1"/>
  <c r="O3438" i="1"/>
  <c r="K3439" i="1"/>
  <c r="M3439" i="1" s="1"/>
  <c r="N3439" i="1" s="1"/>
  <c r="L3439" i="1"/>
  <c r="O3439" i="1"/>
  <c r="K3440" i="1"/>
  <c r="M3440" i="1" s="1"/>
  <c r="L3440" i="1"/>
  <c r="N3440" i="1"/>
  <c r="O3440" i="1"/>
  <c r="K3441" i="1"/>
  <c r="L3441" i="1"/>
  <c r="M3441" i="1"/>
  <c r="N3441" i="1" s="1"/>
  <c r="O3441" i="1"/>
  <c r="K3442" i="1"/>
  <c r="L3442" i="1"/>
  <c r="M3442" i="1"/>
  <c r="N3442" i="1" s="1"/>
  <c r="O3442" i="1"/>
  <c r="K3443" i="1"/>
  <c r="M3443" i="1" s="1"/>
  <c r="N3443" i="1" s="1"/>
  <c r="L3443" i="1"/>
  <c r="O3443" i="1"/>
  <c r="K3444" i="1"/>
  <c r="M3444" i="1" s="1"/>
  <c r="L3444" i="1"/>
  <c r="N3444" i="1"/>
  <c r="O3444" i="1"/>
  <c r="K3445" i="1"/>
  <c r="L3445" i="1"/>
  <c r="M3445" i="1"/>
  <c r="N3445" i="1" s="1"/>
  <c r="O3445" i="1"/>
  <c r="K3446" i="1"/>
  <c r="L3446" i="1"/>
  <c r="M3446" i="1"/>
  <c r="N3446" i="1" s="1"/>
  <c r="O3446" i="1"/>
  <c r="K3447" i="1"/>
  <c r="M3447" i="1" s="1"/>
  <c r="N3447" i="1" s="1"/>
  <c r="L3447" i="1"/>
  <c r="O3447" i="1"/>
  <c r="K3448" i="1"/>
  <c r="M3448" i="1" s="1"/>
  <c r="L3448" i="1"/>
  <c r="N3448" i="1"/>
  <c r="O3448" i="1"/>
  <c r="K3449" i="1"/>
  <c r="L3449" i="1"/>
  <c r="M3449" i="1"/>
  <c r="N3449" i="1" s="1"/>
  <c r="O3449" i="1"/>
  <c r="K3450" i="1"/>
  <c r="L3450" i="1"/>
  <c r="M3450" i="1"/>
  <c r="N3450" i="1" s="1"/>
  <c r="O3450" i="1"/>
  <c r="K3451" i="1"/>
  <c r="M3451" i="1" s="1"/>
  <c r="N3451" i="1" s="1"/>
  <c r="L3451" i="1"/>
  <c r="O3451" i="1"/>
  <c r="K3452" i="1"/>
  <c r="M3452" i="1" s="1"/>
  <c r="L3452" i="1"/>
  <c r="N3452" i="1"/>
  <c r="O3452" i="1"/>
  <c r="K3453" i="1"/>
  <c r="L3453" i="1"/>
  <c r="M3453" i="1"/>
  <c r="N3453" i="1" s="1"/>
  <c r="O3453" i="1"/>
  <c r="K3454" i="1"/>
  <c r="L3454" i="1"/>
  <c r="M3454" i="1"/>
  <c r="N3454" i="1" s="1"/>
  <c r="O3454" i="1"/>
  <c r="K3455" i="1"/>
  <c r="M3455" i="1" s="1"/>
  <c r="N3455" i="1" s="1"/>
  <c r="L3455" i="1"/>
  <c r="O3455" i="1"/>
  <c r="K3456" i="1"/>
  <c r="M3456" i="1" s="1"/>
  <c r="L3456" i="1"/>
  <c r="N3456" i="1"/>
  <c r="O3456" i="1"/>
  <c r="K3457" i="1"/>
  <c r="L3457" i="1"/>
  <c r="M3457" i="1"/>
  <c r="N3457" i="1" s="1"/>
  <c r="O3457" i="1"/>
  <c r="K3458" i="1"/>
  <c r="L3458" i="1"/>
  <c r="M3458" i="1"/>
  <c r="N3458" i="1" s="1"/>
  <c r="O3458" i="1"/>
  <c r="K3459" i="1"/>
  <c r="M3459" i="1" s="1"/>
  <c r="N3459" i="1" s="1"/>
  <c r="L3459" i="1"/>
  <c r="O3459" i="1"/>
  <c r="K3460" i="1"/>
  <c r="M3460" i="1" s="1"/>
  <c r="L3460" i="1"/>
  <c r="N3460" i="1"/>
  <c r="O3460" i="1"/>
  <c r="K3461" i="1"/>
  <c r="L3461" i="1"/>
  <c r="M3461" i="1"/>
  <c r="N3461" i="1" s="1"/>
  <c r="O3461" i="1"/>
  <c r="K3462" i="1"/>
  <c r="L3462" i="1"/>
  <c r="M3462" i="1"/>
  <c r="N3462" i="1" s="1"/>
  <c r="O3462" i="1"/>
  <c r="K3463" i="1"/>
  <c r="M3463" i="1" s="1"/>
  <c r="N3463" i="1" s="1"/>
  <c r="L3463" i="1"/>
  <c r="O3463" i="1"/>
  <c r="K3464" i="1"/>
  <c r="M3464" i="1" s="1"/>
  <c r="L3464" i="1"/>
  <c r="N3464" i="1"/>
  <c r="O3464" i="1"/>
  <c r="K3465" i="1"/>
  <c r="L3465" i="1"/>
  <c r="M3465" i="1"/>
  <c r="N3465" i="1" s="1"/>
  <c r="O3465" i="1"/>
  <c r="K3466" i="1"/>
  <c r="L3466" i="1"/>
  <c r="M3466" i="1"/>
  <c r="N3466" i="1" s="1"/>
  <c r="O3466" i="1"/>
  <c r="K3467" i="1"/>
  <c r="M3467" i="1" s="1"/>
  <c r="N3467" i="1" s="1"/>
  <c r="L3467" i="1"/>
  <c r="O3467" i="1"/>
  <c r="K3468" i="1"/>
  <c r="M3468" i="1" s="1"/>
  <c r="L3468" i="1"/>
  <c r="N3468" i="1"/>
  <c r="O3468" i="1"/>
  <c r="K3469" i="1"/>
  <c r="L3469" i="1"/>
  <c r="M3469" i="1"/>
  <c r="N3469" i="1" s="1"/>
  <c r="O3469" i="1"/>
  <c r="K3470" i="1"/>
  <c r="L3470" i="1"/>
  <c r="M3470" i="1"/>
  <c r="N3470" i="1" s="1"/>
  <c r="O3470" i="1"/>
  <c r="K3471" i="1"/>
  <c r="M3471" i="1" s="1"/>
  <c r="N3471" i="1" s="1"/>
  <c r="L3471" i="1"/>
  <c r="O3471" i="1"/>
  <c r="K3472" i="1"/>
  <c r="M3472" i="1" s="1"/>
  <c r="L3472" i="1"/>
  <c r="N3472" i="1"/>
  <c r="O3472" i="1"/>
  <c r="K3473" i="1"/>
  <c r="L3473" i="1"/>
  <c r="M3473" i="1"/>
  <c r="N3473" i="1" s="1"/>
  <c r="O3473" i="1"/>
  <c r="K3474" i="1"/>
  <c r="L3474" i="1"/>
  <c r="M3474" i="1"/>
  <c r="N3474" i="1" s="1"/>
  <c r="O3474" i="1"/>
  <c r="K3475" i="1"/>
  <c r="M3475" i="1" s="1"/>
  <c r="N3475" i="1" s="1"/>
  <c r="L3475" i="1"/>
  <c r="O3475" i="1"/>
  <c r="K3476" i="1"/>
  <c r="M3476" i="1" s="1"/>
  <c r="L3476" i="1"/>
  <c r="N3476" i="1"/>
  <c r="O3476" i="1"/>
  <c r="K3477" i="1"/>
  <c r="L3477" i="1"/>
  <c r="M3477" i="1"/>
  <c r="N3477" i="1" s="1"/>
  <c r="O3477" i="1"/>
  <c r="K3478" i="1"/>
  <c r="L3478" i="1"/>
  <c r="M3478" i="1"/>
  <c r="N3478" i="1" s="1"/>
  <c r="O3478" i="1"/>
  <c r="K3479" i="1"/>
  <c r="M3479" i="1" s="1"/>
  <c r="N3479" i="1" s="1"/>
  <c r="L3479" i="1"/>
  <c r="O3479" i="1"/>
  <c r="K3480" i="1"/>
  <c r="M3480" i="1" s="1"/>
  <c r="L3480" i="1"/>
  <c r="N3480" i="1"/>
  <c r="O3480" i="1"/>
  <c r="K3481" i="1"/>
  <c r="L3481" i="1"/>
  <c r="M3481" i="1"/>
  <c r="N3481" i="1" s="1"/>
  <c r="O3481" i="1"/>
  <c r="K3482" i="1"/>
  <c r="L3482" i="1"/>
  <c r="M3482" i="1"/>
  <c r="N3482" i="1" s="1"/>
  <c r="O3482" i="1"/>
  <c r="K3483" i="1"/>
  <c r="M3483" i="1" s="1"/>
  <c r="N3483" i="1" s="1"/>
  <c r="L3483" i="1"/>
  <c r="O3483" i="1"/>
  <c r="K3484" i="1"/>
  <c r="M3484" i="1" s="1"/>
  <c r="L3484" i="1"/>
  <c r="N3484" i="1"/>
  <c r="O3484" i="1"/>
  <c r="K3485" i="1"/>
  <c r="L3485" i="1"/>
  <c r="M3485" i="1"/>
  <c r="N3485" i="1" s="1"/>
  <c r="O3485" i="1"/>
  <c r="K3486" i="1"/>
  <c r="L3486" i="1"/>
  <c r="M3486" i="1"/>
  <c r="N3486" i="1" s="1"/>
  <c r="O3486" i="1"/>
  <c r="K3487" i="1"/>
  <c r="M3487" i="1" s="1"/>
  <c r="N3487" i="1" s="1"/>
  <c r="L3487" i="1"/>
  <c r="O3487" i="1"/>
  <c r="K3488" i="1"/>
  <c r="M3488" i="1" s="1"/>
  <c r="L3488" i="1"/>
  <c r="N3488" i="1"/>
  <c r="O3488" i="1"/>
  <c r="K3489" i="1"/>
  <c r="L3489" i="1"/>
  <c r="M3489" i="1"/>
  <c r="N3489" i="1" s="1"/>
  <c r="O3489" i="1"/>
  <c r="K3490" i="1"/>
  <c r="L3490" i="1"/>
  <c r="M3490" i="1"/>
  <c r="N3490" i="1" s="1"/>
  <c r="O3490" i="1"/>
  <c r="K3491" i="1"/>
  <c r="M3491" i="1" s="1"/>
  <c r="N3491" i="1" s="1"/>
  <c r="L3491" i="1"/>
  <c r="O3491" i="1"/>
  <c r="K3492" i="1"/>
  <c r="M3492" i="1" s="1"/>
  <c r="L3492" i="1"/>
  <c r="N3492" i="1"/>
  <c r="O3492" i="1"/>
  <c r="K3493" i="1"/>
  <c r="L3493" i="1"/>
  <c r="M3493" i="1"/>
  <c r="N3493" i="1" s="1"/>
  <c r="O3493" i="1"/>
  <c r="K3494" i="1"/>
  <c r="L3494" i="1"/>
  <c r="M3494" i="1"/>
  <c r="N3494" i="1" s="1"/>
  <c r="O3494" i="1"/>
  <c r="K3495" i="1"/>
  <c r="M3495" i="1" s="1"/>
  <c r="N3495" i="1" s="1"/>
  <c r="L3495" i="1"/>
  <c r="O3495" i="1"/>
  <c r="K3496" i="1"/>
  <c r="M3496" i="1" s="1"/>
  <c r="L3496" i="1"/>
  <c r="N3496" i="1"/>
  <c r="O3496" i="1"/>
  <c r="K3497" i="1"/>
  <c r="L3497" i="1"/>
  <c r="M3497" i="1"/>
  <c r="N3497" i="1" s="1"/>
  <c r="O3497" i="1"/>
  <c r="K3498" i="1"/>
  <c r="L3498" i="1"/>
  <c r="M3498" i="1"/>
  <c r="N3498" i="1" s="1"/>
  <c r="O3498" i="1"/>
  <c r="K3499" i="1"/>
  <c r="M3499" i="1" s="1"/>
  <c r="N3499" i="1" s="1"/>
  <c r="L3499" i="1"/>
  <c r="O3499" i="1"/>
  <c r="K3500" i="1"/>
  <c r="M3500" i="1" s="1"/>
  <c r="L3500" i="1"/>
  <c r="N3500" i="1"/>
  <c r="O3500" i="1"/>
  <c r="K3501" i="1"/>
  <c r="L3501" i="1"/>
  <c r="M3501" i="1"/>
  <c r="N3501" i="1" s="1"/>
  <c r="O3501" i="1"/>
  <c r="K3502" i="1"/>
  <c r="L3502" i="1"/>
  <c r="M3502" i="1"/>
  <c r="N3502" i="1" s="1"/>
  <c r="O3502" i="1"/>
  <c r="K3503" i="1"/>
  <c r="M3503" i="1" s="1"/>
  <c r="N3503" i="1" s="1"/>
  <c r="L3503" i="1"/>
  <c r="O3503" i="1"/>
  <c r="K3504" i="1"/>
  <c r="M3504" i="1" s="1"/>
  <c r="L3504" i="1"/>
  <c r="N3504" i="1"/>
  <c r="O3504" i="1"/>
  <c r="K3505" i="1"/>
  <c r="L3505" i="1"/>
  <c r="M3505" i="1"/>
  <c r="N3505" i="1" s="1"/>
  <c r="O3505" i="1"/>
  <c r="K3506" i="1"/>
  <c r="L3506" i="1"/>
  <c r="M3506" i="1"/>
  <c r="N3506" i="1" s="1"/>
  <c r="O3506" i="1"/>
  <c r="K3507" i="1"/>
  <c r="M3507" i="1" s="1"/>
  <c r="N3507" i="1" s="1"/>
  <c r="L3507" i="1"/>
  <c r="O3507" i="1"/>
  <c r="K3508" i="1"/>
  <c r="M3508" i="1" s="1"/>
  <c r="L3508" i="1"/>
  <c r="N3508" i="1"/>
  <c r="O3508" i="1"/>
  <c r="K3509" i="1"/>
  <c r="L3509" i="1"/>
  <c r="M3509" i="1"/>
  <c r="N3509" i="1" s="1"/>
  <c r="O3509" i="1"/>
  <c r="K3510" i="1"/>
  <c r="L3510" i="1"/>
  <c r="M3510" i="1"/>
  <c r="N3510" i="1" s="1"/>
  <c r="O3510" i="1"/>
  <c r="K3511" i="1"/>
  <c r="M3511" i="1" s="1"/>
  <c r="N3511" i="1" s="1"/>
  <c r="L3511" i="1"/>
  <c r="O3511" i="1"/>
  <c r="K3512" i="1"/>
  <c r="M3512" i="1" s="1"/>
  <c r="L3512" i="1"/>
  <c r="N3512" i="1"/>
  <c r="O3512" i="1"/>
  <c r="K3513" i="1"/>
  <c r="L3513" i="1"/>
  <c r="M3513" i="1"/>
  <c r="N3513" i="1" s="1"/>
  <c r="O3513" i="1"/>
  <c r="K3514" i="1"/>
  <c r="L3514" i="1"/>
  <c r="M3514" i="1"/>
  <c r="N3514" i="1" s="1"/>
  <c r="O3514" i="1"/>
  <c r="K3515" i="1"/>
  <c r="M3515" i="1" s="1"/>
  <c r="N3515" i="1" s="1"/>
  <c r="L3515" i="1"/>
  <c r="O3515" i="1"/>
  <c r="K3516" i="1"/>
  <c r="M3516" i="1" s="1"/>
  <c r="L3516" i="1"/>
  <c r="N3516" i="1"/>
  <c r="O3516" i="1"/>
  <c r="K3517" i="1"/>
  <c r="L3517" i="1"/>
  <c r="M3517" i="1"/>
  <c r="N3517" i="1" s="1"/>
  <c r="O3517" i="1"/>
  <c r="K3518" i="1"/>
  <c r="L3518" i="1"/>
  <c r="M3518" i="1"/>
  <c r="N3518" i="1" s="1"/>
  <c r="O3518" i="1"/>
  <c r="K3519" i="1"/>
  <c r="M3519" i="1" s="1"/>
  <c r="N3519" i="1" s="1"/>
  <c r="L3519" i="1"/>
  <c r="O3519" i="1"/>
  <c r="K3520" i="1"/>
  <c r="M3520" i="1" s="1"/>
  <c r="L3520" i="1"/>
  <c r="N3520" i="1"/>
  <c r="O3520" i="1"/>
  <c r="K3521" i="1"/>
  <c r="L3521" i="1"/>
  <c r="M3521" i="1"/>
  <c r="N3521" i="1" s="1"/>
  <c r="O3521" i="1"/>
  <c r="K3522" i="1"/>
  <c r="L3522" i="1"/>
  <c r="M3522" i="1"/>
  <c r="N3522" i="1" s="1"/>
  <c r="O3522" i="1"/>
  <c r="K3523" i="1"/>
  <c r="M3523" i="1" s="1"/>
  <c r="N3523" i="1" s="1"/>
  <c r="L3523" i="1"/>
  <c r="O3523" i="1"/>
  <c r="K3524" i="1"/>
  <c r="M3524" i="1" s="1"/>
  <c r="L3524" i="1"/>
  <c r="N3524" i="1"/>
  <c r="O3524" i="1"/>
  <c r="K3525" i="1"/>
  <c r="L3525" i="1"/>
  <c r="M3525" i="1"/>
  <c r="N3525" i="1" s="1"/>
  <c r="O3525" i="1"/>
  <c r="K3526" i="1"/>
  <c r="L3526" i="1"/>
  <c r="M3526" i="1"/>
  <c r="N3526" i="1" s="1"/>
  <c r="O3526" i="1"/>
  <c r="K3527" i="1"/>
  <c r="M3527" i="1" s="1"/>
  <c r="N3527" i="1" s="1"/>
  <c r="L3527" i="1"/>
  <c r="O3527" i="1"/>
  <c r="K3528" i="1"/>
  <c r="M3528" i="1" s="1"/>
  <c r="L3528" i="1"/>
  <c r="N3528" i="1"/>
  <c r="O3528" i="1"/>
  <c r="K3529" i="1"/>
  <c r="L3529" i="1"/>
  <c r="M3529" i="1"/>
  <c r="N3529" i="1" s="1"/>
  <c r="O3529" i="1"/>
  <c r="K3530" i="1"/>
  <c r="L3530" i="1"/>
  <c r="M3530" i="1"/>
  <c r="N3530" i="1" s="1"/>
  <c r="O3530" i="1"/>
  <c r="K3531" i="1"/>
  <c r="M3531" i="1" s="1"/>
  <c r="N3531" i="1" s="1"/>
  <c r="L3531" i="1"/>
  <c r="O3531" i="1"/>
  <c r="K3532" i="1"/>
  <c r="M3532" i="1" s="1"/>
  <c r="L3532" i="1"/>
  <c r="N3532" i="1"/>
  <c r="O3532" i="1"/>
  <c r="K3533" i="1"/>
  <c r="L3533" i="1"/>
  <c r="M3533" i="1"/>
  <c r="N3533" i="1" s="1"/>
  <c r="O3533" i="1"/>
  <c r="K3534" i="1"/>
  <c r="L3534" i="1"/>
  <c r="M3534" i="1"/>
  <c r="N3534" i="1" s="1"/>
  <c r="O3534" i="1"/>
  <c r="K3535" i="1"/>
  <c r="M3535" i="1" s="1"/>
  <c r="N3535" i="1" s="1"/>
  <c r="L3535" i="1"/>
  <c r="O3535" i="1"/>
  <c r="K3536" i="1"/>
  <c r="M3536" i="1" s="1"/>
  <c r="L3536" i="1"/>
  <c r="N3536" i="1"/>
  <c r="O3536" i="1"/>
  <c r="K3537" i="1"/>
  <c r="L3537" i="1"/>
  <c r="M3537" i="1"/>
  <c r="N3537" i="1" s="1"/>
  <c r="O3537" i="1"/>
  <c r="K3538" i="1"/>
  <c r="L3538" i="1"/>
  <c r="M3538" i="1"/>
  <c r="N3538" i="1" s="1"/>
  <c r="O3538" i="1"/>
  <c r="K3539" i="1"/>
  <c r="M3539" i="1" s="1"/>
  <c r="N3539" i="1" s="1"/>
  <c r="L3539" i="1"/>
  <c r="O3539" i="1"/>
  <c r="K3540" i="1"/>
  <c r="M3540" i="1" s="1"/>
  <c r="L3540" i="1"/>
  <c r="N3540" i="1"/>
  <c r="O3540" i="1"/>
  <c r="K3541" i="1"/>
  <c r="L3541" i="1"/>
  <c r="M3541" i="1"/>
  <c r="N3541" i="1" s="1"/>
  <c r="O3541" i="1"/>
  <c r="K3542" i="1"/>
  <c r="L3542" i="1"/>
  <c r="M3542" i="1"/>
  <c r="N3542" i="1" s="1"/>
  <c r="O3542" i="1"/>
  <c r="K3543" i="1"/>
  <c r="M3543" i="1" s="1"/>
  <c r="N3543" i="1" s="1"/>
  <c r="L3543" i="1"/>
  <c r="O3543" i="1"/>
  <c r="K3544" i="1"/>
  <c r="M3544" i="1" s="1"/>
  <c r="L3544" i="1"/>
  <c r="N3544" i="1"/>
  <c r="O3544" i="1"/>
  <c r="K3545" i="1"/>
  <c r="L3545" i="1"/>
  <c r="M3545" i="1"/>
  <c r="N3545" i="1" s="1"/>
  <c r="O3545" i="1"/>
  <c r="K3546" i="1"/>
  <c r="L3546" i="1"/>
  <c r="M3546" i="1"/>
  <c r="N3546" i="1" s="1"/>
  <c r="O3546" i="1"/>
  <c r="K3547" i="1"/>
  <c r="M3547" i="1" s="1"/>
  <c r="N3547" i="1" s="1"/>
  <c r="L3547" i="1"/>
  <c r="O3547" i="1"/>
  <c r="K3548" i="1"/>
  <c r="M3548" i="1" s="1"/>
  <c r="L3548" i="1"/>
  <c r="N3548" i="1"/>
  <c r="O3548" i="1"/>
  <c r="K3549" i="1"/>
  <c r="L3549" i="1"/>
  <c r="M3549" i="1"/>
  <c r="N3549" i="1" s="1"/>
  <c r="O3549" i="1"/>
  <c r="K3550" i="1"/>
  <c r="L3550" i="1"/>
  <c r="M3550" i="1"/>
  <c r="N3550" i="1" s="1"/>
  <c r="O3550" i="1"/>
  <c r="K3551" i="1"/>
  <c r="M3551" i="1" s="1"/>
  <c r="N3551" i="1" s="1"/>
  <c r="L3551" i="1"/>
  <c r="O3551" i="1"/>
  <c r="K3552" i="1"/>
  <c r="M3552" i="1" s="1"/>
  <c r="L3552" i="1"/>
  <c r="N3552" i="1"/>
  <c r="O3552" i="1"/>
  <c r="K3553" i="1"/>
  <c r="L3553" i="1"/>
  <c r="M3553" i="1"/>
  <c r="N3553" i="1" s="1"/>
  <c r="O3553" i="1"/>
  <c r="K3554" i="1"/>
  <c r="L3554" i="1"/>
  <c r="M3554" i="1"/>
  <c r="N3554" i="1" s="1"/>
  <c r="O3554" i="1"/>
  <c r="K3555" i="1"/>
  <c r="M3555" i="1" s="1"/>
  <c r="N3555" i="1" s="1"/>
  <c r="L3555" i="1"/>
  <c r="O3555" i="1"/>
  <c r="K3556" i="1"/>
  <c r="M3556" i="1" s="1"/>
  <c r="L3556" i="1"/>
  <c r="N3556" i="1"/>
  <c r="O3556" i="1"/>
  <c r="K3557" i="1"/>
  <c r="L3557" i="1"/>
  <c r="M3557" i="1"/>
  <c r="N3557" i="1" s="1"/>
  <c r="O3557" i="1"/>
  <c r="K3558" i="1"/>
  <c r="L3558" i="1"/>
  <c r="M3558" i="1"/>
  <c r="N3558" i="1" s="1"/>
  <c r="O3558" i="1"/>
  <c r="K3559" i="1"/>
  <c r="M3559" i="1" s="1"/>
  <c r="N3559" i="1" s="1"/>
  <c r="L3559" i="1"/>
  <c r="O3559" i="1"/>
  <c r="K3560" i="1"/>
  <c r="M3560" i="1" s="1"/>
  <c r="L3560" i="1"/>
  <c r="N3560" i="1"/>
  <c r="O3560" i="1"/>
  <c r="K3561" i="1"/>
  <c r="L3561" i="1"/>
  <c r="M3561" i="1"/>
  <c r="N3561" i="1" s="1"/>
  <c r="O3561" i="1"/>
  <c r="K3562" i="1"/>
  <c r="L3562" i="1"/>
  <c r="M3562" i="1"/>
  <c r="N3562" i="1" s="1"/>
  <c r="O3562" i="1"/>
  <c r="K3563" i="1"/>
  <c r="M3563" i="1" s="1"/>
  <c r="N3563" i="1" s="1"/>
  <c r="L3563" i="1"/>
  <c r="O3563" i="1"/>
  <c r="K3564" i="1"/>
  <c r="M3564" i="1" s="1"/>
  <c r="L3564" i="1"/>
  <c r="N3564" i="1"/>
  <c r="O3564" i="1"/>
  <c r="K3565" i="1"/>
  <c r="L3565" i="1"/>
  <c r="M3565" i="1"/>
  <c r="N3565" i="1" s="1"/>
  <c r="O3565" i="1"/>
  <c r="K3566" i="1"/>
  <c r="L3566" i="1"/>
  <c r="M3566" i="1"/>
  <c r="N3566" i="1" s="1"/>
  <c r="O3566" i="1"/>
  <c r="K3567" i="1"/>
  <c r="M3567" i="1" s="1"/>
  <c r="N3567" i="1" s="1"/>
  <c r="L3567" i="1"/>
  <c r="O3567" i="1"/>
  <c r="K3568" i="1"/>
  <c r="M3568" i="1" s="1"/>
  <c r="L3568" i="1"/>
  <c r="N3568" i="1"/>
  <c r="O3568" i="1"/>
  <c r="K3569" i="1"/>
  <c r="L3569" i="1"/>
  <c r="M3569" i="1"/>
  <c r="N3569" i="1" s="1"/>
  <c r="O3569" i="1"/>
  <c r="K3570" i="1"/>
  <c r="L3570" i="1"/>
  <c r="M3570" i="1"/>
  <c r="N3570" i="1" s="1"/>
  <c r="O3570" i="1"/>
  <c r="K3571" i="1"/>
  <c r="M3571" i="1" s="1"/>
  <c r="N3571" i="1" s="1"/>
  <c r="L3571" i="1"/>
  <c r="O3571" i="1"/>
  <c r="K3572" i="1"/>
  <c r="M3572" i="1" s="1"/>
  <c r="L3572" i="1"/>
  <c r="N3572" i="1"/>
  <c r="O3572" i="1"/>
  <c r="K3573" i="1"/>
  <c r="L3573" i="1"/>
  <c r="M3573" i="1"/>
  <c r="N3573" i="1" s="1"/>
  <c r="O3573" i="1"/>
  <c r="K3574" i="1"/>
  <c r="L3574" i="1"/>
  <c r="M3574" i="1"/>
  <c r="N3574" i="1" s="1"/>
  <c r="O3574" i="1"/>
  <c r="K3575" i="1"/>
  <c r="M3575" i="1" s="1"/>
  <c r="N3575" i="1" s="1"/>
  <c r="L3575" i="1"/>
  <c r="O3575" i="1"/>
  <c r="K3576" i="1"/>
  <c r="M3576" i="1" s="1"/>
  <c r="L3576" i="1"/>
  <c r="N3576" i="1"/>
  <c r="O3576" i="1"/>
  <c r="K3577" i="1"/>
  <c r="L3577" i="1"/>
  <c r="M3577" i="1"/>
  <c r="N3577" i="1" s="1"/>
  <c r="O3577" i="1"/>
  <c r="K3578" i="1"/>
  <c r="L3578" i="1"/>
  <c r="M3578" i="1"/>
  <c r="N3578" i="1" s="1"/>
  <c r="O3578" i="1"/>
  <c r="K3579" i="1"/>
  <c r="M3579" i="1" s="1"/>
  <c r="N3579" i="1" s="1"/>
  <c r="L3579" i="1"/>
  <c r="O3579" i="1"/>
  <c r="K3580" i="1"/>
  <c r="M3580" i="1" s="1"/>
  <c r="L3580" i="1"/>
  <c r="N3580" i="1"/>
  <c r="O3580" i="1"/>
  <c r="K3581" i="1"/>
  <c r="L3581" i="1"/>
  <c r="M3581" i="1"/>
  <c r="N3581" i="1" s="1"/>
  <c r="O3581" i="1"/>
  <c r="K3582" i="1"/>
  <c r="L3582" i="1"/>
  <c r="M3582" i="1"/>
  <c r="N3582" i="1" s="1"/>
  <c r="O3582" i="1"/>
  <c r="K3583" i="1"/>
  <c r="M3583" i="1" s="1"/>
  <c r="N3583" i="1" s="1"/>
  <c r="L3583" i="1"/>
  <c r="O3583" i="1"/>
  <c r="K3584" i="1"/>
  <c r="M3584" i="1" s="1"/>
  <c r="L3584" i="1"/>
  <c r="N3584" i="1"/>
  <c r="O3584" i="1"/>
  <c r="K3585" i="1"/>
  <c r="L3585" i="1"/>
  <c r="M3585" i="1"/>
  <c r="N3585" i="1" s="1"/>
  <c r="O3585" i="1"/>
  <c r="K3586" i="1"/>
  <c r="L3586" i="1"/>
  <c r="M3586" i="1"/>
  <c r="N3586" i="1" s="1"/>
  <c r="O3586" i="1"/>
  <c r="K3587" i="1"/>
  <c r="M3587" i="1" s="1"/>
  <c r="N3587" i="1" s="1"/>
  <c r="L3587" i="1"/>
  <c r="O3587" i="1"/>
  <c r="K3588" i="1"/>
  <c r="M3588" i="1" s="1"/>
  <c r="L3588" i="1"/>
  <c r="N3588" i="1"/>
  <c r="O3588" i="1"/>
  <c r="K3589" i="1"/>
  <c r="L3589" i="1"/>
  <c r="M3589" i="1"/>
  <c r="N3589" i="1" s="1"/>
  <c r="O3589" i="1"/>
  <c r="K3590" i="1"/>
  <c r="L3590" i="1"/>
  <c r="M3590" i="1"/>
  <c r="N3590" i="1" s="1"/>
  <c r="O3590" i="1"/>
  <c r="K3591" i="1"/>
  <c r="M3591" i="1" s="1"/>
  <c r="N3591" i="1" s="1"/>
  <c r="L3591" i="1"/>
  <c r="O3591" i="1"/>
  <c r="K3592" i="1"/>
  <c r="M3592" i="1" s="1"/>
  <c r="L3592" i="1"/>
  <c r="N3592" i="1"/>
  <c r="O3592" i="1"/>
  <c r="K3593" i="1"/>
  <c r="L3593" i="1"/>
  <c r="M3593" i="1"/>
  <c r="N3593" i="1" s="1"/>
  <c r="O3593" i="1"/>
  <c r="K3594" i="1"/>
  <c r="L3594" i="1"/>
  <c r="M3594" i="1"/>
  <c r="N3594" i="1" s="1"/>
  <c r="O3594" i="1"/>
  <c r="K3595" i="1"/>
  <c r="M3595" i="1" s="1"/>
  <c r="N3595" i="1" s="1"/>
  <c r="L3595" i="1"/>
  <c r="O3595" i="1"/>
  <c r="K3596" i="1"/>
  <c r="M3596" i="1" s="1"/>
  <c r="L3596" i="1"/>
  <c r="N3596" i="1"/>
  <c r="O3596" i="1"/>
  <c r="K3597" i="1"/>
  <c r="L3597" i="1"/>
  <c r="M3597" i="1"/>
  <c r="N3597" i="1" s="1"/>
  <c r="O3597" i="1"/>
  <c r="K3598" i="1"/>
  <c r="L3598" i="1"/>
  <c r="M3598" i="1"/>
  <c r="N3598" i="1" s="1"/>
  <c r="O3598" i="1"/>
  <c r="K3599" i="1"/>
  <c r="M3599" i="1" s="1"/>
  <c r="N3599" i="1" s="1"/>
  <c r="L3599" i="1"/>
  <c r="O3599" i="1"/>
  <c r="K3600" i="1"/>
  <c r="M3600" i="1" s="1"/>
  <c r="L3600" i="1"/>
  <c r="N3600" i="1"/>
  <c r="O3600" i="1"/>
  <c r="K3601" i="1"/>
  <c r="L3601" i="1"/>
  <c r="M3601" i="1"/>
  <c r="N3601" i="1" s="1"/>
  <c r="O3601" i="1"/>
  <c r="K3602" i="1"/>
  <c r="L3602" i="1"/>
  <c r="M3602" i="1"/>
  <c r="N3602" i="1" s="1"/>
  <c r="O3602" i="1"/>
  <c r="K3603" i="1"/>
  <c r="M3603" i="1" s="1"/>
  <c r="N3603" i="1" s="1"/>
  <c r="L3603" i="1"/>
  <c r="O3603" i="1"/>
  <c r="K3604" i="1"/>
  <c r="M3604" i="1" s="1"/>
  <c r="L3604" i="1"/>
  <c r="N3604" i="1"/>
  <c r="O3604" i="1"/>
  <c r="K3605" i="1"/>
  <c r="L3605" i="1"/>
  <c r="M3605" i="1"/>
  <c r="N3605" i="1" s="1"/>
  <c r="O3605" i="1"/>
  <c r="K3606" i="1"/>
  <c r="L3606" i="1"/>
  <c r="M3606" i="1"/>
  <c r="N3606" i="1" s="1"/>
  <c r="O3606" i="1"/>
  <c r="K3607" i="1"/>
  <c r="M3607" i="1" s="1"/>
  <c r="N3607" i="1" s="1"/>
  <c r="L3607" i="1"/>
  <c r="O3607" i="1"/>
  <c r="K3608" i="1"/>
  <c r="M3608" i="1" s="1"/>
  <c r="L3608" i="1"/>
  <c r="N3608" i="1"/>
  <c r="O3608" i="1"/>
  <c r="K3609" i="1"/>
  <c r="L3609" i="1"/>
  <c r="M3609" i="1"/>
  <c r="N3609" i="1" s="1"/>
  <c r="O3609" i="1"/>
  <c r="K3610" i="1"/>
  <c r="L3610" i="1"/>
  <c r="M3610" i="1"/>
  <c r="N3610" i="1" s="1"/>
  <c r="O3610" i="1"/>
  <c r="K3611" i="1"/>
  <c r="M3611" i="1" s="1"/>
  <c r="N3611" i="1" s="1"/>
  <c r="L3611" i="1"/>
  <c r="O3611" i="1"/>
  <c r="K3612" i="1"/>
  <c r="M3612" i="1" s="1"/>
  <c r="L3612" i="1"/>
  <c r="N3612" i="1"/>
  <c r="O3612" i="1"/>
  <c r="K3613" i="1"/>
  <c r="L3613" i="1"/>
  <c r="M3613" i="1"/>
  <c r="N3613" i="1" s="1"/>
  <c r="O3613" i="1"/>
  <c r="K3614" i="1"/>
  <c r="L3614" i="1"/>
  <c r="M3614" i="1"/>
  <c r="N3614" i="1" s="1"/>
  <c r="O3614" i="1"/>
  <c r="K3615" i="1"/>
  <c r="M3615" i="1" s="1"/>
  <c r="N3615" i="1" s="1"/>
  <c r="L3615" i="1"/>
  <c r="O3615" i="1"/>
  <c r="K3616" i="1"/>
  <c r="M3616" i="1" s="1"/>
  <c r="L3616" i="1"/>
  <c r="N3616" i="1"/>
  <c r="O3616" i="1"/>
  <c r="K3617" i="1"/>
  <c r="L3617" i="1"/>
  <c r="M3617" i="1"/>
  <c r="N3617" i="1" s="1"/>
  <c r="O3617" i="1"/>
  <c r="K3618" i="1"/>
  <c r="L3618" i="1"/>
  <c r="M3618" i="1"/>
  <c r="N3618" i="1" s="1"/>
  <c r="O3618" i="1"/>
  <c r="K3619" i="1"/>
  <c r="M3619" i="1" s="1"/>
  <c r="N3619" i="1" s="1"/>
  <c r="L3619" i="1"/>
  <c r="O3619" i="1"/>
  <c r="K3620" i="1"/>
  <c r="M3620" i="1" s="1"/>
  <c r="L3620" i="1"/>
  <c r="N3620" i="1"/>
  <c r="O3620" i="1"/>
  <c r="K3621" i="1"/>
  <c r="L3621" i="1"/>
  <c r="M3621" i="1"/>
  <c r="N3621" i="1" s="1"/>
  <c r="O3621" i="1"/>
  <c r="K3622" i="1"/>
  <c r="L3622" i="1"/>
  <c r="M3622" i="1"/>
  <c r="N3622" i="1" s="1"/>
  <c r="O3622" i="1"/>
  <c r="K3623" i="1"/>
  <c r="M3623" i="1" s="1"/>
  <c r="N3623" i="1" s="1"/>
  <c r="L3623" i="1"/>
  <c r="O3623" i="1"/>
  <c r="K3624" i="1"/>
  <c r="M3624" i="1" s="1"/>
  <c r="L3624" i="1"/>
  <c r="N3624" i="1"/>
  <c r="O3624" i="1"/>
  <c r="K3625" i="1"/>
  <c r="L3625" i="1"/>
  <c r="M3625" i="1"/>
  <c r="N3625" i="1" s="1"/>
  <c r="O3625" i="1"/>
  <c r="K3626" i="1"/>
  <c r="L3626" i="1"/>
  <c r="M3626" i="1"/>
  <c r="N3626" i="1" s="1"/>
  <c r="O3626" i="1"/>
  <c r="K3627" i="1"/>
  <c r="M3627" i="1" s="1"/>
  <c r="N3627" i="1" s="1"/>
  <c r="L3627" i="1"/>
  <c r="O3627" i="1"/>
  <c r="K3628" i="1"/>
  <c r="M3628" i="1" s="1"/>
  <c r="L3628" i="1"/>
  <c r="N3628" i="1"/>
  <c r="O3628" i="1"/>
  <c r="K3629" i="1"/>
  <c r="L3629" i="1"/>
  <c r="M3629" i="1"/>
  <c r="N3629" i="1" s="1"/>
  <c r="O3629" i="1"/>
  <c r="K3630" i="1"/>
  <c r="L3630" i="1"/>
  <c r="M3630" i="1"/>
  <c r="N3630" i="1" s="1"/>
  <c r="O3630" i="1"/>
  <c r="K3631" i="1"/>
  <c r="M3631" i="1" s="1"/>
  <c r="N3631" i="1" s="1"/>
  <c r="L3631" i="1"/>
  <c r="O3631" i="1"/>
  <c r="K3632" i="1"/>
  <c r="M3632" i="1" s="1"/>
  <c r="L3632" i="1"/>
  <c r="N3632" i="1"/>
  <c r="O3632" i="1"/>
  <c r="K3633" i="1"/>
  <c r="L3633" i="1"/>
  <c r="M3633" i="1"/>
  <c r="N3633" i="1" s="1"/>
  <c r="O3633" i="1"/>
  <c r="K3634" i="1"/>
  <c r="L3634" i="1"/>
  <c r="M3634" i="1"/>
  <c r="N3634" i="1" s="1"/>
  <c r="O3634" i="1"/>
  <c r="K3635" i="1"/>
  <c r="M3635" i="1" s="1"/>
  <c r="N3635" i="1" s="1"/>
  <c r="L3635" i="1"/>
  <c r="O3635" i="1"/>
  <c r="K3636" i="1"/>
  <c r="M3636" i="1" s="1"/>
  <c r="L3636" i="1"/>
  <c r="N3636" i="1"/>
  <c r="O3636" i="1"/>
  <c r="K3637" i="1"/>
  <c r="L3637" i="1"/>
  <c r="M3637" i="1"/>
  <c r="N3637" i="1" s="1"/>
  <c r="O3637" i="1"/>
  <c r="K3638" i="1"/>
  <c r="L3638" i="1"/>
  <c r="M3638" i="1"/>
  <c r="N3638" i="1" s="1"/>
  <c r="O3638" i="1"/>
  <c r="K3639" i="1"/>
  <c r="M3639" i="1" s="1"/>
  <c r="N3639" i="1" s="1"/>
  <c r="L3639" i="1"/>
  <c r="O3639" i="1"/>
  <c r="K3640" i="1"/>
  <c r="M3640" i="1" s="1"/>
  <c r="L3640" i="1"/>
  <c r="N3640" i="1"/>
  <c r="O3640" i="1"/>
  <c r="K3641" i="1"/>
  <c r="L3641" i="1"/>
  <c r="M3641" i="1"/>
  <c r="N3641" i="1" s="1"/>
  <c r="O3641" i="1"/>
  <c r="K3642" i="1"/>
  <c r="L3642" i="1"/>
  <c r="M3642" i="1"/>
  <c r="N3642" i="1" s="1"/>
  <c r="O3642" i="1"/>
  <c r="K3643" i="1"/>
  <c r="M3643" i="1" s="1"/>
  <c r="N3643" i="1" s="1"/>
  <c r="L3643" i="1"/>
  <c r="O3643" i="1"/>
  <c r="K3644" i="1"/>
  <c r="M3644" i="1" s="1"/>
  <c r="L3644" i="1"/>
  <c r="N3644" i="1"/>
  <c r="O3644" i="1"/>
  <c r="K3645" i="1"/>
  <c r="L3645" i="1"/>
  <c r="M3645" i="1"/>
  <c r="N3645" i="1" s="1"/>
  <c r="O3645" i="1"/>
  <c r="K3646" i="1"/>
  <c r="L3646" i="1"/>
  <c r="M3646" i="1"/>
  <c r="N3646" i="1" s="1"/>
  <c r="O3646" i="1"/>
  <c r="K3647" i="1"/>
  <c r="M3647" i="1" s="1"/>
  <c r="N3647" i="1" s="1"/>
  <c r="L3647" i="1"/>
  <c r="O3647" i="1"/>
  <c r="K3648" i="1"/>
  <c r="M3648" i="1" s="1"/>
  <c r="L3648" i="1"/>
  <c r="N3648" i="1"/>
  <c r="O3648" i="1"/>
  <c r="K3649" i="1"/>
  <c r="L3649" i="1"/>
  <c r="M3649" i="1"/>
  <c r="N3649" i="1" s="1"/>
  <c r="O3649" i="1"/>
  <c r="K3650" i="1"/>
  <c r="L3650" i="1"/>
  <c r="M3650" i="1"/>
  <c r="N3650" i="1" s="1"/>
  <c r="O3650" i="1"/>
  <c r="K3651" i="1"/>
  <c r="M3651" i="1" s="1"/>
  <c r="N3651" i="1" s="1"/>
  <c r="L3651" i="1"/>
  <c r="O3651" i="1"/>
  <c r="K3652" i="1"/>
  <c r="M3652" i="1" s="1"/>
  <c r="L3652" i="1"/>
  <c r="N3652" i="1"/>
  <c r="O3652" i="1"/>
  <c r="K3653" i="1"/>
  <c r="L3653" i="1"/>
  <c r="M3653" i="1"/>
  <c r="N3653" i="1" s="1"/>
  <c r="O3653" i="1"/>
  <c r="K3654" i="1"/>
  <c r="L3654" i="1"/>
  <c r="M3654" i="1"/>
  <c r="N3654" i="1" s="1"/>
  <c r="O3654" i="1"/>
  <c r="K3655" i="1"/>
  <c r="M3655" i="1" s="1"/>
  <c r="N3655" i="1" s="1"/>
  <c r="L3655" i="1"/>
  <c r="O3655" i="1"/>
  <c r="K3656" i="1"/>
  <c r="M3656" i="1" s="1"/>
  <c r="L3656" i="1"/>
  <c r="N3656" i="1"/>
  <c r="O3656" i="1"/>
  <c r="K3657" i="1"/>
  <c r="L3657" i="1"/>
  <c r="M3657" i="1"/>
  <c r="N3657" i="1" s="1"/>
  <c r="O3657" i="1"/>
  <c r="K3658" i="1"/>
  <c r="L3658" i="1"/>
  <c r="M3658" i="1"/>
  <c r="N3658" i="1" s="1"/>
  <c r="O3658" i="1"/>
  <c r="K3659" i="1"/>
  <c r="M3659" i="1" s="1"/>
  <c r="N3659" i="1" s="1"/>
  <c r="L3659" i="1"/>
  <c r="O3659" i="1"/>
  <c r="K3660" i="1"/>
  <c r="M3660" i="1" s="1"/>
  <c r="L3660" i="1"/>
  <c r="N3660" i="1"/>
  <c r="O3660" i="1"/>
  <c r="K3661" i="1"/>
  <c r="L3661" i="1"/>
  <c r="M3661" i="1"/>
  <c r="N3661" i="1" s="1"/>
  <c r="O3661" i="1"/>
  <c r="K3662" i="1"/>
  <c r="L3662" i="1"/>
  <c r="M3662" i="1"/>
  <c r="N3662" i="1" s="1"/>
  <c r="O3662" i="1"/>
  <c r="K3663" i="1"/>
  <c r="M3663" i="1" s="1"/>
  <c r="N3663" i="1" s="1"/>
  <c r="L3663" i="1"/>
  <c r="O3663" i="1"/>
  <c r="K3664" i="1"/>
  <c r="M3664" i="1" s="1"/>
  <c r="L3664" i="1"/>
  <c r="N3664" i="1"/>
  <c r="O3664" i="1"/>
  <c r="K3665" i="1"/>
  <c r="L3665" i="1"/>
  <c r="M3665" i="1"/>
  <c r="N3665" i="1" s="1"/>
  <c r="O3665" i="1"/>
  <c r="K3666" i="1"/>
  <c r="L3666" i="1"/>
  <c r="M3666" i="1"/>
  <c r="N3666" i="1" s="1"/>
  <c r="O3666" i="1"/>
  <c r="K3667" i="1"/>
  <c r="M3667" i="1" s="1"/>
  <c r="N3667" i="1" s="1"/>
  <c r="L3667" i="1"/>
  <c r="O3667" i="1"/>
  <c r="K3668" i="1"/>
  <c r="M3668" i="1" s="1"/>
  <c r="L3668" i="1"/>
  <c r="N3668" i="1"/>
  <c r="O3668" i="1"/>
  <c r="K3669" i="1"/>
  <c r="L3669" i="1"/>
  <c r="M3669" i="1"/>
  <c r="N3669" i="1" s="1"/>
  <c r="O3669" i="1"/>
  <c r="K3670" i="1"/>
  <c r="L3670" i="1"/>
  <c r="M3670" i="1"/>
  <c r="N3670" i="1" s="1"/>
  <c r="O3670" i="1"/>
  <c r="K3671" i="1"/>
  <c r="M3671" i="1" s="1"/>
  <c r="N3671" i="1" s="1"/>
  <c r="L3671" i="1"/>
  <c r="O3671" i="1"/>
  <c r="K3672" i="1"/>
  <c r="M3672" i="1" s="1"/>
  <c r="L3672" i="1"/>
  <c r="N3672" i="1"/>
  <c r="O3672" i="1"/>
  <c r="K3673" i="1"/>
  <c r="L3673" i="1"/>
  <c r="M3673" i="1"/>
  <c r="N3673" i="1" s="1"/>
  <c r="O3673" i="1"/>
  <c r="K3674" i="1"/>
  <c r="L3674" i="1"/>
  <c r="M3674" i="1"/>
  <c r="N3674" i="1" s="1"/>
  <c r="O3674" i="1"/>
  <c r="K3675" i="1"/>
  <c r="M3675" i="1" s="1"/>
  <c r="N3675" i="1" s="1"/>
  <c r="L3675" i="1"/>
  <c r="O3675" i="1"/>
  <c r="K3676" i="1"/>
  <c r="M3676" i="1" s="1"/>
  <c r="L3676" i="1"/>
  <c r="N3676" i="1"/>
  <c r="O3676" i="1"/>
  <c r="K3677" i="1"/>
  <c r="L3677" i="1"/>
  <c r="M3677" i="1"/>
  <c r="N3677" i="1" s="1"/>
  <c r="O3677" i="1"/>
  <c r="K3678" i="1"/>
  <c r="L3678" i="1"/>
  <c r="M3678" i="1"/>
  <c r="N3678" i="1" s="1"/>
  <c r="O3678" i="1"/>
  <c r="K3679" i="1"/>
  <c r="M3679" i="1" s="1"/>
  <c r="N3679" i="1" s="1"/>
  <c r="L3679" i="1"/>
  <c r="O3679" i="1"/>
  <c r="K3680" i="1"/>
  <c r="M3680" i="1" s="1"/>
  <c r="L3680" i="1"/>
  <c r="N3680" i="1"/>
  <c r="O3680" i="1"/>
  <c r="K3681" i="1"/>
  <c r="L3681" i="1"/>
  <c r="M3681" i="1"/>
  <c r="N3681" i="1" s="1"/>
  <c r="O3681" i="1"/>
  <c r="K3682" i="1"/>
  <c r="L3682" i="1"/>
  <c r="M3682" i="1"/>
  <c r="N3682" i="1" s="1"/>
  <c r="O3682" i="1"/>
  <c r="K3683" i="1"/>
  <c r="M3683" i="1" s="1"/>
  <c r="N3683" i="1" s="1"/>
  <c r="L3683" i="1"/>
  <c r="O3683" i="1"/>
  <c r="K3684" i="1"/>
  <c r="M3684" i="1" s="1"/>
  <c r="L3684" i="1"/>
  <c r="N3684" i="1"/>
  <c r="O3684" i="1"/>
  <c r="K3685" i="1"/>
  <c r="L3685" i="1"/>
  <c r="M3685" i="1"/>
  <c r="N3685" i="1" s="1"/>
  <c r="O3685" i="1"/>
  <c r="K3686" i="1"/>
  <c r="L3686" i="1"/>
  <c r="M3686" i="1"/>
  <c r="N3686" i="1" s="1"/>
  <c r="O3686" i="1"/>
  <c r="K3687" i="1"/>
  <c r="M3687" i="1" s="1"/>
  <c r="N3687" i="1" s="1"/>
  <c r="L3687" i="1"/>
  <c r="O3687" i="1"/>
  <c r="K3688" i="1"/>
  <c r="M3688" i="1" s="1"/>
  <c r="L3688" i="1"/>
  <c r="N3688" i="1"/>
  <c r="O3688" i="1"/>
  <c r="K3689" i="1"/>
  <c r="L3689" i="1"/>
  <c r="M3689" i="1"/>
  <c r="N3689" i="1" s="1"/>
  <c r="O3689" i="1"/>
  <c r="K3690" i="1"/>
  <c r="L3690" i="1"/>
  <c r="M3690" i="1"/>
  <c r="N3690" i="1" s="1"/>
  <c r="O3690" i="1"/>
  <c r="K3691" i="1"/>
  <c r="M3691" i="1" s="1"/>
  <c r="N3691" i="1" s="1"/>
  <c r="L3691" i="1"/>
  <c r="O3691" i="1"/>
  <c r="K3692" i="1"/>
  <c r="M3692" i="1" s="1"/>
  <c r="L3692" i="1"/>
  <c r="N3692" i="1"/>
  <c r="O3692" i="1"/>
  <c r="K3693" i="1"/>
  <c r="L3693" i="1"/>
  <c r="M3693" i="1"/>
  <c r="N3693" i="1" s="1"/>
  <c r="O3693" i="1"/>
  <c r="K3694" i="1"/>
  <c r="L3694" i="1"/>
  <c r="M3694" i="1"/>
  <c r="N3694" i="1" s="1"/>
  <c r="O3694" i="1"/>
  <c r="K3695" i="1"/>
  <c r="M3695" i="1" s="1"/>
  <c r="N3695" i="1" s="1"/>
  <c r="L3695" i="1"/>
  <c r="O3695" i="1"/>
  <c r="K3696" i="1"/>
  <c r="M3696" i="1" s="1"/>
  <c r="L3696" i="1"/>
  <c r="N3696" i="1"/>
  <c r="O3696" i="1"/>
  <c r="K3697" i="1"/>
  <c r="L3697" i="1"/>
  <c r="M3697" i="1"/>
  <c r="N3697" i="1" s="1"/>
  <c r="O3697" i="1"/>
  <c r="K3698" i="1"/>
  <c r="L3698" i="1"/>
  <c r="M3698" i="1"/>
  <c r="N3698" i="1" s="1"/>
  <c r="O3698" i="1"/>
  <c r="K3699" i="1"/>
  <c r="M3699" i="1" s="1"/>
  <c r="N3699" i="1" s="1"/>
  <c r="L3699" i="1"/>
  <c r="O3699" i="1"/>
  <c r="K3700" i="1"/>
  <c r="M3700" i="1" s="1"/>
  <c r="L3700" i="1"/>
  <c r="N3700" i="1"/>
  <c r="O3700" i="1"/>
  <c r="K3701" i="1"/>
  <c r="L3701" i="1"/>
  <c r="M3701" i="1"/>
  <c r="N3701" i="1" s="1"/>
  <c r="O3701" i="1"/>
  <c r="K3702" i="1"/>
  <c r="L3702" i="1"/>
  <c r="M3702" i="1"/>
  <c r="N3702" i="1" s="1"/>
  <c r="O3702" i="1"/>
  <c r="K3703" i="1"/>
  <c r="M3703" i="1" s="1"/>
  <c r="N3703" i="1" s="1"/>
  <c r="L3703" i="1"/>
  <c r="O3703" i="1"/>
  <c r="K3704" i="1"/>
  <c r="M3704" i="1" s="1"/>
  <c r="L3704" i="1"/>
  <c r="N3704" i="1"/>
  <c r="O3704" i="1"/>
  <c r="K3705" i="1"/>
  <c r="L3705" i="1"/>
  <c r="M3705" i="1"/>
  <c r="N3705" i="1" s="1"/>
  <c r="O3705" i="1"/>
  <c r="K3706" i="1"/>
  <c r="L3706" i="1"/>
  <c r="M3706" i="1"/>
  <c r="N3706" i="1" s="1"/>
  <c r="O3706" i="1"/>
  <c r="K3707" i="1"/>
  <c r="M3707" i="1" s="1"/>
  <c r="N3707" i="1" s="1"/>
  <c r="L3707" i="1"/>
  <c r="O3707" i="1"/>
  <c r="K3708" i="1"/>
  <c r="M3708" i="1" s="1"/>
  <c r="L3708" i="1"/>
  <c r="N3708" i="1"/>
  <c r="O3708" i="1"/>
  <c r="K3709" i="1"/>
  <c r="L3709" i="1"/>
  <c r="M3709" i="1"/>
  <c r="N3709" i="1" s="1"/>
  <c r="O3709" i="1"/>
  <c r="K3710" i="1"/>
  <c r="L3710" i="1"/>
  <c r="M3710" i="1"/>
  <c r="N3710" i="1" s="1"/>
  <c r="O3710" i="1"/>
  <c r="K3711" i="1"/>
  <c r="M3711" i="1" s="1"/>
  <c r="N3711" i="1" s="1"/>
  <c r="L3711" i="1"/>
  <c r="O3711" i="1"/>
  <c r="K3712" i="1"/>
  <c r="M3712" i="1" s="1"/>
  <c r="L3712" i="1"/>
  <c r="N3712" i="1"/>
  <c r="O3712" i="1"/>
  <c r="K3713" i="1"/>
  <c r="L3713" i="1"/>
  <c r="M3713" i="1"/>
  <c r="N3713" i="1" s="1"/>
  <c r="O3713" i="1"/>
  <c r="K3714" i="1"/>
  <c r="L3714" i="1"/>
  <c r="M3714" i="1"/>
  <c r="N3714" i="1" s="1"/>
  <c r="O3714" i="1"/>
  <c r="K3715" i="1"/>
  <c r="M3715" i="1" s="1"/>
  <c r="N3715" i="1" s="1"/>
  <c r="L3715" i="1"/>
  <c r="O3715" i="1"/>
  <c r="K3716" i="1"/>
  <c r="M3716" i="1" s="1"/>
  <c r="L3716" i="1"/>
  <c r="N3716" i="1"/>
  <c r="O3716" i="1"/>
  <c r="K3717" i="1"/>
  <c r="L3717" i="1"/>
  <c r="M3717" i="1"/>
  <c r="N3717" i="1" s="1"/>
  <c r="O3717" i="1"/>
  <c r="K3718" i="1"/>
  <c r="L3718" i="1"/>
  <c r="M3718" i="1"/>
  <c r="N3718" i="1" s="1"/>
  <c r="O3718" i="1"/>
  <c r="K3719" i="1"/>
  <c r="M3719" i="1" s="1"/>
  <c r="N3719" i="1" s="1"/>
  <c r="L3719" i="1"/>
  <c r="O3719" i="1"/>
  <c r="K3720" i="1"/>
  <c r="M3720" i="1" s="1"/>
  <c r="L3720" i="1"/>
  <c r="N3720" i="1"/>
  <c r="O3720" i="1"/>
  <c r="K3721" i="1"/>
  <c r="L3721" i="1"/>
  <c r="M3721" i="1"/>
  <c r="N3721" i="1" s="1"/>
  <c r="O3721" i="1"/>
  <c r="K3722" i="1"/>
  <c r="L3722" i="1"/>
  <c r="M3722" i="1"/>
  <c r="N3722" i="1" s="1"/>
  <c r="O3722" i="1"/>
  <c r="K3723" i="1"/>
  <c r="M3723" i="1" s="1"/>
  <c r="N3723" i="1" s="1"/>
  <c r="L3723" i="1"/>
  <c r="O3723" i="1"/>
  <c r="K3724" i="1"/>
  <c r="M3724" i="1" s="1"/>
  <c r="L3724" i="1"/>
  <c r="N3724" i="1"/>
  <c r="O3724" i="1"/>
  <c r="K3725" i="1"/>
  <c r="L3725" i="1"/>
  <c r="M3725" i="1"/>
  <c r="N3725" i="1" s="1"/>
  <c r="O3725" i="1"/>
  <c r="K3726" i="1"/>
  <c r="L3726" i="1"/>
  <c r="M3726" i="1"/>
  <c r="N3726" i="1" s="1"/>
  <c r="O3726" i="1"/>
  <c r="K3727" i="1"/>
  <c r="M3727" i="1" s="1"/>
  <c r="N3727" i="1" s="1"/>
  <c r="L3727" i="1"/>
  <c r="O3727" i="1"/>
  <c r="K3728" i="1"/>
  <c r="M3728" i="1" s="1"/>
  <c r="L3728" i="1"/>
  <c r="N3728" i="1"/>
  <c r="O3728" i="1"/>
  <c r="K3729" i="1"/>
  <c r="L3729" i="1"/>
  <c r="M3729" i="1"/>
  <c r="N3729" i="1" s="1"/>
  <c r="O3729" i="1"/>
  <c r="K3730" i="1"/>
  <c r="L3730" i="1"/>
  <c r="M3730" i="1"/>
  <c r="N3730" i="1" s="1"/>
  <c r="O3730" i="1"/>
  <c r="K3731" i="1"/>
  <c r="M3731" i="1" s="1"/>
  <c r="N3731" i="1" s="1"/>
  <c r="L3731" i="1"/>
  <c r="O3731" i="1"/>
  <c r="K3732" i="1"/>
  <c r="M3732" i="1" s="1"/>
  <c r="L3732" i="1"/>
  <c r="N3732" i="1"/>
  <c r="O3732" i="1"/>
  <c r="K3733" i="1"/>
  <c r="L3733" i="1"/>
  <c r="M3733" i="1"/>
  <c r="N3733" i="1" s="1"/>
  <c r="O3733" i="1"/>
  <c r="K3734" i="1"/>
  <c r="L3734" i="1"/>
  <c r="M3734" i="1"/>
  <c r="N3734" i="1" s="1"/>
  <c r="O3734" i="1"/>
  <c r="K3735" i="1"/>
  <c r="M3735" i="1" s="1"/>
  <c r="N3735" i="1" s="1"/>
  <c r="L3735" i="1"/>
  <c r="O3735" i="1"/>
  <c r="K3736" i="1"/>
  <c r="M3736" i="1" s="1"/>
  <c r="L3736" i="1"/>
  <c r="N3736" i="1"/>
  <c r="O3736" i="1"/>
  <c r="K3737" i="1"/>
  <c r="L3737" i="1"/>
  <c r="M3737" i="1"/>
  <c r="N3737" i="1" s="1"/>
  <c r="O3737" i="1"/>
  <c r="K3738" i="1"/>
  <c r="L3738" i="1"/>
  <c r="M3738" i="1"/>
  <c r="N3738" i="1" s="1"/>
  <c r="O3738" i="1"/>
  <c r="K3739" i="1"/>
  <c r="M3739" i="1" s="1"/>
  <c r="N3739" i="1" s="1"/>
  <c r="L3739" i="1"/>
  <c r="O3739" i="1"/>
  <c r="K3740" i="1"/>
  <c r="M3740" i="1" s="1"/>
  <c r="L3740" i="1"/>
  <c r="N3740" i="1"/>
  <c r="O3740" i="1"/>
  <c r="K3741" i="1"/>
  <c r="L3741" i="1"/>
  <c r="M3741" i="1"/>
  <c r="N3741" i="1" s="1"/>
  <c r="O3741" i="1"/>
  <c r="K3742" i="1"/>
  <c r="L3742" i="1"/>
  <c r="M3742" i="1"/>
  <c r="N3742" i="1" s="1"/>
  <c r="O3742" i="1"/>
  <c r="K3743" i="1"/>
  <c r="M3743" i="1" s="1"/>
  <c r="N3743" i="1" s="1"/>
  <c r="L3743" i="1"/>
  <c r="O3743" i="1"/>
  <c r="K3744" i="1"/>
  <c r="M3744" i="1" s="1"/>
  <c r="L3744" i="1"/>
  <c r="N3744" i="1"/>
  <c r="O3744" i="1"/>
  <c r="K3745" i="1"/>
  <c r="L3745" i="1"/>
  <c r="M3745" i="1"/>
  <c r="N3745" i="1" s="1"/>
  <c r="O3745" i="1"/>
  <c r="K3746" i="1"/>
  <c r="L3746" i="1"/>
  <c r="M3746" i="1"/>
  <c r="N3746" i="1" s="1"/>
  <c r="O3746" i="1"/>
  <c r="K3747" i="1"/>
  <c r="M3747" i="1" s="1"/>
  <c r="N3747" i="1" s="1"/>
  <c r="L3747" i="1"/>
  <c r="O3747" i="1"/>
  <c r="K3748" i="1"/>
  <c r="M3748" i="1" s="1"/>
  <c r="L3748" i="1"/>
  <c r="N3748" i="1"/>
  <c r="O3748" i="1"/>
  <c r="K3749" i="1"/>
  <c r="L3749" i="1"/>
  <c r="M3749" i="1"/>
  <c r="N3749" i="1" s="1"/>
  <c r="O3749" i="1"/>
  <c r="K3750" i="1"/>
  <c r="L3750" i="1"/>
  <c r="M3750" i="1"/>
  <c r="N3750" i="1" s="1"/>
  <c r="O3750" i="1"/>
  <c r="K3751" i="1"/>
  <c r="M3751" i="1" s="1"/>
  <c r="N3751" i="1" s="1"/>
  <c r="L3751" i="1"/>
  <c r="O3751" i="1"/>
  <c r="K3752" i="1"/>
  <c r="M3752" i="1" s="1"/>
  <c r="L3752" i="1"/>
  <c r="N3752" i="1"/>
  <c r="O3752" i="1"/>
  <c r="K3753" i="1"/>
  <c r="L3753" i="1"/>
  <c r="M3753" i="1"/>
  <c r="N3753" i="1" s="1"/>
  <c r="O3753" i="1"/>
  <c r="K3754" i="1"/>
  <c r="L3754" i="1"/>
  <c r="M3754" i="1"/>
  <c r="N3754" i="1" s="1"/>
  <c r="O3754" i="1"/>
  <c r="K3755" i="1"/>
  <c r="M3755" i="1" s="1"/>
  <c r="N3755" i="1" s="1"/>
  <c r="L3755" i="1"/>
  <c r="O3755" i="1"/>
  <c r="K3756" i="1"/>
  <c r="M3756" i="1" s="1"/>
  <c r="L3756" i="1"/>
  <c r="N3756" i="1"/>
  <c r="O3756" i="1"/>
  <c r="K3757" i="1"/>
  <c r="L3757" i="1"/>
  <c r="M3757" i="1"/>
  <c r="N3757" i="1" s="1"/>
  <c r="O3757" i="1"/>
  <c r="K3758" i="1"/>
  <c r="L3758" i="1"/>
  <c r="M3758" i="1"/>
  <c r="N3758" i="1" s="1"/>
  <c r="O3758" i="1"/>
  <c r="K3759" i="1"/>
  <c r="M3759" i="1" s="1"/>
  <c r="N3759" i="1" s="1"/>
  <c r="L3759" i="1"/>
  <c r="O3759" i="1"/>
  <c r="K3760" i="1"/>
  <c r="M3760" i="1" s="1"/>
  <c r="L3760" i="1"/>
  <c r="N3760" i="1"/>
  <c r="O3760" i="1"/>
  <c r="K3761" i="1"/>
  <c r="L3761" i="1"/>
  <c r="M3761" i="1"/>
  <c r="N3761" i="1" s="1"/>
  <c r="O3761" i="1"/>
  <c r="K3762" i="1"/>
  <c r="L3762" i="1"/>
  <c r="M3762" i="1"/>
  <c r="N3762" i="1" s="1"/>
  <c r="O3762" i="1"/>
  <c r="K3763" i="1"/>
  <c r="M3763" i="1" s="1"/>
  <c r="N3763" i="1" s="1"/>
  <c r="L3763" i="1"/>
  <c r="O3763" i="1"/>
  <c r="K3764" i="1"/>
  <c r="M3764" i="1" s="1"/>
  <c r="L3764" i="1"/>
  <c r="N3764" i="1"/>
  <c r="O3764" i="1"/>
  <c r="K3765" i="1"/>
  <c r="L3765" i="1"/>
  <c r="M3765" i="1"/>
  <c r="N3765" i="1" s="1"/>
  <c r="O3765" i="1"/>
  <c r="K3766" i="1"/>
  <c r="L3766" i="1"/>
  <c r="M3766" i="1"/>
  <c r="N3766" i="1" s="1"/>
  <c r="O3766" i="1"/>
  <c r="K3767" i="1"/>
  <c r="M3767" i="1" s="1"/>
  <c r="N3767" i="1" s="1"/>
  <c r="L3767" i="1"/>
  <c r="O3767" i="1"/>
  <c r="K3768" i="1"/>
  <c r="M3768" i="1" s="1"/>
  <c r="L3768" i="1"/>
  <c r="N3768" i="1"/>
  <c r="O3768" i="1"/>
  <c r="K3769" i="1"/>
  <c r="L3769" i="1"/>
  <c r="M3769" i="1"/>
  <c r="N3769" i="1" s="1"/>
  <c r="O3769" i="1"/>
  <c r="K3770" i="1"/>
  <c r="L3770" i="1"/>
  <c r="M3770" i="1"/>
  <c r="N3770" i="1" s="1"/>
  <c r="O3770" i="1"/>
  <c r="K3771" i="1"/>
  <c r="M3771" i="1" s="1"/>
  <c r="N3771" i="1" s="1"/>
  <c r="L3771" i="1"/>
  <c r="O3771" i="1"/>
  <c r="K3772" i="1"/>
  <c r="M3772" i="1" s="1"/>
  <c r="L3772" i="1"/>
  <c r="N3772" i="1"/>
  <c r="O3772" i="1"/>
  <c r="K3773" i="1"/>
  <c r="L3773" i="1"/>
  <c r="M3773" i="1"/>
  <c r="N3773" i="1" s="1"/>
  <c r="O3773" i="1"/>
  <c r="K3774" i="1"/>
  <c r="L3774" i="1"/>
  <c r="M3774" i="1"/>
  <c r="N3774" i="1" s="1"/>
  <c r="O3774" i="1"/>
  <c r="K3775" i="1"/>
  <c r="M3775" i="1" s="1"/>
  <c r="N3775" i="1" s="1"/>
  <c r="L3775" i="1"/>
  <c r="O3775" i="1"/>
  <c r="K3776" i="1"/>
  <c r="M3776" i="1" s="1"/>
  <c r="L3776" i="1"/>
  <c r="N3776" i="1"/>
  <c r="O3776" i="1"/>
  <c r="K3777" i="1"/>
  <c r="L3777" i="1"/>
  <c r="M3777" i="1"/>
  <c r="N3777" i="1" s="1"/>
  <c r="O3777" i="1"/>
  <c r="K3778" i="1"/>
  <c r="L3778" i="1"/>
  <c r="M3778" i="1"/>
  <c r="N3778" i="1" s="1"/>
  <c r="O3778" i="1"/>
  <c r="K3779" i="1"/>
  <c r="M3779" i="1" s="1"/>
  <c r="N3779" i="1" s="1"/>
  <c r="L3779" i="1"/>
  <c r="O3779" i="1"/>
  <c r="K3780" i="1"/>
  <c r="M3780" i="1" s="1"/>
  <c r="L3780" i="1"/>
  <c r="N3780" i="1"/>
  <c r="O3780" i="1"/>
  <c r="K3781" i="1"/>
  <c r="L3781" i="1"/>
  <c r="M3781" i="1"/>
  <c r="N3781" i="1" s="1"/>
  <c r="O3781" i="1"/>
  <c r="K3782" i="1"/>
  <c r="L3782" i="1"/>
  <c r="M3782" i="1"/>
  <c r="N3782" i="1" s="1"/>
  <c r="O3782" i="1"/>
  <c r="K3783" i="1"/>
  <c r="M3783" i="1" s="1"/>
  <c r="N3783" i="1" s="1"/>
  <c r="L3783" i="1"/>
  <c r="O3783" i="1"/>
  <c r="K3784" i="1"/>
  <c r="M3784" i="1" s="1"/>
  <c r="L3784" i="1"/>
  <c r="N3784" i="1"/>
  <c r="O3784" i="1"/>
  <c r="K3785" i="1"/>
  <c r="L3785" i="1"/>
  <c r="M3785" i="1"/>
  <c r="N3785" i="1" s="1"/>
  <c r="O3785" i="1"/>
  <c r="K3786" i="1"/>
  <c r="L3786" i="1"/>
  <c r="M3786" i="1"/>
  <c r="N3786" i="1" s="1"/>
  <c r="O3786" i="1"/>
  <c r="K3787" i="1"/>
  <c r="M3787" i="1" s="1"/>
  <c r="N3787" i="1" s="1"/>
  <c r="L3787" i="1"/>
  <c r="O3787" i="1"/>
  <c r="K3788" i="1"/>
  <c r="M3788" i="1" s="1"/>
  <c r="L3788" i="1"/>
  <c r="N3788" i="1"/>
  <c r="O3788" i="1"/>
  <c r="K3789" i="1"/>
  <c r="L3789" i="1"/>
  <c r="M3789" i="1"/>
  <c r="N3789" i="1" s="1"/>
  <c r="O3789" i="1"/>
  <c r="K3790" i="1"/>
  <c r="L3790" i="1"/>
  <c r="M3790" i="1"/>
  <c r="N3790" i="1" s="1"/>
  <c r="O3790" i="1"/>
  <c r="K3791" i="1"/>
  <c r="M3791" i="1" s="1"/>
  <c r="N3791" i="1" s="1"/>
  <c r="L3791" i="1"/>
  <c r="O3791" i="1"/>
  <c r="K3792" i="1"/>
  <c r="M3792" i="1" s="1"/>
  <c r="L3792" i="1"/>
  <c r="N3792" i="1"/>
  <c r="O3792" i="1"/>
  <c r="K3793" i="1"/>
  <c r="L3793" i="1"/>
  <c r="M3793" i="1"/>
  <c r="N3793" i="1" s="1"/>
  <c r="O3793" i="1"/>
  <c r="K3794" i="1"/>
  <c r="L3794" i="1"/>
  <c r="M3794" i="1"/>
  <c r="N3794" i="1" s="1"/>
  <c r="O3794" i="1"/>
  <c r="K3795" i="1"/>
  <c r="M3795" i="1" s="1"/>
  <c r="N3795" i="1" s="1"/>
  <c r="L3795" i="1"/>
  <c r="O3795" i="1"/>
  <c r="K3796" i="1"/>
  <c r="M3796" i="1" s="1"/>
  <c r="L3796" i="1"/>
  <c r="N3796" i="1"/>
  <c r="O3796" i="1"/>
  <c r="K3797" i="1"/>
  <c r="L3797" i="1"/>
  <c r="M3797" i="1"/>
  <c r="N3797" i="1" s="1"/>
  <c r="O3797" i="1"/>
  <c r="K3798" i="1"/>
  <c r="L3798" i="1"/>
  <c r="M3798" i="1"/>
  <c r="N3798" i="1" s="1"/>
  <c r="O3798" i="1"/>
  <c r="K3799" i="1"/>
  <c r="M3799" i="1" s="1"/>
  <c r="N3799" i="1" s="1"/>
  <c r="L3799" i="1"/>
  <c r="O3799" i="1"/>
  <c r="K3800" i="1"/>
  <c r="M3800" i="1" s="1"/>
  <c r="L3800" i="1"/>
  <c r="N3800" i="1"/>
  <c r="O3800" i="1"/>
  <c r="K3801" i="1"/>
  <c r="L3801" i="1"/>
  <c r="M3801" i="1"/>
  <c r="N3801" i="1" s="1"/>
  <c r="O3801" i="1"/>
  <c r="K3802" i="1"/>
  <c r="L3802" i="1"/>
  <c r="M3802" i="1"/>
  <c r="N3802" i="1" s="1"/>
  <c r="O3802" i="1"/>
  <c r="K3803" i="1"/>
  <c r="M3803" i="1" s="1"/>
  <c r="N3803" i="1" s="1"/>
  <c r="L3803" i="1"/>
  <c r="O3803" i="1"/>
  <c r="K3804" i="1"/>
  <c r="M3804" i="1" s="1"/>
  <c r="L3804" i="1"/>
  <c r="N3804" i="1"/>
  <c r="O3804" i="1"/>
  <c r="K3805" i="1"/>
  <c r="L3805" i="1"/>
  <c r="M3805" i="1"/>
  <c r="N3805" i="1" s="1"/>
  <c r="O3805" i="1"/>
  <c r="K3806" i="1"/>
  <c r="L3806" i="1"/>
  <c r="M3806" i="1"/>
  <c r="N3806" i="1" s="1"/>
  <c r="O3806" i="1"/>
  <c r="K3807" i="1"/>
  <c r="M3807" i="1" s="1"/>
  <c r="N3807" i="1" s="1"/>
  <c r="L3807" i="1"/>
  <c r="O3807" i="1"/>
  <c r="K3808" i="1"/>
  <c r="M3808" i="1" s="1"/>
  <c r="L3808" i="1"/>
  <c r="N3808" i="1"/>
  <c r="O3808" i="1"/>
  <c r="K3809" i="1"/>
  <c r="L3809" i="1"/>
  <c r="M3809" i="1"/>
  <c r="N3809" i="1" s="1"/>
  <c r="O3809" i="1"/>
  <c r="K3810" i="1"/>
  <c r="L3810" i="1"/>
  <c r="M3810" i="1"/>
  <c r="N3810" i="1" s="1"/>
  <c r="O3810" i="1"/>
  <c r="K3811" i="1"/>
  <c r="M3811" i="1" s="1"/>
  <c r="N3811" i="1" s="1"/>
  <c r="L3811" i="1"/>
  <c r="O3811" i="1"/>
  <c r="K3812" i="1"/>
  <c r="M3812" i="1" s="1"/>
  <c r="L3812" i="1"/>
  <c r="N3812" i="1"/>
  <c r="O3812" i="1"/>
  <c r="K3813" i="1"/>
  <c r="L3813" i="1"/>
  <c r="M3813" i="1"/>
  <c r="N3813" i="1" s="1"/>
  <c r="O3813" i="1"/>
  <c r="K3814" i="1"/>
  <c r="L3814" i="1"/>
  <c r="M3814" i="1"/>
  <c r="N3814" i="1" s="1"/>
  <c r="O3814" i="1"/>
  <c r="K3815" i="1"/>
  <c r="M3815" i="1" s="1"/>
  <c r="N3815" i="1" s="1"/>
  <c r="L3815" i="1"/>
  <c r="O3815" i="1"/>
  <c r="K3816" i="1"/>
  <c r="M3816" i="1" s="1"/>
  <c r="L3816" i="1"/>
  <c r="N3816" i="1"/>
  <c r="O3816" i="1"/>
  <c r="K3817" i="1"/>
  <c r="L3817" i="1"/>
  <c r="M3817" i="1"/>
  <c r="N3817" i="1" s="1"/>
  <c r="O3817" i="1"/>
  <c r="K3818" i="1"/>
  <c r="L3818" i="1"/>
  <c r="M3818" i="1"/>
  <c r="N3818" i="1" s="1"/>
  <c r="O3818" i="1"/>
  <c r="K3819" i="1"/>
  <c r="M3819" i="1" s="1"/>
  <c r="N3819" i="1" s="1"/>
  <c r="L3819" i="1"/>
  <c r="O3819" i="1"/>
  <c r="K3820" i="1"/>
  <c r="M3820" i="1" s="1"/>
  <c r="L3820" i="1"/>
  <c r="N3820" i="1"/>
  <c r="O3820" i="1"/>
  <c r="K3821" i="1"/>
  <c r="L3821" i="1"/>
  <c r="M3821" i="1"/>
  <c r="N3821" i="1" s="1"/>
  <c r="O3821" i="1"/>
  <c r="K3822" i="1"/>
  <c r="L3822" i="1"/>
  <c r="M3822" i="1"/>
  <c r="N3822" i="1" s="1"/>
  <c r="O3822" i="1"/>
  <c r="K3823" i="1"/>
  <c r="M3823" i="1" s="1"/>
  <c r="N3823" i="1" s="1"/>
  <c r="L3823" i="1"/>
  <c r="O3823" i="1"/>
  <c r="K3824" i="1"/>
  <c r="M3824" i="1" s="1"/>
  <c r="L3824" i="1"/>
  <c r="N3824" i="1"/>
  <c r="O3824" i="1"/>
  <c r="K3825" i="1"/>
  <c r="L3825" i="1"/>
  <c r="M3825" i="1"/>
  <c r="N3825" i="1" s="1"/>
  <c r="O3825" i="1"/>
  <c r="K3826" i="1"/>
  <c r="L3826" i="1"/>
  <c r="M3826" i="1"/>
  <c r="N3826" i="1" s="1"/>
  <c r="O3826" i="1"/>
  <c r="K3827" i="1"/>
  <c r="M3827" i="1" s="1"/>
  <c r="N3827" i="1" s="1"/>
  <c r="L3827" i="1"/>
  <c r="O3827" i="1"/>
  <c r="K3828" i="1"/>
  <c r="M3828" i="1" s="1"/>
  <c r="L3828" i="1"/>
  <c r="N3828" i="1"/>
  <c r="O3828" i="1"/>
  <c r="K3829" i="1"/>
  <c r="L3829" i="1"/>
  <c r="M3829" i="1"/>
  <c r="N3829" i="1" s="1"/>
  <c r="O3829" i="1"/>
  <c r="K3830" i="1"/>
  <c r="L3830" i="1"/>
  <c r="M3830" i="1"/>
  <c r="N3830" i="1" s="1"/>
  <c r="O3830" i="1"/>
  <c r="K3831" i="1"/>
  <c r="M3831" i="1" s="1"/>
  <c r="N3831" i="1" s="1"/>
  <c r="L3831" i="1"/>
  <c r="O3831" i="1"/>
  <c r="K3832" i="1"/>
  <c r="M3832" i="1" s="1"/>
  <c r="L3832" i="1"/>
  <c r="N3832" i="1"/>
  <c r="O3832" i="1"/>
  <c r="K3833" i="1"/>
  <c r="L3833" i="1"/>
  <c r="M3833" i="1"/>
  <c r="N3833" i="1" s="1"/>
  <c r="O3833" i="1"/>
  <c r="K3834" i="1"/>
  <c r="L3834" i="1"/>
  <c r="M3834" i="1"/>
  <c r="N3834" i="1" s="1"/>
  <c r="O3834" i="1"/>
  <c r="K3835" i="1"/>
  <c r="M3835" i="1" s="1"/>
  <c r="N3835" i="1" s="1"/>
  <c r="L3835" i="1"/>
  <c r="O3835" i="1"/>
  <c r="K3836" i="1"/>
  <c r="M3836" i="1" s="1"/>
  <c r="L3836" i="1"/>
  <c r="N3836" i="1"/>
  <c r="O3836" i="1"/>
  <c r="K3837" i="1"/>
  <c r="L3837" i="1"/>
  <c r="M3837" i="1"/>
  <c r="N3837" i="1" s="1"/>
  <c r="O3837" i="1"/>
  <c r="K3838" i="1"/>
  <c r="L3838" i="1"/>
  <c r="M3838" i="1"/>
  <c r="N3838" i="1" s="1"/>
  <c r="O3838" i="1"/>
  <c r="K3839" i="1"/>
  <c r="M3839" i="1" s="1"/>
  <c r="N3839" i="1" s="1"/>
  <c r="L3839" i="1"/>
  <c r="O3839" i="1"/>
  <c r="K3840" i="1"/>
  <c r="M3840" i="1" s="1"/>
  <c r="L3840" i="1"/>
  <c r="N3840" i="1"/>
  <c r="O3840" i="1"/>
  <c r="K3841" i="1"/>
  <c r="L3841" i="1"/>
  <c r="M3841" i="1"/>
  <c r="N3841" i="1" s="1"/>
  <c r="O3841" i="1"/>
  <c r="K3842" i="1"/>
  <c r="L3842" i="1"/>
  <c r="M3842" i="1"/>
  <c r="N3842" i="1" s="1"/>
  <c r="O3842" i="1"/>
  <c r="K3843" i="1"/>
  <c r="M3843" i="1" s="1"/>
  <c r="N3843" i="1" s="1"/>
  <c r="L3843" i="1"/>
  <c r="O3843" i="1"/>
  <c r="K3844" i="1"/>
  <c r="M3844" i="1" s="1"/>
  <c r="L3844" i="1"/>
  <c r="N3844" i="1"/>
  <c r="O3844" i="1"/>
  <c r="K3845" i="1"/>
  <c r="L3845" i="1"/>
  <c r="M3845" i="1"/>
  <c r="N3845" i="1" s="1"/>
  <c r="O3845" i="1"/>
  <c r="K3846" i="1"/>
  <c r="L3846" i="1"/>
  <c r="M3846" i="1"/>
  <c r="N3846" i="1" s="1"/>
  <c r="O3846" i="1"/>
  <c r="K3847" i="1"/>
  <c r="M3847" i="1" s="1"/>
  <c r="N3847" i="1" s="1"/>
  <c r="L3847" i="1"/>
  <c r="O3847" i="1"/>
  <c r="K3848" i="1"/>
  <c r="M3848" i="1" s="1"/>
  <c r="L3848" i="1"/>
  <c r="N3848" i="1"/>
  <c r="O3848" i="1"/>
  <c r="K3849" i="1"/>
  <c r="L3849" i="1"/>
  <c r="M3849" i="1"/>
  <c r="N3849" i="1" s="1"/>
  <c r="O3849" i="1"/>
  <c r="K3850" i="1"/>
  <c r="L3850" i="1"/>
  <c r="M3850" i="1"/>
  <c r="N3850" i="1" s="1"/>
  <c r="O3850" i="1"/>
  <c r="K3851" i="1"/>
  <c r="M3851" i="1" s="1"/>
  <c r="N3851" i="1" s="1"/>
  <c r="L3851" i="1"/>
  <c r="O3851" i="1"/>
  <c r="K3852" i="1"/>
  <c r="M3852" i="1" s="1"/>
  <c r="L3852" i="1"/>
  <c r="N3852" i="1"/>
  <c r="O3852" i="1"/>
  <c r="K3853" i="1"/>
  <c r="L3853" i="1"/>
  <c r="M3853" i="1"/>
  <c r="N3853" i="1" s="1"/>
  <c r="O3853" i="1"/>
  <c r="K3854" i="1"/>
  <c r="L3854" i="1"/>
  <c r="M3854" i="1"/>
  <c r="N3854" i="1" s="1"/>
  <c r="O3854" i="1"/>
  <c r="K3855" i="1"/>
  <c r="M3855" i="1" s="1"/>
  <c r="N3855" i="1" s="1"/>
  <c r="L3855" i="1"/>
  <c r="O3855" i="1"/>
  <c r="K3856" i="1"/>
  <c r="M3856" i="1" s="1"/>
  <c r="L3856" i="1"/>
  <c r="N3856" i="1"/>
  <c r="O3856" i="1"/>
  <c r="K3857" i="1"/>
  <c r="L3857" i="1"/>
  <c r="M3857" i="1"/>
  <c r="N3857" i="1" s="1"/>
  <c r="O3857" i="1"/>
  <c r="K3858" i="1"/>
  <c r="L3858" i="1"/>
  <c r="M3858" i="1"/>
  <c r="N3858" i="1" s="1"/>
  <c r="O3858" i="1"/>
  <c r="K3859" i="1"/>
  <c r="M3859" i="1" s="1"/>
  <c r="N3859" i="1" s="1"/>
  <c r="L3859" i="1"/>
  <c r="O3859" i="1"/>
  <c r="K3860" i="1"/>
  <c r="M3860" i="1" s="1"/>
  <c r="L3860" i="1"/>
  <c r="N3860" i="1"/>
  <c r="O3860" i="1"/>
  <c r="K3861" i="1"/>
  <c r="L3861" i="1"/>
  <c r="M3861" i="1"/>
  <c r="N3861" i="1" s="1"/>
  <c r="O3861" i="1"/>
  <c r="K3862" i="1"/>
  <c r="L3862" i="1"/>
  <c r="M3862" i="1"/>
  <c r="N3862" i="1" s="1"/>
  <c r="O3862" i="1"/>
  <c r="K3863" i="1"/>
  <c r="M3863" i="1" s="1"/>
  <c r="N3863" i="1" s="1"/>
  <c r="L3863" i="1"/>
  <c r="O3863" i="1"/>
  <c r="K3864" i="1"/>
  <c r="M3864" i="1" s="1"/>
  <c r="L3864" i="1"/>
  <c r="N3864" i="1"/>
  <c r="O3864" i="1"/>
  <c r="K3865" i="1"/>
  <c r="L3865" i="1"/>
  <c r="M3865" i="1"/>
  <c r="N3865" i="1" s="1"/>
  <c r="O3865" i="1"/>
  <c r="K3866" i="1"/>
  <c r="L3866" i="1"/>
  <c r="M3866" i="1"/>
  <c r="N3866" i="1" s="1"/>
  <c r="O3866" i="1"/>
  <c r="K3867" i="1"/>
  <c r="M3867" i="1" s="1"/>
  <c r="N3867" i="1" s="1"/>
  <c r="L3867" i="1"/>
  <c r="O3867" i="1"/>
  <c r="K3868" i="1"/>
  <c r="M3868" i="1" s="1"/>
  <c r="L3868" i="1"/>
  <c r="N3868" i="1"/>
  <c r="O3868" i="1"/>
  <c r="K3869" i="1"/>
  <c r="L3869" i="1"/>
  <c r="M3869" i="1"/>
  <c r="N3869" i="1" s="1"/>
  <c r="O3869" i="1"/>
  <c r="K3870" i="1"/>
  <c r="L3870" i="1"/>
  <c r="M3870" i="1"/>
  <c r="N3870" i="1" s="1"/>
  <c r="O3870" i="1"/>
  <c r="K3871" i="1"/>
  <c r="M3871" i="1" s="1"/>
  <c r="N3871" i="1" s="1"/>
  <c r="L3871" i="1"/>
  <c r="O3871" i="1"/>
  <c r="K3872" i="1"/>
  <c r="M3872" i="1" s="1"/>
  <c r="L3872" i="1"/>
  <c r="N3872" i="1"/>
  <c r="O3872" i="1"/>
  <c r="K3873" i="1"/>
  <c r="L3873" i="1"/>
  <c r="M3873" i="1"/>
  <c r="N3873" i="1" s="1"/>
  <c r="O3873" i="1"/>
  <c r="K3874" i="1"/>
  <c r="L3874" i="1"/>
  <c r="M3874" i="1"/>
  <c r="N3874" i="1" s="1"/>
  <c r="O3874" i="1"/>
  <c r="K3875" i="1"/>
  <c r="M3875" i="1" s="1"/>
  <c r="N3875" i="1" s="1"/>
  <c r="L3875" i="1"/>
  <c r="O3875" i="1"/>
  <c r="K3876" i="1"/>
  <c r="M3876" i="1" s="1"/>
  <c r="L3876" i="1"/>
  <c r="N3876" i="1"/>
  <c r="O3876" i="1"/>
  <c r="K3877" i="1"/>
  <c r="L3877" i="1"/>
  <c r="M3877" i="1"/>
  <c r="N3877" i="1" s="1"/>
  <c r="O3877" i="1"/>
  <c r="K3878" i="1"/>
  <c r="L3878" i="1"/>
  <c r="M3878" i="1"/>
  <c r="N3878" i="1" s="1"/>
  <c r="O3878" i="1"/>
  <c r="K3879" i="1"/>
  <c r="M3879" i="1" s="1"/>
  <c r="N3879" i="1" s="1"/>
  <c r="L3879" i="1"/>
  <c r="O3879" i="1"/>
  <c r="K3880" i="1"/>
  <c r="M3880" i="1" s="1"/>
  <c r="L3880" i="1"/>
  <c r="N3880" i="1"/>
  <c r="O3880" i="1"/>
  <c r="K3881" i="1"/>
  <c r="L3881" i="1"/>
  <c r="M3881" i="1"/>
  <c r="N3881" i="1" s="1"/>
  <c r="O3881" i="1"/>
  <c r="K3882" i="1"/>
  <c r="L3882" i="1"/>
  <c r="M3882" i="1"/>
  <c r="N3882" i="1" s="1"/>
  <c r="O3882" i="1"/>
  <c r="K3883" i="1"/>
  <c r="M3883" i="1" s="1"/>
  <c r="N3883" i="1" s="1"/>
  <c r="L3883" i="1"/>
  <c r="O3883" i="1"/>
  <c r="K3884" i="1"/>
  <c r="M3884" i="1" s="1"/>
  <c r="L3884" i="1"/>
  <c r="N3884" i="1"/>
  <c r="O3884" i="1"/>
  <c r="K3885" i="1"/>
  <c r="L3885" i="1"/>
  <c r="M3885" i="1"/>
  <c r="N3885" i="1" s="1"/>
  <c r="O3885" i="1"/>
  <c r="K3886" i="1"/>
  <c r="L3886" i="1"/>
  <c r="M3886" i="1"/>
  <c r="N3886" i="1" s="1"/>
  <c r="O3886" i="1"/>
  <c r="K3887" i="1"/>
  <c r="M3887" i="1" s="1"/>
  <c r="N3887" i="1" s="1"/>
  <c r="L3887" i="1"/>
  <c r="O3887" i="1"/>
  <c r="K3888" i="1"/>
  <c r="M3888" i="1" s="1"/>
  <c r="L3888" i="1"/>
  <c r="N3888" i="1"/>
  <c r="O3888" i="1"/>
  <c r="K3889" i="1"/>
  <c r="L3889" i="1"/>
  <c r="M3889" i="1"/>
  <c r="N3889" i="1" s="1"/>
  <c r="O3889" i="1"/>
  <c r="K3890" i="1"/>
  <c r="L3890" i="1"/>
  <c r="M3890" i="1"/>
  <c r="N3890" i="1" s="1"/>
  <c r="O3890" i="1"/>
  <c r="K3891" i="1"/>
  <c r="M3891" i="1" s="1"/>
  <c r="N3891" i="1" s="1"/>
  <c r="L3891" i="1"/>
  <c r="O3891" i="1"/>
  <c r="K3892" i="1"/>
  <c r="M3892" i="1" s="1"/>
  <c r="L3892" i="1"/>
  <c r="N3892" i="1"/>
  <c r="O3892" i="1"/>
  <c r="K3893" i="1"/>
  <c r="L3893" i="1"/>
  <c r="M3893" i="1"/>
  <c r="N3893" i="1" s="1"/>
  <c r="O3893" i="1"/>
  <c r="K3894" i="1"/>
  <c r="L3894" i="1"/>
  <c r="M3894" i="1"/>
  <c r="N3894" i="1" s="1"/>
  <c r="O3894" i="1"/>
  <c r="K3895" i="1"/>
  <c r="M3895" i="1" s="1"/>
  <c r="N3895" i="1" s="1"/>
  <c r="L3895" i="1"/>
  <c r="O3895" i="1"/>
  <c r="K3896" i="1"/>
  <c r="M3896" i="1" s="1"/>
  <c r="L3896" i="1"/>
  <c r="N3896" i="1"/>
  <c r="O3896" i="1"/>
  <c r="K3897" i="1"/>
  <c r="L3897" i="1"/>
  <c r="M3897" i="1"/>
  <c r="N3897" i="1" s="1"/>
  <c r="O3897" i="1"/>
  <c r="K3898" i="1"/>
  <c r="L3898" i="1"/>
  <c r="M3898" i="1"/>
  <c r="N3898" i="1" s="1"/>
  <c r="O3898" i="1"/>
  <c r="K3899" i="1"/>
  <c r="M3899" i="1" s="1"/>
  <c r="N3899" i="1" s="1"/>
  <c r="L3899" i="1"/>
  <c r="O3899" i="1"/>
  <c r="K3900" i="1"/>
  <c r="M3900" i="1" s="1"/>
  <c r="L3900" i="1"/>
  <c r="N3900" i="1"/>
  <c r="O3900" i="1"/>
  <c r="K3901" i="1"/>
  <c r="L3901" i="1"/>
  <c r="M3901" i="1"/>
  <c r="N3901" i="1" s="1"/>
  <c r="O3901" i="1"/>
  <c r="K3902" i="1"/>
  <c r="L3902" i="1"/>
  <c r="M3902" i="1"/>
  <c r="N3902" i="1" s="1"/>
  <c r="O3902" i="1"/>
  <c r="K3903" i="1"/>
  <c r="M3903" i="1" s="1"/>
  <c r="N3903" i="1" s="1"/>
  <c r="L3903" i="1"/>
  <c r="O3903" i="1"/>
  <c r="K3904" i="1"/>
  <c r="M3904" i="1" s="1"/>
  <c r="L3904" i="1"/>
  <c r="N3904" i="1"/>
  <c r="O3904" i="1"/>
  <c r="K3905" i="1"/>
  <c r="L3905" i="1"/>
  <c r="M3905" i="1"/>
  <c r="N3905" i="1" s="1"/>
  <c r="O3905" i="1"/>
  <c r="K3906" i="1"/>
  <c r="L3906" i="1"/>
  <c r="M3906" i="1"/>
  <c r="N3906" i="1" s="1"/>
  <c r="O3906" i="1"/>
  <c r="K3907" i="1"/>
  <c r="M3907" i="1" s="1"/>
  <c r="N3907" i="1" s="1"/>
  <c r="L3907" i="1"/>
  <c r="O3907" i="1"/>
  <c r="K3908" i="1"/>
  <c r="M3908" i="1" s="1"/>
  <c r="L3908" i="1"/>
  <c r="N3908" i="1"/>
  <c r="O3908" i="1"/>
  <c r="K3909" i="1"/>
  <c r="L3909" i="1"/>
  <c r="M3909" i="1"/>
  <c r="N3909" i="1" s="1"/>
  <c r="O3909" i="1"/>
  <c r="K3910" i="1"/>
  <c r="L3910" i="1"/>
  <c r="M3910" i="1"/>
  <c r="N3910" i="1" s="1"/>
  <c r="O3910" i="1"/>
  <c r="K3911" i="1"/>
  <c r="M3911" i="1" s="1"/>
  <c r="N3911" i="1" s="1"/>
  <c r="L3911" i="1"/>
  <c r="O3911" i="1"/>
  <c r="K3912" i="1"/>
  <c r="M3912" i="1" s="1"/>
  <c r="L3912" i="1"/>
  <c r="N3912" i="1"/>
  <c r="O3912" i="1"/>
  <c r="K3913" i="1"/>
  <c r="L3913" i="1"/>
  <c r="M3913" i="1"/>
  <c r="N3913" i="1" s="1"/>
  <c r="O3913" i="1"/>
  <c r="K3914" i="1"/>
  <c r="L3914" i="1"/>
  <c r="M3914" i="1"/>
  <c r="N3914" i="1" s="1"/>
  <c r="O3914" i="1"/>
  <c r="K3915" i="1"/>
  <c r="M3915" i="1" s="1"/>
  <c r="N3915" i="1" s="1"/>
  <c r="L3915" i="1"/>
  <c r="O3915" i="1"/>
  <c r="K3916" i="1"/>
  <c r="M3916" i="1" s="1"/>
  <c r="L3916" i="1"/>
  <c r="N3916" i="1"/>
  <c r="O3916" i="1"/>
  <c r="K3917" i="1"/>
  <c r="L3917" i="1"/>
  <c r="M3917" i="1"/>
  <c r="N3917" i="1" s="1"/>
  <c r="O3917" i="1"/>
  <c r="K3918" i="1"/>
  <c r="L3918" i="1"/>
  <c r="M3918" i="1"/>
  <c r="N3918" i="1" s="1"/>
  <c r="O3918" i="1"/>
  <c r="K3919" i="1"/>
  <c r="M3919" i="1" s="1"/>
  <c r="N3919" i="1" s="1"/>
  <c r="L3919" i="1"/>
  <c r="O3919" i="1"/>
  <c r="K3920" i="1"/>
  <c r="M3920" i="1" s="1"/>
  <c r="L3920" i="1"/>
  <c r="N3920" i="1"/>
  <c r="O3920" i="1"/>
  <c r="K3921" i="1"/>
  <c r="L3921" i="1"/>
  <c r="M3921" i="1"/>
  <c r="N3921" i="1" s="1"/>
  <c r="O3921" i="1"/>
  <c r="K3922" i="1"/>
  <c r="M3922" i="1" s="1"/>
  <c r="N3922" i="1" s="1"/>
  <c r="L3922" i="1"/>
  <c r="O3922" i="1"/>
  <c r="K3923" i="1"/>
  <c r="M3923" i="1" s="1"/>
  <c r="N3923" i="1" s="1"/>
  <c r="L3923" i="1"/>
  <c r="O3923" i="1"/>
  <c r="K3924" i="1"/>
  <c r="M3924" i="1" s="1"/>
  <c r="N3924" i="1" s="1"/>
  <c r="L3924" i="1"/>
  <c r="O3924" i="1"/>
  <c r="K3925" i="1"/>
  <c r="M3925" i="1" s="1"/>
  <c r="N3925" i="1" s="1"/>
  <c r="L3925" i="1"/>
  <c r="O3925" i="1"/>
  <c r="K3926" i="1"/>
  <c r="L3926" i="1"/>
  <c r="M3926" i="1"/>
  <c r="N3926" i="1"/>
  <c r="O3926" i="1"/>
  <c r="K3927" i="1"/>
  <c r="L3927" i="1"/>
  <c r="M3927" i="1"/>
  <c r="N3927" i="1" s="1"/>
  <c r="O3927" i="1"/>
  <c r="K3928" i="1"/>
  <c r="M3928" i="1" s="1"/>
  <c r="N3928" i="1" s="1"/>
  <c r="L3928" i="1"/>
  <c r="O3928" i="1"/>
  <c r="K3929" i="1"/>
  <c r="M3929" i="1" s="1"/>
  <c r="N3929" i="1" s="1"/>
  <c r="L3929" i="1"/>
  <c r="O3929" i="1"/>
  <c r="K3930" i="1"/>
  <c r="L3930" i="1"/>
  <c r="M3930" i="1"/>
  <c r="N3930" i="1"/>
  <c r="O3930" i="1"/>
  <c r="K3931" i="1"/>
  <c r="L3931" i="1"/>
  <c r="M3931" i="1"/>
  <c r="N3931" i="1" s="1"/>
  <c r="O3931" i="1"/>
  <c r="K3932" i="1"/>
  <c r="M3932" i="1" s="1"/>
  <c r="N3932" i="1" s="1"/>
  <c r="L3932" i="1"/>
  <c r="O3932" i="1"/>
  <c r="K3933" i="1"/>
  <c r="M3933" i="1" s="1"/>
  <c r="N3933" i="1" s="1"/>
  <c r="L3933" i="1"/>
  <c r="O3933" i="1"/>
  <c r="K3934" i="1"/>
  <c r="L3934" i="1"/>
  <c r="M3934" i="1"/>
  <c r="N3934" i="1"/>
  <c r="O3934" i="1"/>
  <c r="K3935" i="1"/>
  <c r="L3935" i="1"/>
  <c r="M3935" i="1"/>
  <c r="N3935" i="1" s="1"/>
  <c r="O3935" i="1"/>
  <c r="K3936" i="1"/>
  <c r="M3936" i="1" s="1"/>
  <c r="N3936" i="1" s="1"/>
  <c r="L3936" i="1"/>
  <c r="O3936" i="1"/>
  <c r="K3937" i="1"/>
  <c r="M3937" i="1" s="1"/>
  <c r="N3937" i="1" s="1"/>
  <c r="L3937" i="1"/>
  <c r="O3937" i="1"/>
  <c r="K3938" i="1"/>
  <c r="L3938" i="1"/>
  <c r="M3938" i="1"/>
  <c r="N3938" i="1"/>
  <c r="O3938" i="1"/>
  <c r="K3939" i="1"/>
  <c r="L3939" i="1"/>
  <c r="M3939" i="1"/>
  <c r="N3939" i="1" s="1"/>
  <c r="O3939" i="1"/>
  <c r="K3940" i="1"/>
  <c r="M3940" i="1" s="1"/>
  <c r="N3940" i="1" s="1"/>
  <c r="L3940" i="1"/>
  <c r="O3940" i="1"/>
  <c r="K3941" i="1"/>
  <c r="M3941" i="1" s="1"/>
  <c r="N3941" i="1" s="1"/>
  <c r="L3941" i="1"/>
  <c r="O3941" i="1"/>
  <c r="K3942" i="1"/>
  <c r="L3942" i="1"/>
  <c r="M3942" i="1"/>
  <c r="N3942" i="1"/>
  <c r="O3942" i="1"/>
  <c r="K3943" i="1"/>
  <c r="L3943" i="1"/>
  <c r="M3943" i="1"/>
  <c r="N3943" i="1" s="1"/>
  <c r="O3943" i="1"/>
  <c r="K3944" i="1"/>
  <c r="M3944" i="1" s="1"/>
  <c r="N3944" i="1" s="1"/>
  <c r="L3944" i="1"/>
  <c r="O3944" i="1"/>
  <c r="K3945" i="1"/>
  <c r="M3945" i="1" s="1"/>
  <c r="N3945" i="1" s="1"/>
  <c r="L3945" i="1"/>
  <c r="O3945" i="1"/>
  <c r="K3946" i="1"/>
  <c r="L3946" i="1"/>
  <c r="M3946" i="1"/>
  <c r="N3946" i="1"/>
  <c r="O3946" i="1"/>
  <c r="K3947" i="1"/>
  <c r="L3947" i="1"/>
  <c r="M3947" i="1"/>
  <c r="N3947" i="1" s="1"/>
  <c r="O3947" i="1"/>
  <c r="K3948" i="1"/>
  <c r="M3948" i="1" s="1"/>
  <c r="N3948" i="1" s="1"/>
  <c r="L3948" i="1"/>
  <c r="O3948" i="1"/>
  <c r="K3949" i="1"/>
  <c r="M3949" i="1" s="1"/>
  <c r="N3949" i="1" s="1"/>
  <c r="L3949" i="1"/>
  <c r="O3949" i="1"/>
  <c r="K3950" i="1"/>
  <c r="L3950" i="1"/>
  <c r="M3950" i="1"/>
  <c r="N3950" i="1"/>
  <c r="O3950" i="1"/>
  <c r="K3951" i="1"/>
  <c r="L3951" i="1"/>
  <c r="M3951" i="1"/>
  <c r="N3951" i="1" s="1"/>
  <c r="O3951" i="1"/>
  <c r="K3952" i="1"/>
  <c r="M3952" i="1" s="1"/>
  <c r="N3952" i="1" s="1"/>
  <c r="L3952" i="1"/>
  <c r="O3952" i="1"/>
  <c r="K3953" i="1"/>
  <c r="M3953" i="1" s="1"/>
  <c r="N3953" i="1" s="1"/>
  <c r="L3953" i="1"/>
  <c r="O3953" i="1"/>
  <c r="K3954" i="1"/>
  <c r="L3954" i="1"/>
  <c r="M3954" i="1"/>
  <c r="N3954" i="1"/>
  <c r="O3954" i="1"/>
  <c r="K3955" i="1"/>
  <c r="L3955" i="1"/>
  <c r="M3955" i="1"/>
  <c r="N3955" i="1" s="1"/>
  <c r="O3955" i="1"/>
  <c r="K3956" i="1"/>
  <c r="M3956" i="1" s="1"/>
  <c r="N3956" i="1" s="1"/>
  <c r="L3956" i="1"/>
  <c r="O3956" i="1"/>
  <c r="K3957" i="1"/>
  <c r="M3957" i="1" s="1"/>
  <c r="N3957" i="1" s="1"/>
  <c r="L3957" i="1"/>
  <c r="O3957" i="1"/>
  <c r="K3958" i="1"/>
  <c r="L3958" i="1"/>
  <c r="M3958" i="1"/>
  <c r="N3958" i="1"/>
  <c r="O3958" i="1"/>
  <c r="K3959" i="1"/>
  <c r="L3959" i="1"/>
  <c r="M3959" i="1"/>
  <c r="N3959" i="1" s="1"/>
  <c r="O3959" i="1"/>
  <c r="K3960" i="1"/>
  <c r="M3960" i="1" s="1"/>
  <c r="N3960" i="1" s="1"/>
  <c r="L3960" i="1"/>
  <c r="O3960" i="1"/>
  <c r="K3961" i="1"/>
  <c r="M3961" i="1" s="1"/>
  <c r="N3961" i="1" s="1"/>
  <c r="L3961" i="1"/>
  <c r="O3961" i="1"/>
  <c r="K3962" i="1"/>
  <c r="L3962" i="1"/>
  <c r="M3962" i="1"/>
  <c r="N3962" i="1"/>
  <c r="O3962" i="1"/>
  <c r="K3963" i="1"/>
  <c r="L3963" i="1"/>
  <c r="M3963" i="1"/>
  <c r="N3963" i="1" s="1"/>
  <c r="O3963" i="1"/>
  <c r="K3964" i="1"/>
  <c r="M3964" i="1" s="1"/>
  <c r="N3964" i="1" s="1"/>
  <c r="L3964" i="1"/>
  <c r="O3964" i="1"/>
  <c r="K3965" i="1"/>
  <c r="M3965" i="1" s="1"/>
  <c r="N3965" i="1" s="1"/>
  <c r="L3965" i="1"/>
  <c r="O3965" i="1"/>
  <c r="K3966" i="1"/>
  <c r="L3966" i="1"/>
  <c r="M3966" i="1"/>
  <c r="N3966" i="1"/>
  <c r="O3966" i="1"/>
  <c r="K3967" i="1"/>
  <c r="L3967" i="1"/>
  <c r="M3967" i="1"/>
  <c r="N3967" i="1" s="1"/>
  <c r="O3967" i="1"/>
  <c r="K3968" i="1"/>
  <c r="M3968" i="1" s="1"/>
  <c r="N3968" i="1" s="1"/>
  <c r="L3968" i="1"/>
  <c r="O3968" i="1"/>
  <c r="K3969" i="1"/>
  <c r="M3969" i="1" s="1"/>
  <c r="N3969" i="1" s="1"/>
  <c r="L3969" i="1"/>
  <c r="O3969" i="1"/>
  <c r="K3970" i="1"/>
  <c r="L3970" i="1"/>
  <c r="M3970" i="1"/>
  <c r="N3970" i="1"/>
  <c r="O3970" i="1"/>
  <c r="K3971" i="1"/>
  <c r="L3971" i="1"/>
  <c r="M3971" i="1"/>
  <c r="N3971" i="1" s="1"/>
  <c r="O3971" i="1"/>
  <c r="K3972" i="1"/>
  <c r="M3972" i="1" s="1"/>
  <c r="N3972" i="1" s="1"/>
  <c r="L3972" i="1"/>
  <c r="O3972" i="1"/>
  <c r="K3973" i="1"/>
  <c r="M3973" i="1" s="1"/>
  <c r="N3973" i="1" s="1"/>
  <c r="L3973" i="1"/>
  <c r="O3973" i="1"/>
  <c r="K3974" i="1"/>
  <c r="L3974" i="1"/>
  <c r="M3974" i="1"/>
  <c r="N3974" i="1"/>
  <c r="O3974" i="1"/>
  <c r="K3975" i="1"/>
  <c r="L3975" i="1"/>
  <c r="M3975" i="1"/>
  <c r="N3975" i="1" s="1"/>
  <c r="O3975" i="1"/>
  <c r="K3976" i="1"/>
  <c r="M3976" i="1" s="1"/>
  <c r="N3976" i="1" s="1"/>
  <c r="L3976" i="1"/>
  <c r="O3976" i="1"/>
  <c r="K3977" i="1"/>
  <c r="M3977" i="1" s="1"/>
  <c r="N3977" i="1" s="1"/>
  <c r="L3977" i="1"/>
  <c r="O3977" i="1"/>
  <c r="K3978" i="1"/>
  <c r="L3978" i="1"/>
  <c r="M3978" i="1"/>
  <c r="N3978" i="1"/>
  <c r="O3978" i="1"/>
  <c r="K3979" i="1"/>
  <c r="L3979" i="1"/>
  <c r="M3979" i="1"/>
  <c r="N3979" i="1" s="1"/>
  <c r="O3979" i="1"/>
  <c r="K3980" i="1"/>
  <c r="M3980" i="1" s="1"/>
  <c r="N3980" i="1" s="1"/>
  <c r="L3980" i="1"/>
  <c r="O3980" i="1"/>
  <c r="K3981" i="1"/>
  <c r="M3981" i="1" s="1"/>
  <c r="N3981" i="1" s="1"/>
  <c r="L3981" i="1"/>
  <c r="O3981" i="1"/>
  <c r="K3982" i="1"/>
  <c r="L3982" i="1"/>
  <c r="M3982" i="1"/>
  <c r="N3982" i="1"/>
  <c r="O3982" i="1"/>
  <c r="K3983" i="1"/>
  <c r="L3983" i="1"/>
  <c r="M3983" i="1"/>
  <c r="N3983" i="1" s="1"/>
  <c r="O3983" i="1"/>
  <c r="K3984" i="1"/>
  <c r="M3984" i="1" s="1"/>
  <c r="N3984" i="1" s="1"/>
  <c r="L3984" i="1"/>
  <c r="O3984" i="1"/>
  <c r="K3985" i="1"/>
  <c r="M3985" i="1" s="1"/>
  <c r="N3985" i="1" s="1"/>
  <c r="L3985" i="1"/>
  <c r="O3985" i="1"/>
  <c r="K3986" i="1"/>
  <c r="L3986" i="1"/>
  <c r="M3986" i="1"/>
  <c r="N3986" i="1"/>
  <c r="O3986" i="1"/>
  <c r="K3987" i="1"/>
  <c r="L3987" i="1"/>
  <c r="M3987" i="1"/>
  <c r="N3987" i="1" s="1"/>
  <c r="O3987" i="1"/>
  <c r="K3988" i="1"/>
  <c r="M3988" i="1" s="1"/>
  <c r="N3988" i="1" s="1"/>
  <c r="L3988" i="1"/>
  <c r="O3988" i="1"/>
  <c r="K3989" i="1"/>
  <c r="M3989" i="1" s="1"/>
  <c r="N3989" i="1" s="1"/>
  <c r="L3989" i="1"/>
  <c r="O3989" i="1"/>
  <c r="K3990" i="1"/>
  <c r="L3990" i="1"/>
  <c r="M3990" i="1"/>
  <c r="N3990" i="1"/>
  <c r="O3990" i="1"/>
  <c r="K3991" i="1"/>
  <c r="L3991" i="1"/>
  <c r="M3991" i="1"/>
  <c r="N3991" i="1" s="1"/>
  <c r="O3991" i="1"/>
  <c r="K3992" i="1"/>
  <c r="M3992" i="1" s="1"/>
  <c r="N3992" i="1" s="1"/>
  <c r="L3992" i="1"/>
  <c r="O3992" i="1"/>
  <c r="K3993" i="1"/>
  <c r="M3993" i="1" s="1"/>
  <c r="N3993" i="1" s="1"/>
  <c r="L3993" i="1"/>
  <c r="O3993" i="1"/>
  <c r="K3994" i="1"/>
  <c r="L3994" i="1"/>
  <c r="M3994" i="1"/>
  <c r="N3994" i="1"/>
  <c r="O3994" i="1"/>
  <c r="K3995" i="1"/>
  <c r="L3995" i="1"/>
  <c r="M3995" i="1"/>
  <c r="N3995" i="1" s="1"/>
  <c r="O3995" i="1"/>
  <c r="K3996" i="1"/>
  <c r="M3996" i="1" s="1"/>
  <c r="N3996" i="1" s="1"/>
  <c r="L3996" i="1"/>
  <c r="O3996" i="1"/>
  <c r="K3997" i="1"/>
  <c r="M3997" i="1" s="1"/>
  <c r="N3997" i="1" s="1"/>
  <c r="L3997" i="1"/>
  <c r="O3997" i="1"/>
  <c r="K3998" i="1"/>
  <c r="L3998" i="1"/>
  <c r="M3998" i="1"/>
  <c r="N3998" i="1"/>
  <c r="O3998" i="1"/>
  <c r="K3999" i="1"/>
  <c r="L3999" i="1"/>
  <c r="M3999" i="1"/>
  <c r="N3999" i="1" s="1"/>
  <c r="O3999" i="1"/>
  <c r="K4000" i="1"/>
  <c r="M4000" i="1" s="1"/>
  <c r="N4000" i="1" s="1"/>
  <c r="L4000" i="1"/>
  <c r="O4000" i="1"/>
  <c r="K4001" i="1"/>
  <c r="M4001" i="1" s="1"/>
  <c r="N4001" i="1" s="1"/>
  <c r="L4001" i="1"/>
  <c r="O4001" i="1"/>
  <c r="K4002" i="1"/>
  <c r="L4002" i="1"/>
  <c r="M4002" i="1"/>
  <c r="N4002" i="1"/>
  <c r="O4002" i="1"/>
  <c r="K4003" i="1"/>
  <c r="L4003" i="1"/>
  <c r="M4003" i="1"/>
  <c r="N4003" i="1" s="1"/>
  <c r="O4003" i="1"/>
  <c r="K4004" i="1"/>
  <c r="M4004" i="1" s="1"/>
  <c r="N4004" i="1" s="1"/>
  <c r="L4004" i="1"/>
  <c r="O4004" i="1"/>
  <c r="K4005" i="1"/>
  <c r="M4005" i="1" s="1"/>
  <c r="N4005" i="1" s="1"/>
  <c r="L4005" i="1"/>
  <c r="O4005" i="1"/>
  <c r="K4006" i="1"/>
  <c r="L4006" i="1"/>
  <c r="M4006" i="1"/>
  <c r="N4006" i="1"/>
  <c r="O4006" i="1"/>
  <c r="K4007" i="1"/>
  <c r="L4007" i="1"/>
  <c r="M4007" i="1"/>
  <c r="N4007" i="1" s="1"/>
  <c r="O4007" i="1"/>
  <c r="K4008" i="1"/>
  <c r="M4008" i="1" s="1"/>
  <c r="N4008" i="1" s="1"/>
  <c r="L4008" i="1"/>
  <c r="O4008" i="1"/>
  <c r="K4009" i="1"/>
  <c r="M4009" i="1" s="1"/>
  <c r="N4009" i="1" s="1"/>
  <c r="L4009" i="1"/>
  <c r="O4009" i="1"/>
  <c r="K4010" i="1"/>
  <c r="L4010" i="1"/>
  <c r="M4010" i="1"/>
  <c r="N4010" i="1"/>
  <c r="O4010" i="1"/>
  <c r="K4011" i="1"/>
  <c r="L4011" i="1"/>
  <c r="M4011" i="1"/>
  <c r="N4011" i="1" s="1"/>
  <c r="O4011" i="1"/>
  <c r="K4012" i="1"/>
  <c r="M4012" i="1" s="1"/>
  <c r="N4012" i="1" s="1"/>
  <c r="L4012" i="1"/>
  <c r="O4012" i="1"/>
  <c r="K4013" i="1"/>
  <c r="M4013" i="1" s="1"/>
  <c r="N4013" i="1" s="1"/>
  <c r="L4013" i="1"/>
  <c r="O4013" i="1"/>
  <c r="K4014" i="1"/>
  <c r="L4014" i="1"/>
  <c r="M4014" i="1"/>
  <c r="N4014" i="1"/>
  <c r="O4014" i="1"/>
  <c r="K4015" i="1"/>
  <c r="L4015" i="1"/>
  <c r="M4015" i="1"/>
  <c r="N4015" i="1" s="1"/>
  <c r="O4015" i="1"/>
  <c r="K4016" i="1"/>
  <c r="M4016" i="1" s="1"/>
  <c r="N4016" i="1" s="1"/>
  <c r="L4016" i="1"/>
  <c r="O4016" i="1"/>
  <c r="K4017" i="1"/>
  <c r="M4017" i="1" s="1"/>
  <c r="N4017" i="1" s="1"/>
  <c r="L4017" i="1"/>
  <c r="O4017" i="1"/>
  <c r="K4018" i="1"/>
  <c r="L4018" i="1"/>
  <c r="M4018" i="1"/>
  <c r="N4018" i="1"/>
  <c r="O4018" i="1"/>
  <c r="K4019" i="1"/>
  <c r="L4019" i="1"/>
  <c r="M4019" i="1"/>
  <c r="N4019" i="1" s="1"/>
  <c r="O4019" i="1"/>
  <c r="K4020" i="1"/>
  <c r="M4020" i="1" s="1"/>
  <c r="N4020" i="1" s="1"/>
  <c r="L4020" i="1"/>
  <c r="O4020" i="1"/>
  <c r="K4021" i="1"/>
  <c r="M4021" i="1" s="1"/>
  <c r="N4021" i="1" s="1"/>
  <c r="L4021" i="1"/>
  <c r="O4021" i="1"/>
  <c r="K4022" i="1"/>
  <c r="L4022" i="1"/>
  <c r="M4022" i="1"/>
  <c r="N4022" i="1"/>
  <c r="O4022" i="1"/>
  <c r="K4023" i="1"/>
  <c r="L4023" i="1"/>
  <c r="M4023" i="1"/>
  <c r="N4023" i="1" s="1"/>
  <c r="O4023" i="1"/>
  <c r="K4024" i="1"/>
  <c r="M4024" i="1" s="1"/>
  <c r="N4024" i="1" s="1"/>
  <c r="L4024" i="1"/>
  <c r="O4024" i="1"/>
  <c r="K4025" i="1"/>
  <c r="M4025" i="1" s="1"/>
  <c r="N4025" i="1" s="1"/>
  <c r="L4025" i="1"/>
  <c r="O4025" i="1"/>
  <c r="K4026" i="1"/>
  <c r="L4026" i="1"/>
  <c r="M4026" i="1"/>
  <c r="N4026" i="1"/>
  <c r="O4026" i="1"/>
  <c r="K4027" i="1"/>
  <c r="L4027" i="1"/>
  <c r="M4027" i="1"/>
  <c r="N4027" i="1" s="1"/>
  <c r="O4027" i="1"/>
  <c r="K4028" i="1"/>
  <c r="M4028" i="1" s="1"/>
  <c r="N4028" i="1" s="1"/>
  <c r="L4028" i="1"/>
  <c r="O4028" i="1"/>
  <c r="K4029" i="1"/>
  <c r="M4029" i="1" s="1"/>
  <c r="N4029" i="1" s="1"/>
  <c r="L4029" i="1"/>
  <c r="O4029" i="1"/>
  <c r="K4030" i="1"/>
  <c r="L4030" i="1"/>
  <c r="M4030" i="1"/>
  <c r="N4030" i="1"/>
  <c r="O4030" i="1"/>
  <c r="K4031" i="1"/>
  <c r="L4031" i="1"/>
  <c r="M4031" i="1"/>
  <c r="N4031" i="1" s="1"/>
  <c r="O4031" i="1"/>
  <c r="K4032" i="1"/>
  <c r="M4032" i="1" s="1"/>
  <c r="N4032" i="1" s="1"/>
  <c r="L4032" i="1"/>
  <c r="O4032" i="1"/>
  <c r="K4033" i="1"/>
  <c r="M4033" i="1" s="1"/>
  <c r="N4033" i="1" s="1"/>
  <c r="L4033" i="1"/>
  <c r="O4033" i="1"/>
  <c r="K4034" i="1"/>
  <c r="L4034" i="1"/>
  <c r="M4034" i="1"/>
  <c r="N4034" i="1"/>
  <c r="O4034" i="1"/>
  <c r="K4035" i="1"/>
  <c r="L4035" i="1"/>
  <c r="M4035" i="1"/>
  <c r="N4035" i="1" s="1"/>
  <c r="O4035" i="1"/>
  <c r="K4036" i="1"/>
  <c r="M4036" i="1" s="1"/>
  <c r="N4036" i="1" s="1"/>
  <c r="L4036" i="1"/>
  <c r="O4036" i="1"/>
  <c r="K4037" i="1"/>
  <c r="M4037" i="1" s="1"/>
  <c r="N4037" i="1" s="1"/>
  <c r="L4037" i="1"/>
  <c r="O4037" i="1"/>
  <c r="K4038" i="1"/>
  <c r="L4038" i="1"/>
  <c r="M4038" i="1"/>
  <c r="N4038" i="1"/>
  <c r="O4038" i="1"/>
  <c r="K4039" i="1"/>
  <c r="L4039" i="1"/>
  <c r="M4039" i="1"/>
  <c r="N4039" i="1" s="1"/>
  <c r="O4039" i="1"/>
  <c r="K4040" i="1"/>
  <c r="M4040" i="1" s="1"/>
  <c r="N4040" i="1" s="1"/>
  <c r="L4040" i="1"/>
  <c r="O4040" i="1"/>
  <c r="K4041" i="1"/>
  <c r="M4041" i="1" s="1"/>
  <c r="N4041" i="1" s="1"/>
  <c r="L4041" i="1"/>
  <c r="O4041" i="1"/>
  <c r="K4042" i="1"/>
  <c r="L4042" i="1"/>
  <c r="M4042" i="1"/>
  <c r="N4042" i="1"/>
  <c r="O4042" i="1"/>
  <c r="K4043" i="1"/>
  <c r="L4043" i="1"/>
  <c r="M4043" i="1"/>
  <c r="N4043" i="1" s="1"/>
  <c r="O4043" i="1"/>
  <c r="K4044" i="1"/>
  <c r="M4044" i="1" s="1"/>
  <c r="N4044" i="1" s="1"/>
  <c r="L4044" i="1"/>
  <c r="O4044" i="1"/>
  <c r="K4045" i="1"/>
  <c r="M4045" i="1" s="1"/>
  <c r="N4045" i="1" s="1"/>
  <c r="L4045" i="1"/>
  <c r="O4045" i="1"/>
  <c r="K4046" i="1"/>
  <c r="L4046" i="1"/>
  <c r="M4046" i="1"/>
  <c r="N4046" i="1"/>
  <c r="O4046" i="1"/>
  <c r="K4047" i="1"/>
  <c r="L4047" i="1"/>
  <c r="M4047" i="1"/>
  <c r="N4047" i="1" s="1"/>
  <c r="O4047" i="1"/>
  <c r="K4048" i="1"/>
  <c r="M4048" i="1" s="1"/>
  <c r="N4048" i="1" s="1"/>
  <c r="L4048" i="1"/>
  <c r="O4048" i="1"/>
  <c r="K4049" i="1"/>
  <c r="M4049" i="1" s="1"/>
  <c r="N4049" i="1" s="1"/>
  <c r="L4049" i="1"/>
  <c r="O4049" i="1"/>
  <c r="K4050" i="1"/>
  <c r="L4050" i="1"/>
  <c r="M4050" i="1"/>
  <c r="N4050" i="1"/>
  <c r="O4050" i="1"/>
  <c r="K4051" i="1"/>
  <c r="L4051" i="1"/>
  <c r="M4051" i="1"/>
  <c r="N4051" i="1" s="1"/>
  <c r="O4051" i="1"/>
  <c r="K4052" i="1"/>
  <c r="M4052" i="1" s="1"/>
  <c r="N4052" i="1" s="1"/>
  <c r="L4052" i="1"/>
  <c r="O4052" i="1"/>
  <c r="K4053" i="1"/>
  <c r="M4053" i="1" s="1"/>
  <c r="N4053" i="1" s="1"/>
  <c r="L4053" i="1"/>
  <c r="O4053" i="1"/>
  <c r="K4054" i="1"/>
  <c r="L4054" i="1"/>
  <c r="M4054" i="1"/>
  <c r="N4054" i="1"/>
  <c r="O4054" i="1"/>
  <c r="K4055" i="1"/>
  <c r="L4055" i="1"/>
  <c r="M4055" i="1"/>
  <c r="N4055" i="1" s="1"/>
  <c r="O4055" i="1"/>
  <c r="K4056" i="1"/>
  <c r="M4056" i="1" s="1"/>
  <c r="N4056" i="1" s="1"/>
  <c r="L4056" i="1"/>
  <c r="O4056" i="1"/>
  <c r="K4057" i="1"/>
  <c r="M4057" i="1" s="1"/>
  <c r="N4057" i="1" s="1"/>
  <c r="L4057" i="1"/>
  <c r="O4057" i="1"/>
  <c r="K4058" i="1"/>
  <c r="L4058" i="1"/>
  <c r="M4058" i="1"/>
  <c r="N4058" i="1"/>
  <c r="O4058" i="1"/>
  <c r="K4059" i="1"/>
  <c r="L4059" i="1"/>
  <c r="M4059" i="1"/>
  <c r="N4059" i="1" s="1"/>
  <c r="O4059" i="1"/>
  <c r="K4060" i="1"/>
  <c r="M4060" i="1" s="1"/>
  <c r="N4060" i="1" s="1"/>
  <c r="L4060" i="1"/>
  <c r="O4060" i="1"/>
  <c r="K4061" i="1"/>
  <c r="M4061" i="1" s="1"/>
  <c r="N4061" i="1" s="1"/>
  <c r="L4061" i="1"/>
  <c r="O4061" i="1"/>
  <c r="K4062" i="1"/>
  <c r="L4062" i="1"/>
  <c r="M4062" i="1"/>
  <c r="N4062" i="1"/>
  <c r="O4062" i="1"/>
  <c r="K4063" i="1"/>
  <c r="L4063" i="1"/>
  <c r="M4063" i="1"/>
  <c r="N4063" i="1" s="1"/>
  <c r="O4063" i="1"/>
  <c r="K4064" i="1"/>
  <c r="M4064" i="1" s="1"/>
  <c r="N4064" i="1" s="1"/>
  <c r="L4064" i="1"/>
  <c r="O4064" i="1"/>
  <c r="K4065" i="1"/>
  <c r="M4065" i="1" s="1"/>
  <c r="N4065" i="1" s="1"/>
  <c r="L4065" i="1"/>
  <c r="O4065" i="1"/>
  <c r="K4066" i="1"/>
  <c r="L4066" i="1"/>
  <c r="M4066" i="1"/>
  <c r="N4066" i="1"/>
  <c r="O4066" i="1"/>
  <c r="K4067" i="1"/>
  <c r="L4067" i="1"/>
  <c r="M4067" i="1"/>
  <c r="N4067" i="1" s="1"/>
  <c r="O4067" i="1"/>
  <c r="K4068" i="1"/>
  <c r="M4068" i="1" s="1"/>
  <c r="N4068" i="1" s="1"/>
  <c r="L4068" i="1"/>
  <c r="O4068" i="1"/>
  <c r="K4069" i="1"/>
  <c r="M4069" i="1" s="1"/>
  <c r="N4069" i="1" s="1"/>
  <c r="L4069" i="1"/>
  <c r="O4069" i="1"/>
  <c r="K4070" i="1"/>
  <c r="L4070" i="1"/>
  <c r="M4070" i="1"/>
  <c r="N4070" i="1"/>
  <c r="O4070" i="1"/>
  <c r="K4071" i="1"/>
  <c r="L4071" i="1"/>
  <c r="M4071" i="1"/>
  <c r="N4071" i="1" s="1"/>
  <c r="O4071" i="1"/>
  <c r="K4072" i="1"/>
  <c r="M4072" i="1" s="1"/>
  <c r="N4072" i="1" s="1"/>
  <c r="L4072" i="1"/>
  <c r="O4072" i="1"/>
  <c r="K4073" i="1"/>
  <c r="M4073" i="1" s="1"/>
  <c r="N4073" i="1" s="1"/>
  <c r="L4073" i="1"/>
  <c r="O4073" i="1"/>
  <c r="K4074" i="1"/>
  <c r="L4074" i="1"/>
  <c r="M4074" i="1"/>
  <c r="N4074" i="1"/>
  <c r="O4074" i="1"/>
  <c r="K4075" i="1"/>
  <c r="L4075" i="1"/>
  <c r="M4075" i="1"/>
  <c r="N4075" i="1" s="1"/>
  <c r="O4075" i="1"/>
  <c r="K4076" i="1"/>
  <c r="M4076" i="1" s="1"/>
  <c r="N4076" i="1" s="1"/>
  <c r="L4076" i="1"/>
  <c r="O4076" i="1"/>
  <c r="K4077" i="1"/>
  <c r="M4077" i="1" s="1"/>
  <c r="N4077" i="1" s="1"/>
  <c r="L4077" i="1"/>
  <c r="O4077" i="1"/>
  <c r="K4078" i="1"/>
  <c r="L4078" i="1"/>
  <c r="M4078" i="1"/>
  <c r="N4078" i="1"/>
  <c r="O4078" i="1"/>
  <c r="K4079" i="1"/>
  <c r="L4079" i="1"/>
  <c r="M4079" i="1"/>
  <c r="N4079" i="1" s="1"/>
  <c r="O4079" i="1"/>
  <c r="K4080" i="1"/>
  <c r="M4080" i="1" s="1"/>
  <c r="N4080" i="1" s="1"/>
  <c r="L4080" i="1"/>
  <c r="O4080" i="1"/>
  <c r="K4081" i="1"/>
  <c r="M4081" i="1" s="1"/>
  <c r="N4081" i="1" s="1"/>
  <c r="L4081" i="1"/>
  <c r="O4081" i="1"/>
  <c r="K4082" i="1"/>
  <c r="L4082" i="1"/>
  <c r="M4082" i="1"/>
  <c r="N4082" i="1"/>
  <c r="O4082" i="1"/>
  <c r="K4083" i="1"/>
  <c r="L4083" i="1"/>
  <c r="M4083" i="1"/>
  <c r="N4083" i="1" s="1"/>
  <c r="O4083" i="1"/>
  <c r="K4084" i="1"/>
  <c r="M4084" i="1" s="1"/>
  <c r="N4084" i="1" s="1"/>
  <c r="L4084" i="1"/>
  <c r="O4084" i="1"/>
  <c r="K4085" i="1"/>
  <c r="M4085" i="1" s="1"/>
  <c r="N4085" i="1" s="1"/>
  <c r="L4085" i="1"/>
  <c r="O4085" i="1"/>
  <c r="K4086" i="1"/>
  <c r="L4086" i="1"/>
  <c r="M4086" i="1"/>
  <c r="N4086" i="1"/>
  <c r="O4086" i="1"/>
  <c r="K4087" i="1"/>
  <c r="L4087" i="1"/>
  <c r="M4087" i="1"/>
  <c r="N4087" i="1" s="1"/>
  <c r="O4087" i="1"/>
  <c r="K4088" i="1"/>
  <c r="M4088" i="1" s="1"/>
  <c r="N4088" i="1" s="1"/>
  <c r="L4088" i="1"/>
  <c r="O4088" i="1"/>
  <c r="K4089" i="1"/>
  <c r="M4089" i="1" s="1"/>
  <c r="N4089" i="1" s="1"/>
  <c r="L4089" i="1"/>
  <c r="O4089" i="1"/>
  <c r="K4090" i="1"/>
  <c r="L4090" i="1"/>
  <c r="M4090" i="1"/>
  <c r="N4090" i="1"/>
  <c r="O4090" i="1"/>
  <c r="K4091" i="1"/>
  <c r="L4091" i="1"/>
  <c r="M4091" i="1"/>
  <c r="N4091" i="1" s="1"/>
  <c r="O4091" i="1"/>
  <c r="K4092" i="1"/>
  <c r="M4092" i="1" s="1"/>
  <c r="N4092" i="1" s="1"/>
  <c r="L4092" i="1"/>
  <c r="O4092" i="1"/>
  <c r="K4093" i="1"/>
  <c r="M4093" i="1" s="1"/>
  <c r="N4093" i="1" s="1"/>
  <c r="L4093" i="1"/>
  <c r="O4093" i="1"/>
  <c r="K4094" i="1"/>
  <c r="L4094" i="1"/>
  <c r="M4094" i="1"/>
  <c r="N4094" i="1"/>
  <c r="O4094" i="1"/>
  <c r="K4095" i="1"/>
  <c r="L4095" i="1"/>
  <c r="M4095" i="1"/>
  <c r="N4095" i="1" s="1"/>
  <c r="O4095" i="1"/>
  <c r="K4096" i="1"/>
  <c r="M4096" i="1" s="1"/>
  <c r="N4096" i="1" s="1"/>
  <c r="L4096" i="1"/>
  <c r="O4096" i="1"/>
  <c r="K4097" i="1"/>
  <c r="M4097" i="1" s="1"/>
  <c r="N4097" i="1" s="1"/>
  <c r="L4097" i="1"/>
  <c r="O4097" i="1"/>
  <c r="K4098" i="1"/>
  <c r="L4098" i="1"/>
  <c r="M4098" i="1"/>
  <c r="N4098" i="1"/>
  <c r="O4098" i="1"/>
  <c r="K4099" i="1"/>
  <c r="L4099" i="1"/>
  <c r="M4099" i="1"/>
  <c r="N4099" i="1" s="1"/>
  <c r="O4099" i="1"/>
  <c r="K4100" i="1"/>
  <c r="M4100" i="1" s="1"/>
  <c r="N4100" i="1" s="1"/>
  <c r="L4100" i="1"/>
  <c r="O4100" i="1"/>
  <c r="K4101" i="1"/>
  <c r="M4101" i="1" s="1"/>
  <c r="N4101" i="1" s="1"/>
  <c r="L4101" i="1"/>
  <c r="O4101" i="1"/>
  <c r="K4102" i="1"/>
  <c r="L4102" i="1"/>
  <c r="M4102" i="1"/>
  <c r="N4102" i="1"/>
  <c r="O4102" i="1"/>
  <c r="K4103" i="1"/>
  <c r="L4103" i="1"/>
  <c r="M4103" i="1"/>
  <c r="N4103" i="1" s="1"/>
  <c r="O4103" i="1"/>
  <c r="K4104" i="1"/>
  <c r="M4104" i="1" s="1"/>
  <c r="N4104" i="1" s="1"/>
  <c r="L4104" i="1"/>
  <c r="O4104" i="1"/>
  <c r="K4105" i="1"/>
  <c r="M4105" i="1" s="1"/>
  <c r="N4105" i="1" s="1"/>
  <c r="L4105" i="1"/>
  <c r="O4105" i="1"/>
  <c r="K4106" i="1"/>
  <c r="L4106" i="1"/>
  <c r="M4106" i="1"/>
  <c r="N4106" i="1"/>
  <c r="O4106" i="1"/>
  <c r="K4107" i="1"/>
  <c r="L4107" i="1"/>
  <c r="M4107" i="1"/>
  <c r="N4107" i="1" s="1"/>
  <c r="O4107" i="1"/>
  <c r="K4108" i="1"/>
  <c r="M4108" i="1" s="1"/>
  <c r="N4108" i="1" s="1"/>
  <c r="L4108" i="1"/>
  <c r="O4108" i="1"/>
  <c r="K4109" i="1"/>
  <c r="M4109" i="1" s="1"/>
  <c r="N4109" i="1" s="1"/>
  <c r="L4109" i="1"/>
  <c r="O4109" i="1"/>
  <c r="K4110" i="1"/>
  <c r="L4110" i="1"/>
  <c r="M4110" i="1"/>
  <c r="N4110" i="1"/>
  <c r="O4110" i="1"/>
  <c r="K4111" i="1"/>
  <c r="L4111" i="1"/>
  <c r="M4111" i="1"/>
  <c r="N4111" i="1" s="1"/>
  <c r="O4111" i="1"/>
  <c r="K4112" i="1"/>
  <c r="M4112" i="1" s="1"/>
  <c r="N4112" i="1" s="1"/>
  <c r="L4112" i="1"/>
  <c r="O4112" i="1"/>
  <c r="K4113" i="1"/>
  <c r="M4113" i="1" s="1"/>
  <c r="N4113" i="1" s="1"/>
  <c r="L4113" i="1"/>
  <c r="O4113" i="1"/>
  <c r="K4114" i="1"/>
  <c r="L4114" i="1"/>
  <c r="M4114" i="1"/>
  <c r="N4114" i="1"/>
  <c r="O4114" i="1"/>
  <c r="K4115" i="1"/>
  <c r="L4115" i="1"/>
  <c r="M4115" i="1"/>
  <c r="N4115" i="1" s="1"/>
  <c r="O4115" i="1"/>
  <c r="K4116" i="1"/>
  <c r="M4116" i="1" s="1"/>
  <c r="N4116" i="1" s="1"/>
  <c r="L4116" i="1"/>
  <c r="O4116" i="1"/>
  <c r="K4117" i="1"/>
  <c r="M4117" i="1" s="1"/>
  <c r="N4117" i="1" s="1"/>
  <c r="L4117" i="1"/>
  <c r="O4117" i="1"/>
  <c r="K4118" i="1"/>
  <c r="L4118" i="1"/>
  <c r="M4118" i="1"/>
  <c r="N4118" i="1"/>
  <c r="O4118" i="1"/>
  <c r="K4119" i="1"/>
  <c r="L4119" i="1"/>
  <c r="M4119" i="1"/>
  <c r="N4119" i="1" s="1"/>
  <c r="O4119" i="1"/>
  <c r="K4120" i="1"/>
  <c r="M4120" i="1" s="1"/>
  <c r="N4120" i="1" s="1"/>
  <c r="L4120" i="1"/>
  <c r="O4120" i="1"/>
  <c r="K4121" i="1"/>
  <c r="M4121" i="1" s="1"/>
  <c r="N4121" i="1" s="1"/>
  <c r="L4121" i="1"/>
  <c r="O4121" i="1"/>
  <c r="K4122" i="1"/>
  <c r="L4122" i="1"/>
  <c r="M4122" i="1"/>
  <c r="N4122" i="1"/>
  <c r="O4122" i="1"/>
  <c r="K4123" i="1"/>
  <c r="L4123" i="1"/>
  <c r="M4123" i="1"/>
  <c r="N4123" i="1" s="1"/>
  <c r="O4123" i="1"/>
  <c r="K4124" i="1"/>
  <c r="M4124" i="1" s="1"/>
  <c r="N4124" i="1" s="1"/>
  <c r="L4124" i="1"/>
  <c r="O4124" i="1"/>
  <c r="K4125" i="1"/>
  <c r="M4125" i="1" s="1"/>
  <c r="N4125" i="1" s="1"/>
  <c r="L4125" i="1"/>
  <c r="O4125" i="1"/>
  <c r="K4126" i="1"/>
  <c r="L4126" i="1"/>
  <c r="M4126" i="1"/>
  <c r="N4126" i="1"/>
  <c r="O4126" i="1"/>
  <c r="K4127" i="1"/>
  <c r="L4127" i="1"/>
  <c r="M4127" i="1"/>
  <c r="N4127" i="1" s="1"/>
  <c r="O4127" i="1"/>
  <c r="K4128" i="1"/>
  <c r="M4128" i="1" s="1"/>
  <c r="N4128" i="1" s="1"/>
  <c r="L4128" i="1"/>
  <c r="O4128" i="1"/>
  <c r="K4129" i="1"/>
  <c r="M4129" i="1" s="1"/>
  <c r="N4129" i="1" s="1"/>
  <c r="L4129" i="1"/>
  <c r="O4129" i="1"/>
  <c r="K4130" i="1"/>
  <c r="L4130" i="1"/>
  <c r="M4130" i="1"/>
  <c r="N4130" i="1"/>
  <c r="O4130" i="1"/>
  <c r="K4131" i="1"/>
  <c r="L4131" i="1"/>
  <c r="M4131" i="1"/>
  <c r="N4131" i="1" s="1"/>
  <c r="O4131" i="1"/>
  <c r="K4132" i="1"/>
  <c r="M4132" i="1" s="1"/>
  <c r="N4132" i="1" s="1"/>
  <c r="L4132" i="1"/>
  <c r="O4132" i="1"/>
  <c r="K4133" i="1"/>
  <c r="M4133" i="1" s="1"/>
  <c r="N4133" i="1" s="1"/>
  <c r="L4133" i="1"/>
  <c r="O4133" i="1"/>
  <c r="K4134" i="1"/>
  <c r="L4134" i="1"/>
  <c r="M4134" i="1"/>
  <c r="N4134" i="1"/>
  <c r="O4134" i="1"/>
  <c r="K4135" i="1"/>
  <c r="L4135" i="1"/>
  <c r="M4135" i="1"/>
  <c r="N4135" i="1" s="1"/>
  <c r="O4135" i="1"/>
  <c r="K4136" i="1"/>
  <c r="M4136" i="1" s="1"/>
  <c r="N4136" i="1" s="1"/>
  <c r="L4136" i="1"/>
  <c r="O4136" i="1"/>
  <c r="K4137" i="1"/>
  <c r="M4137" i="1" s="1"/>
  <c r="N4137" i="1" s="1"/>
  <c r="L4137" i="1"/>
  <c r="O4137" i="1"/>
  <c r="K4138" i="1"/>
  <c r="L4138" i="1"/>
  <c r="M4138" i="1"/>
  <c r="N4138" i="1"/>
  <c r="O4138" i="1"/>
  <c r="K4139" i="1"/>
  <c r="L4139" i="1"/>
  <c r="M4139" i="1"/>
  <c r="N4139" i="1" s="1"/>
  <c r="O4139" i="1"/>
  <c r="K4140" i="1"/>
  <c r="M4140" i="1" s="1"/>
  <c r="N4140" i="1" s="1"/>
  <c r="L4140" i="1"/>
  <c r="O4140" i="1"/>
  <c r="K4141" i="1"/>
  <c r="M4141" i="1" s="1"/>
  <c r="N4141" i="1" s="1"/>
  <c r="L4141" i="1"/>
  <c r="O4141" i="1"/>
  <c r="K4142" i="1"/>
  <c r="L4142" i="1"/>
  <c r="M4142" i="1"/>
  <c r="N4142" i="1"/>
  <c r="O4142" i="1"/>
  <c r="K4143" i="1"/>
  <c r="L4143" i="1"/>
  <c r="M4143" i="1"/>
  <c r="N4143" i="1" s="1"/>
  <c r="O4143" i="1"/>
  <c r="K4144" i="1"/>
  <c r="M4144" i="1" s="1"/>
  <c r="N4144" i="1" s="1"/>
  <c r="L4144" i="1"/>
  <c r="O4144" i="1"/>
  <c r="K4145" i="1"/>
  <c r="M4145" i="1" s="1"/>
  <c r="N4145" i="1" s="1"/>
  <c r="L4145" i="1"/>
  <c r="O4145" i="1"/>
  <c r="K4146" i="1"/>
  <c r="L4146" i="1"/>
  <c r="M4146" i="1"/>
  <c r="N4146" i="1"/>
  <c r="O4146" i="1"/>
  <c r="K4147" i="1"/>
  <c r="L4147" i="1"/>
  <c r="M4147" i="1"/>
  <c r="N4147" i="1" s="1"/>
  <c r="O4147" i="1"/>
  <c r="K4148" i="1"/>
  <c r="M4148" i="1" s="1"/>
  <c r="N4148" i="1" s="1"/>
  <c r="L4148" i="1"/>
  <c r="O4148" i="1"/>
  <c r="K4149" i="1"/>
  <c r="M4149" i="1" s="1"/>
  <c r="N4149" i="1" s="1"/>
  <c r="L4149" i="1"/>
  <c r="O4149" i="1"/>
  <c r="K4150" i="1"/>
  <c r="L4150" i="1"/>
  <c r="M4150" i="1"/>
  <c r="N4150" i="1"/>
  <c r="O4150" i="1"/>
  <c r="K4151" i="1"/>
  <c r="L4151" i="1"/>
  <c r="M4151" i="1"/>
  <c r="N4151" i="1" s="1"/>
  <c r="O4151" i="1"/>
  <c r="K4152" i="1"/>
  <c r="M4152" i="1" s="1"/>
  <c r="N4152" i="1" s="1"/>
  <c r="L4152" i="1"/>
  <c r="O4152" i="1"/>
  <c r="K4153" i="1"/>
  <c r="M4153" i="1" s="1"/>
  <c r="N4153" i="1" s="1"/>
  <c r="L4153" i="1"/>
  <c r="O4153" i="1"/>
  <c r="K4154" i="1"/>
  <c r="L4154" i="1"/>
  <c r="M4154" i="1"/>
  <c r="N4154" i="1"/>
  <c r="O4154" i="1"/>
  <c r="K4155" i="1"/>
  <c r="L4155" i="1"/>
  <c r="M4155" i="1"/>
  <c r="N4155" i="1" s="1"/>
  <c r="O4155" i="1"/>
  <c r="K4156" i="1"/>
  <c r="M4156" i="1" s="1"/>
  <c r="N4156" i="1" s="1"/>
  <c r="L4156" i="1"/>
  <c r="O4156" i="1"/>
  <c r="K4157" i="1"/>
  <c r="M4157" i="1" s="1"/>
  <c r="N4157" i="1" s="1"/>
  <c r="L4157" i="1"/>
  <c r="O4157" i="1"/>
  <c r="K4158" i="1"/>
  <c r="L4158" i="1"/>
  <c r="M4158" i="1"/>
  <c r="N4158" i="1"/>
  <c r="O4158" i="1"/>
  <c r="K4159" i="1"/>
  <c r="L4159" i="1"/>
  <c r="M4159" i="1"/>
  <c r="N4159" i="1" s="1"/>
  <c r="O4159" i="1"/>
  <c r="K4160" i="1"/>
  <c r="M4160" i="1" s="1"/>
  <c r="N4160" i="1" s="1"/>
  <c r="L4160" i="1"/>
  <c r="O4160" i="1"/>
  <c r="K4161" i="1"/>
  <c r="M4161" i="1" s="1"/>
  <c r="N4161" i="1" s="1"/>
  <c r="L4161" i="1"/>
  <c r="O4161" i="1"/>
  <c r="K4162" i="1"/>
  <c r="L4162" i="1"/>
  <c r="M4162" i="1"/>
  <c r="N4162" i="1"/>
  <c r="O4162" i="1"/>
  <c r="K4163" i="1"/>
  <c r="L4163" i="1"/>
  <c r="M4163" i="1"/>
  <c r="N4163" i="1" s="1"/>
  <c r="O4163" i="1"/>
  <c r="K4164" i="1"/>
  <c r="M4164" i="1" s="1"/>
  <c r="N4164" i="1" s="1"/>
  <c r="L4164" i="1"/>
  <c r="O4164" i="1"/>
  <c r="K4165" i="1"/>
  <c r="M4165" i="1" s="1"/>
  <c r="N4165" i="1" s="1"/>
  <c r="L4165" i="1"/>
  <c r="O4165" i="1"/>
  <c r="K4166" i="1"/>
  <c r="L4166" i="1"/>
  <c r="M4166" i="1"/>
  <c r="N4166" i="1"/>
  <c r="O4166" i="1"/>
  <c r="K4167" i="1"/>
  <c r="L4167" i="1"/>
  <c r="M4167" i="1"/>
  <c r="N4167" i="1" s="1"/>
  <c r="O4167" i="1"/>
  <c r="K4168" i="1"/>
  <c r="M4168" i="1" s="1"/>
  <c r="N4168" i="1" s="1"/>
  <c r="L4168" i="1"/>
  <c r="O4168" i="1"/>
  <c r="K4169" i="1"/>
  <c r="M4169" i="1" s="1"/>
  <c r="N4169" i="1" s="1"/>
  <c r="L4169" i="1"/>
  <c r="O4169" i="1"/>
  <c r="K4170" i="1"/>
  <c r="L4170" i="1"/>
  <c r="M4170" i="1"/>
  <c r="N4170" i="1"/>
  <c r="O4170" i="1"/>
  <c r="K4171" i="1"/>
  <c r="L4171" i="1"/>
  <c r="M4171" i="1"/>
  <c r="N4171" i="1" s="1"/>
  <c r="O4171" i="1"/>
  <c r="K4172" i="1"/>
  <c r="M4172" i="1" s="1"/>
  <c r="N4172" i="1" s="1"/>
  <c r="L4172" i="1"/>
  <c r="O4172" i="1"/>
  <c r="K4173" i="1"/>
  <c r="M4173" i="1" s="1"/>
  <c r="N4173" i="1" s="1"/>
  <c r="L4173" i="1"/>
  <c r="O4173" i="1"/>
  <c r="K4174" i="1"/>
  <c r="L4174" i="1"/>
  <c r="M4174" i="1"/>
  <c r="N4174" i="1"/>
  <c r="O4174" i="1"/>
  <c r="K4175" i="1"/>
  <c r="L4175" i="1"/>
  <c r="M4175" i="1"/>
  <c r="N4175" i="1" s="1"/>
  <c r="O4175" i="1"/>
  <c r="K4176" i="1"/>
  <c r="M4176" i="1" s="1"/>
  <c r="N4176" i="1" s="1"/>
  <c r="L4176" i="1"/>
  <c r="O4176" i="1"/>
  <c r="K4177" i="1"/>
  <c r="M4177" i="1" s="1"/>
  <c r="N4177" i="1" s="1"/>
  <c r="L4177" i="1"/>
  <c r="O4177" i="1"/>
  <c r="K4178" i="1"/>
  <c r="L4178" i="1"/>
  <c r="M4178" i="1"/>
  <c r="N4178" i="1"/>
  <c r="O4178" i="1"/>
  <c r="K4179" i="1"/>
  <c r="L4179" i="1"/>
  <c r="M4179" i="1"/>
  <c r="N4179" i="1" s="1"/>
  <c r="O4179" i="1"/>
  <c r="K4180" i="1"/>
  <c r="M4180" i="1" s="1"/>
  <c r="N4180" i="1" s="1"/>
  <c r="L4180" i="1"/>
  <c r="O4180" i="1"/>
  <c r="K4181" i="1"/>
  <c r="M4181" i="1" s="1"/>
  <c r="N4181" i="1" s="1"/>
  <c r="L4181" i="1"/>
  <c r="O4181" i="1"/>
  <c r="K4182" i="1"/>
  <c r="L4182" i="1"/>
  <c r="M4182" i="1"/>
  <c r="N4182" i="1"/>
  <c r="O4182" i="1"/>
  <c r="K4183" i="1"/>
  <c r="L4183" i="1"/>
  <c r="M4183" i="1"/>
  <c r="N4183" i="1" s="1"/>
  <c r="O4183" i="1"/>
  <c r="K4184" i="1"/>
  <c r="M4184" i="1" s="1"/>
  <c r="N4184" i="1" s="1"/>
  <c r="L4184" i="1"/>
  <c r="O4184" i="1"/>
  <c r="K4185" i="1"/>
  <c r="M4185" i="1" s="1"/>
  <c r="N4185" i="1" s="1"/>
  <c r="L4185" i="1"/>
  <c r="O4185" i="1"/>
  <c r="K4186" i="1"/>
  <c r="L4186" i="1"/>
  <c r="M4186" i="1"/>
  <c r="N4186" i="1"/>
  <c r="O4186" i="1"/>
  <c r="K4187" i="1"/>
  <c r="L4187" i="1"/>
  <c r="M4187" i="1"/>
  <c r="N4187" i="1" s="1"/>
  <c r="O4187" i="1"/>
  <c r="K4188" i="1"/>
  <c r="M4188" i="1" s="1"/>
  <c r="N4188" i="1" s="1"/>
  <c r="L4188" i="1"/>
  <c r="O4188" i="1"/>
  <c r="K4189" i="1"/>
  <c r="M4189" i="1" s="1"/>
  <c r="N4189" i="1" s="1"/>
  <c r="L4189" i="1"/>
  <c r="O4189" i="1"/>
  <c r="K4190" i="1"/>
  <c r="L4190" i="1"/>
  <c r="M4190" i="1"/>
  <c r="N4190" i="1"/>
  <c r="O4190" i="1"/>
  <c r="K4191" i="1"/>
  <c r="L4191" i="1"/>
  <c r="M4191" i="1"/>
  <c r="N4191" i="1" s="1"/>
  <c r="O4191" i="1"/>
  <c r="K4192" i="1"/>
  <c r="M4192" i="1" s="1"/>
  <c r="N4192" i="1" s="1"/>
  <c r="L4192" i="1"/>
  <c r="O4192" i="1"/>
  <c r="K4193" i="1"/>
  <c r="M4193" i="1" s="1"/>
  <c r="N4193" i="1" s="1"/>
  <c r="L4193" i="1"/>
  <c r="O4193" i="1"/>
  <c r="K4194" i="1"/>
  <c r="L4194" i="1"/>
  <c r="M4194" i="1"/>
  <c r="N4194" i="1"/>
  <c r="O4194" i="1"/>
  <c r="K4195" i="1"/>
  <c r="L4195" i="1"/>
  <c r="M4195" i="1"/>
  <c r="N4195" i="1" s="1"/>
  <c r="O4195" i="1"/>
  <c r="K4196" i="1"/>
  <c r="M4196" i="1" s="1"/>
  <c r="N4196" i="1" s="1"/>
  <c r="L4196" i="1"/>
  <c r="O4196" i="1"/>
  <c r="K4197" i="1"/>
  <c r="M4197" i="1" s="1"/>
  <c r="N4197" i="1" s="1"/>
  <c r="L4197" i="1"/>
  <c r="O4197" i="1"/>
  <c r="K4198" i="1"/>
  <c r="L4198" i="1"/>
  <c r="M4198" i="1"/>
  <c r="N4198" i="1"/>
  <c r="O4198" i="1"/>
  <c r="K4199" i="1"/>
  <c r="L4199" i="1"/>
  <c r="M4199" i="1"/>
  <c r="N4199" i="1" s="1"/>
  <c r="O4199" i="1"/>
  <c r="K4200" i="1"/>
  <c r="M4200" i="1" s="1"/>
  <c r="N4200" i="1" s="1"/>
  <c r="L4200" i="1"/>
  <c r="O4200" i="1"/>
  <c r="K4201" i="1"/>
  <c r="M4201" i="1" s="1"/>
  <c r="N4201" i="1" s="1"/>
  <c r="L4201" i="1"/>
  <c r="O4201" i="1"/>
  <c r="K4202" i="1"/>
  <c r="L4202" i="1"/>
  <c r="M4202" i="1"/>
  <c r="N4202" i="1"/>
  <c r="O4202" i="1"/>
  <c r="K4203" i="1"/>
  <c r="L4203" i="1"/>
  <c r="M4203" i="1"/>
  <c r="N4203" i="1" s="1"/>
  <c r="O4203" i="1"/>
  <c r="K4204" i="1"/>
  <c r="M4204" i="1" s="1"/>
  <c r="N4204" i="1" s="1"/>
  <c r="L4204" i="1"/>
  <c r="O4204" i="1"/>
  <c r="K4205" i="1"/>
  <c r="M4205" i="1" s="1"/>
  <c r="N4205" i="1" s="1"/>
  <c r="L4205" i="1"/>
  <c r="O4205" i="1"/>
  <c r="K4206" i="1"/>
  <c r="L4206" i="1"/>
  <c r="M4206" i="1"/>
  <c r="N4206" i="1"/>
  <c r="O4206" i="1"/>
  <c r="K4207" i="1"/>
  <c r="L4207" i="1"/>
  <c r="M4207" i="1"/>
  <c r="N4207" i="1" s="1"/>
  <c r="O4207" i="1"/>
  <c r="K4208" i="1"/>
  <c r="M4208" i="1" s="1"/>
  <c r="N4208" i="1" s="1"/>
  <c r="L4208" i="1"/>
  <c r="O4208" i="1"/>
  <c r="K4209" i="1"/>
  <c r="M4209" i="1" s="1"/>
  <c r="N4209" i="1" s="1"/>
  <c r="L4209" i="1"/>
  <c r="O4209" i="1"/>
  <c r="K4210" i="1"/>
  <c r="L4210" i="1"/>
  <c r="M4210" i="1"/>
  <c r="N4210" i="1"/>
  <c r="O4210" i="1"/>
  <c r="K4211" i="1"/>
  <c r="L4211" i="1"/>
  <c r="M4211" i="1"/>
  <c r="N4211" i="1" s="1"/>
  <c r="O4211" i="1"/>
  <c r="K4212" i="1"/>
  <c r="M4212" i="1" s="1"/>
  <c r="N4212" i="1" s="1"/>
  <c r="L4212" i="1"/>
  <c r="O4212" i="1"/>
  <c r="K4213" i="1"/>
  <c r="M4213" i="1" s="1"/>
  <c r="N4213" i="1" s="1"/>
  <c r="L4213" i="1"/>
  <c r="O4213" i="1"/>
  <c r="K4214" i="1"/>
  <c r="L4214" i="1"/>
  <c r="M4214" i="1"/>
  <c r="N4214" i="1"/>
  <c r="O4214" i="1"/>
  <c r="K4215" i="1"/>
  <c r="L4215" i="1"/>
  <c r="M4215" i="1"/>
  <c r="N4215" i="1" s="1"/>
  <c r="O4215" i="1"/>
  <c r="K4216" i="1"/>
  <c r="M4216" i="1" s="1"/>
  <c r="N4216" i="1" s="1"/>
  <c r="L4216" i="1"/>
  <c r="O4216" i="1"/>
  <c r="K4217" i="1"/>
  <c r="M4217" i="1" s="1"/>
  <c r="N4217" i="1" s="1"/>
  <c r="L4217" i="1"/>
  <c r="O4217" i="1"/>
  <c r="K4218" i="1"/>
  <c r="L4218" i="1"/>
  <c r="M4218" i="1"/>
  <c r="N4218" i="1"/>
  <c r="O4218" i="1"/>
  <c r="K4219" i="1"/>
  <c r="L4219" i="1"/>
  <c r="M4219" i="1"/>
  <c r="N4219" i="1" s="1"/>
  <c r="O4219" i="1"/>
  <c r="K4220" i="1"/>
  <c r="M4220" i="1" s="1"/>
  <c r="N4220" i="1" s="1"/>
  <c r="L4220" i="1"/>
  <c r="O4220" i="1"/>
  <c r="K4221" i="1"/>
  <c r="M4221" i="1" s="1"/>
  <c r="N4221" i="1" s="1"/>
  <c r="L4221" i="1"/>
  <c r="O4221" i="1"/>
  <c r="K4222" i="1"/>
  <c r="L4222" i="1"/>
  <c r="M4222" i="1"/>
  <c r="N4222" i="1"/>
  <c r="O4222" i="1"/>
  <c r="K4223" i="1"/>
  <c r="L4223" i="1"/>
  <c r="M4223" i="1"/>
  <c r="N4223" i="1" s="1"/>
  <c r="O4223" i="1"/>
  <c r="K4224" i="1"/>
  <c r="M4224" i="1" s="1"/>
  <c r="N4224" i="1" s="1"/>
  <c r="L4224" i="1"/>
  <c r="O4224" i="1"/>
  <c r="K4225" i="1"/>
  <c r="M4225" i="1" s="1"/>
  <c r="N4225" i="1" s="1"/>
  <c r="L4225" i="1"/>
  <c r="O4225" i="1"/>
  <c r="K4226" i="1"/>
  <c r="L4226" i="1"/>
  <c r="M4226" i="1"/>
  <c r="N4226" i="1"/>
  <c r="O4226" i="1"/>
  <c r="K4227" i="1"/>
  <c r="L4227" i="1"/>
  <c r="M4227" i="1"/>
  <c r="N4227" i="1" s="1"/>
  <c r="O4227" i="1"/>
  <c r="K4228" i="1"/>
  <c r="M4228" i="1" s="1"/>
  <c r="N4228" i="1" s="1"/>
  <c r="L4228" i="1"/>
  <c r="O4228" i="1"/>
  <c r="K4229" i="1"/>
  <c r="M4229" i="1" s="1"/>
  <c r="N4229" i="1" s="1"/>
  <c r="L4229" i="1"/>
  <c r="O4229" i="1"/>
  <c r="K4230" i="1"/>
  <c r="L4230" i="1"/>
  <c r="M4230" i="1"/>
  <c r="N4230" i="1"/>
  <c r="O4230" i="1"/>
  <c r="K4231" i="1"/>
  <c r="L4231" i="1"/>
  <c r="M4231" i="1"/>
  <c r="N4231" i="1" s="1"/>
  <c r="O4231" i="1"/>
  <c r="K4232" i="1"/>
  <c r="M4232" i="1" s="1"/>
  <c r="N4232" i="1" s="1"/>
  <c r="L4232" i="1"/>
  <c r="O4232" i="1"/>
  <c r="K4233" i="1"/>
  <c r="M4233" i="1" s="1"/>
  <c r="N4233" i="1" s="1"/>
  <c r="L4233" i="1"/>
  <c r="O4233" i="1"/>
  <c r="K4234" i="1"/>
  <c r="L4234" i="1"/>
  <c r="M4234" i="1"/>
  <c r="N4234" i="1"/>
  <c r="O4234" i="1"/>
  <c r="K4235" i="1"/>
  <c r="L4235" i="1"/>
  <c r="M4235" i="1"/>
  <c r="N4235" i="1" s="1"/>
  <c r="O4235" i="1"/>
  <c r="K4236" i="1"/>
  <c r="M4236" i="1" s="1"/>
  <c r="N4236" i="1" s="1"/>
  <c r="L4236" i="1"/>
  <c r="O4236" i="1"/>
  <c r="K4237" i="1"/>
  <c r="M4237" i="1" s="1"/>
  <c r="N4237" i="1" s="1"/>
  <c r="L4237" i="1"/>
  <c r="O4237" i="1"/>
  <c r="K4238" i="1"/>
  <c r="L4238" i="1"/>
  <c r="M4238" i="1"/>
  <c r="N4238" i="1"/>
  <c r="O4238" i="1"/>
  <c r="K4239" i="1"/>
  <c r="L4239" i="1"/>
  <c r="M4239" i="1"/>
  <c r="N4239" i="1" s="1"/>
  <c r="O4239" i="1"/>
  <c r="K4240" i="1"/>
  <c r="M4240" i="1" s="1"/>
  <c r="N4240" i="1" s="1"/>
  <c r="L4240" i="1"/>
  <c r="O4240" i="1"/>
  <c r="K4241" i="1"/>
  <c r="M4241" i="1" s="1"/>
  <c r="N4241" i="1" s="1"/>
  <c r="L4241" i="1"/>
  <c r="O4241" i="1"/>
  <c r="K4242" i="1"/>
  <c r="L4242" i="1"/>
  <c r="M4242" i="1"/>
  <c r="N4242" i="1"/>
  <c r="O4242" i="1"/>
  <c r="K4243" i="1"/>
  <c r="L4243" i="1"/>
  <c r="M4243" i="1"/>
  <c r="N4243" i="1" s="1"/>
  <c r="O4243" i="1"/>
  <c r="K4244" i="1"/>
  <c r="M4244" i="1" s="1"/>
  <c r="N4244" i="1" s="1"/>
  <c r="L4244" i="1"/>
  <c r="O4244" i="1"/>
  <c r="K4245" i="1"/>
  <c r="M4245" i="1" s="1"/>
  <c r="N4245" i="1" s="1"/>
  <c r="L4245" i="1"/>
  <c r="O4245" i="1"/>
  <c r="K4246" i="1"/>
  <c r="L4246" i="1"/>
  <c r="M4246" i="1"/>
  <c r="N4246" i="1"/>
  <c r="O4246" i="1"/>
  <c r="K4247" i="1"/>
  <c r="L4247" i="1"/>
  <c r="M4247" i="1"/>
  <c r="N4247" i="1" s="1"/>
  <c r="O4247" i="1"/>
  <c r="K4248" i="1"/>
  <c r="M4248" i="1" s="1"/>
  <c r="N4248" i="1" s="1"/>
  <c r="L4248" i="1"/>
  <c r="O4248" i="1"/>
  <c r="K4249" i="1"/>
  <c r="M4249" i="1" s="1"/>
  <c r="N4249" i="1" s="1"/>
  <c r="L4249" i="1"/>
  <c r="O4249" i="1"/>
  <c r="K4250" i="1"/>
  <c r="L4250" i="1"/>
  <c r="M4250" i="1"/>
  <c r="N4250" i="1"/>
  <c r="O4250" i="1"/>
  <c r="K4251" i="1"/>
  <c r="L4251" i="1"/>
  <c r="M4251" i="1"/>
  <c r="N4251" i="1" s="1"/>
  <c r="O4251" i="1"/>
  <c r="K4252" i="1"/>
  <c r="M4252" i="1" s="1"/>
  <c r="N4252" i="1" s="1"/>
  <c r="L4252" i="1"/>
  <c r="O4252" i="1"/>
  <c r="K4253" i="1"/>
  <c r="M4253" i="1" s="1"/>
  <c r="N4253" i="1" s="1"/>
  <c r="L4253" i="1"/>
  <c r="O4253" i="1"/>
  <c r="K4254" i="1"/>
  <c r="L4254" i="1"/>
  <c r="M4254" i="1"/>
  <c r="N4254" i="1"/>
  <c r="O4254" i="1"/>
  <c r="K4255" i="1"/>
  <c r="L4255" i="1"/>
  <c r="M4255" i="1"/>
  <c r="N4255" i="1" s="1"/>
  <c r="O4255" i="1"/>
  <c r="K4256" i="1"/>
  <c r="M4256" i="1" s="1"/>
  <c r="N4256" i="1" s="1"/>
  <c r="L4256" i="1"/>
  <c r="O4256" i="1"/>
  <c r="K4257" i="1"/>
  <c r="M4257" i="1" s="1"/>
  <c r="N4257" i="1" s="1"/>
  <c r="L4257" i="1"/>
  <c r="O4257" i="1"/>
  <c r="K4258" i="1"/>
  <c r="L4258" i="1"/>
  <c r="M4258" i="1"/>
  <c r="N4258" i="1"/>
  <c r="O4258" i="1"/>
  <c r="K4259" i="1"/>
  <c r="L4259" i="1"/>
  <c r="M4259" i="1"/>
  <c r="N4259" i="1" s="1"/>
  <c r="O4259" i="1"/>
  <c r="K4260" i="1"/>
  <c r="M4260" i="1" s="1"/>
  <c r="N4260" i="1" s="1"/>
  <c r="L4260" i="1"/>
  <c r="O4260" i="1"/>
  <c r="K4261" i="1"/>
  <c r="M4261" i="1" s="1"/>
  <c r="N4261" i="1" s="1"/>
  <c r="L4261" i="1"/>
  <c r="O4261" i="1"/>
  <c r="K4262" i="1"/>
  <c r="L4262" i="1"/>
  <c r="M4262" i="1"/>
  <c r="N4262" i="1"/>
  <c r="O4262" i="1"/>
  <c r="K4263" i="1"/>
  <c r="L4263" i="1"/>
  <c r="M4263" i="1"/>
  <c r="N4263" i="1" s="1"/>
  <c r="O4263" i="1"/>
  <c r="K4264" i="1"/>
  <c r="M4264" i="1" s="1"/>
  <c r="N4264" i="1" s="1"/>
  <c r="L4264" i="1"/>
  <c r="O4264" i="1"/>
  <c r="K4265" i="1"/>
  <c r="M4265" i="1" s="1"/>
  <c r="N4265" i="1" s="1"/>
  <c r="L4265" i="1"/>
  <c r="O4265" i="1"/>
  <c r="K4266" i="1"/>
  <c r="L4266" i="1"/>
  <c r="M4266" i="1"/>
  <c r="N4266" i="1"/>
  <c r="O4266" i="1"/>
  <c r="K4267" i="1"/>
  <c r="L4267" i="1"/>
  <c r="M4267" i="1"/>
  <c r="N4267" i="1" s="1"/>
  <c r="O4267" i="1"/>
  <c r="K4268" i="1"/>
  <c r="M4268" i="1" s="1"/>
  <c r="N4268" i="1" s="1"/>
  <c r="L4268" i="1"/>
  <c r="O4268" i="1"/>
  <c r="K4269" i="1"/>
  <c r="M4269" i="1" s="1"/>
  <c r="N4269" i="1" s="1"/>
  <c r="L4269" i="1"/>
  <c r="O4269" i="1"/>
  <c r="K4270" i="1"/>
  <c r="L4270" i="1"/>
  <c r="M4270" i="1"/>
  <c r="N4270" i="1"/>
  <c r="O4270" i="1"/>
  <c r="K4271" i="1"/>
  <c r="L4271" i="1"/>
  <c r="M4271" i="1"/>
  <c r="N4271" i="1" s="1"/>
  <c r="O4271" i="1"/>
  <c r="K4272" i="1"/>
  <c r="M4272" i="1" s="1"/>
  <c r="N4272" i="1" s="1"/>
  <c r="L4272" i="1"/>
  <c r="O4272" i="1"/>
  <c r="K4273" i="1"/>
  <c r="M4273" i="1" s="1"/>
  <c r="N4273" i="1" s="1"/>
  <c r="L4273" i="1"/>
  <c r="O4273" i="1"/>
  <c r="K4274" i="1"/>
  <c r="L4274" i="1"/>
  <c r="M4274" i="1"/>
  <c r="N4274" i="1"/>
  <c r="O4274" i="1"/>
  <c r="K4275" i="1"/>
  <c r="L4275" i="1"/>
  <c r="M4275" i="1"/>
  <c r="N4275" i="1" s="1"/>
  <c r="O4275" i="1"/>
  <c r="K4276" i="1"/>
  <c r="M4276" i="1" s="1"/>
  <c r="N4276" i="1" s="1"/>
  <c r="L4276" i="1"/>
  <c r="O4276" i="1"/>
  <c r="K4277" i="1"/>
  <c r="M4277" i="1" s="1"/>
  <c r="N4277" i="1" s="1"/>
  <c r="L4277" i="1"/>
  <c r="O4277" i="1"/>
  <c r="K4278" i="1"/>
  <c r="L4278" i="1"/>
  <c r="M4278" i="1"/>
  <c r="N4278" i="1"/>
  <c r="O4278" i="1"/>
  <c r="K4279" i="1"/>
  <c r="L4279" i="1"/>
  <c r="M4279" i="1"/>
  <c r="N4279" i="1" s="1"/>
  <c r="O4279" i="1"/>
  <c r="K4280" i="1"/>
  <c r="M4280" i="1" s="1"/>
  <c r="N4280" i="1" s="1"/>
  <c r="L4280" i="1"/>
  <c r="O4280" i="1"/>
  <c r="K4281" i="1"/>
  <c r="M4281" i="1" s="1"/>
  <c r="N4281" i="1" s="1"/>
  <c r="L4281" i="1"/>
  <c r="O4281" i="1"/>
  <c r="K4282" i="1"/>
  <c r="L4282" i="1"/>
  <c r="M4282" i="1"/>
  <c r="N4282" i="1"/>
  <c r="O4282" i="1"/>
  <c r="K4283" i="1"/>
  <c r="L4283" i="1"/>
  <c r="M4283" i="1"/>
  <c r="N4283" i="1" s="1"/>
  <c r="O4283" i="1"/>
  <c r="K4284" i="1"/>
  <c r="M4284" i="1" s="1"/>
  <c r="N4284" i="1" s="1"/>
  <c r="L4284" i="1"/>
  <c r="O4284" i="1"/>
  <c r="K4285" i="1"/>
  <c r="M4285" i="1" s="1"/>
  <c r="N4285" i="1" s="1"/>
  <c r="L4285" i="1"/>
  <c r="O4285" i="1"/>
  <c r="K4286" i="1"/>
  <c r="L4286" i="1"/>
  <c r="M4286" i="1"/>
  <c r="N4286" i="1"/>
  <c r="O4286" i="1"/>
  <c r="K4287" i="1"/>
  <c r="L4287" i="1"/>
  <c r="M4287" i="1"/>
  <c r="N4287" i="1" s="1"/>
  <c r="O4287" i="1"/>
  <c r="K4288" i="1"/>
  <c r="M4288" i="1" s="1"/>
  <c r="N4288" i="1" s="1"/>
  <c r="L4288" i="1"/>
  <c r="O4288" i="1"/>
  <c r="K4289" i="1"/>
  <c r="M4289" i="1" s="1"/>
  <c r="N4289" i="1" s="1"/>
  <c r="L4289" i="1"/>
  <c r="O4289" i="1"/>
  <c r="K4290" i="1"/>
  <c r="L4290" i="1"/>
  <c r="M4290" i="1"/>
  <c r="N4290" i="1"/>
  <c r="O4290" i="1"/>
  <c r="K4291" i="1"/>
  <c r="L4291" i="1"/>
  <c r="M4291" i="1"/>
  <c r="N4291" i="1" s="1"/>
  <c r="O4291" i="1"/>
  <c r="K4292" i="1"/>
  <c r="M4292" i="1" s="1"/>
  <c r="N4292" i="1" s="1"/>
  <c r="L4292" i="1"/>
  <c r="O4292" i="1"/>
  <c r="K4293" i="1"/>
  <c r="M4293" i="1" s="1"/>
  <c r="N4293" i="1" s="1"/>
  <c r="L4293" i="1"/>
  <c r="O4293" i="1"/>
  <c r="K4294" i="1"/>
  <c r="L4294" i="1"/>
  <c r="M4294" i="1"/>
  <c r="N4294" i="1"/>
  <c r="O4294" i="1"/>
  <c r="K4295" i="1"/>
  <c r="L4295" i="1"/>
  <c r="M4295" i="1"/>
  <c r="N4295" i="1" s="1"/>
  <c r="O4295" i="1"/>
  <c r="K4296" i="1"/>
  <c r="M4296" i="1" s="1"/>
  <c r="N4296" i="1" s="1"/>
  <c r="L4296" i="1"/>
  <c r="O4296" i="1"/>
  <c r="K4297" i="1"/>
  <c r="M4297" i="1" s="1"/>
  <c r="N4297" i="1" s="1"/>
  <c r="L4297" i="1"/>
  <c r="O4297" i="1"/>
  <c r="K4298" i="1"/>
  <c r="L4298" i="1"/>
  <c r="M4298" i="1"/>
  <c r="N4298" i="1"/>
  <c r="O4298" i="1"/>
  <c r="K4299" i="1"/>
  <c r="L4299" i="1"/>
  <c r="M4299" i="1"/>
  <c r="N4299" i="1" s="1"/>
  <c r="O4299" i="1"/>
  <c r="K4300" i="1"/>
  <c r="M4300" i="1" s="1"/>
  <c r="N4300" i="1" s="1"/>
  <c r="L4300" i="1"/>
  <c r="O4300" i="1"/>
  <c r="K4301" i="1"/>
  <c r="M4301" i="1" s="1"/>
  <c r="N4301" i="1" s="1"/>
  <c r="L4301" i="1"/>
  <c r="O4301" i="1"/>
  <c r="K4302" i="1"/>
  <c r="L4302" i="1"/>
  <c r="M4302" i="1"/>
  <c r="N4302" i="1"/>
  <c r="O4302" i="1"/>
  <c r="K4303" i="1"/>
  <c r="L4303" i="1"/>
  <c r="M4303" i="1"/>
  <c r="N4303" i="1" s="1"/>
  <c r="O4303" i="1"/>
  <c r="K4304" i="1"/>
  <c r="M4304" i="1" s="1"/>
  <c r="N4304" i="1" s="1"/>
  <c r="L4304" i="1"/>
  <c r="O4304" i="1"/>
  <c r="K4305" i="1"/>
  <c r="M4305" i="1" s="1"/>
  <c r="N4305" i="1" s="1"/>
  <c r="L4305" i="1"/>
  <c r="O4305" i="1"/>
  <c r="K4306" i="1"/>
  <c r="L4306" i="1"/>
  <c r="M4306" i="1"/>
  <c r="N4306" i="1"/>
  <c r="O4306" i="1"/>
  <c r="K4307" i="1"/>
  <c r="L4307" i="1"/>
  <c r="M4307" i="1"/>
  <c r="N4307" i="1" s="1"/>
  <c r="O4307" i="1"/>
  <c r="K4308" i="1"/>
  <c r="M4308" i="1" s="1"/>
  <c r="N4308" i="1" s="1"/>
  <c r="L4308" i="1"/>
  <c r="O4308" i="1"/>
  <c r="K4309" i="1"/>
  <c r="M4309" i="1" s="1"/>
  <c r="N4309" i="1" s="1"/>
  <c r="L4309" i="1"/>
  <c r="O4309" i="1"/>
  <c r="K4310" i="1"/>
  <c r="L4310" i="1"/>
  <c r="M4310" i="1"/>
  <c r="N4310" i="1"/>
  <c r="O4310" i="1"/>
  <c r="K4311" i="1"/>
  <c r="L4311" i="1"/>
  <c r="M4311" i="1"/>
  <c r="N4311" i="1" s="1"/>
  <c r="O4311" i="1"/>
  <c r="K4312" i="1"/>
  <c r="M4312" i="1" s="1"/>
  <c r="N4312" i="1" s="1"/>
  <c r="L4312" i="1"/>
  <c r="O4312" i="1"/>
  <c r="K4313" i="1"/>
  <c r="M4313" i="1" s="1"/>
  <c r="N4313" i="1" s="1"/>
  <c r="L4313" i="1"/>
  <c r="O4313" i="1"/>
  <c r="K4314" i="1"/>
  <c r="L4314" i="1"/>
  <c r="M4314" i="1"/>
  <c r="N4314" i="1"/>
  <c r="O4314" i="1"/>
  <c r="K4315" i="1"/>
  <c r="L4315" i="1"/>
  <c r="M4315" i="1"/>
  <c r="N4315" i="1" s="1"/>
  <c r="O4315" i="1"/>
  <c r="K4316" i="1"/>
  <c r="M4316" i="1" s="1"/>
  <c r="N4316" i="1" s="1"/>
  <c r="L4316" i="1"/>
  <c r="O4316" i="1"/>
  <c r="K4317" i="1"/>
  <c r="M4317" i="1" s="1"/>
  <c r="N4317" i="1" s="1"/>
  <c r="L4317" i="1"/>
  <c r="O4317" i="1"/>
  <c r="K4318" i="1"/>
  <c r="L4318" i="1"/>
  <c r="M4318" i="1"/>
  <c r="N4318" i="1"/>
  <c r="O4318" i="1"/>
  <c r="K4319" i="1"/>
  <c r="L4319" i="1"/>
  <c r="M4319" i="1"/>
  <c r="N4319" i="1" s="1"/>
  <c r="O4319" i="1"/>
  <c r="K4320" i="1"/>
  <c r="M4320" i="1" s="1"/>
  <c r="N4320" i="1" s="1"/>
  <c r="L4320" i="1"/>
  <c r="O4320" i="1"/>
  <c r="K4321" i="1"/>
  <c r="M4321" i="1" s="1"/>
  <c r="N4321" i="1" s="1"/>
  <c r="L4321" i="1"/>
  <c r="O4321" i="1"/>
  <c r="K4322" i="1"/>
  <c r="L4322" i="1"/>
  <c r="M4322" i="1"/>
  <c r="N4322" i="1"/>
  <c r="O4322" i="1"/>
  <c r="K4323" i="1"/>
  <c r="L4323" i="1"/>
  <c r="M4323" i="1"/>
  <c r="N4323" i="1" s="1"/>
  <c r="O4323" i="1"/>
  <c r="K4324" i="1"/>
  <c r="M4324" i="1" s="1"/>
  <c r="N4324" i="1" s="1"/>
  <c r="L4324" i="1"/>
  <c r="O4324" i="1"/>
  <c r="K4325" i="1"/>
  <c r="M4325" i="1" s="1"/>
  <c r="N4325" i="1" s="1"/>
  <c r="L4325" i="1"/>
  <c r="O4325" i="1"/>
  <c r="K4326" i="1"/>
  <c r="L4326" i="1"/>
  <c r="M4326" i="1"/>
  <c r="N4326" i="1"/>
  <c r="O4326" i="1"/>
  <c r="K4327" i="1"/>
  <c r="L4327" i="1"/>
  <c r="M4327" i="1"/>
  <c r="N4327" i="1" s="1"/>
  <c r="O4327" i="1"/>
  <c r="K4328" i="1"/>
  <c r="M4328" i="1" s="1"/>
  <c r="N4328" i="1" s="1"/>
  <c r="L4328" i="1"/>
  <c r="O4328" i="1"/>
  <c r="K4329" i="1"/>
  <c r="M4329" i="1" s="1"/>
  <c r="N4329" i="1" s="1"/>
  <c r="L4329" i="1"/>
  <c r="O4329" i="1"/>
  <c r="K4330" i="1"/>
  <c r="L4330" i="1"/>
  <c r="M4330" i="1"/>
  <c r="N4330" i="1"/>
  <c r="O4330" i="1"/>
  <c r="K4331" i="1"/>
  <c r="L4331" i="1"/>
  <c r="M4331" i="1"/>
  <c r="N4331" i="1" s="1"/>
  <c r="O4331" i="1"/>
  <c r="K4332" i="1"/>
  <c r="M4332" i="1" s="1"/>
  <c r="N4332" i="1" s="1"/>
  <c r="L4332" i="1"/>
  <c r="O4332" i="1"/>
  <c r="K4333" i="1"/>
  <c r="M4333" i="1" s="1"/>
  <c r="N4333" i="1" s="1"/>
  <c r="L4333" i="1"/>
  <c r="O4333" i="1"/>
  <c r="K4334" i="1"/>
  <c r="L4334" i="1"/>
  <c r="M4334" i="1"/>
  <c r="N4334" i="1"/>
  <c r="O4334" i="1"/>
  <c r="K4335" i="1"/>
  <c r="L4335" i="1"/>
  <c r="M4335" i="1"/>
  <c r="N4335" i="1" s="1"/>
  <c r="O4335" i="1"/>
  <c r="K4336" i="1"/>
  <c r="M4336" i="1" s="1"/>
  <c r="N4336" i="1" s="1"/>
  <c r="L4336" i="1"/>
  <c r="O4336" i="1"/>
  <c r="K4337" i="1"/>
  <c r="M4337" i="1" s="1"/>
  <c r="N4337" i="1" s="1"/>
  <c r="L4337" i="1"/>
  <c r="O4337" i="1"/>
  <c r="K4338" i="1"/>
  <c r="L4338" i="1"/>
  <c r="M4338" i="1"/>
  <c r="N4338" i="1"/>
  <c r="O4338" i="1"/>
  <c r="K4339" i="1"/>
  <c r="L4339" i="1"/>
  <c r="M4339" i="1"/>
  <c r="N4339" i="1" s="1"/>
  <c r="O4339" i="1"/>
  <c r="K4340" i="1"/>
  <c r="M4340" i="1" s="1"/>
  <c r="N4340" i="1" s="1"/>
  <c r="L4340" i="1"/>
  <c r="O4340" i="1"/>
  <c r="K4341" i="1"/>
  <c r="M4341" i="1" s="1"/>
  <c r="N4341" i="1" s="1"/>
  <c r="L4341" i="1"/>
  <c r="O4341" i="1"/>
  <c r="K4342" i="1"/>
  <c r="L4342" i="1"/>
  <c r="M4342" i="1"/>
  <c r="N4342" i="1"/>
  <c r="O4342" i="1"/>
  <c r="K4343" i="1"/>
  <c r="L4343" i="1"/>
  <c r="M4343" i="1"/>
  <c r="N4343" i="1" s="1"/>
  <c r="O4343" i="1"/>
  <c r="K4344" i="1"/>
  <c r="M4344" i="1" s="1"/>
  <c r="N4344" i="1" s="1"/>
  <c r="L4344" i="1"/>
  <c r="O4344" i="1"/>
  <c r="K4345" i="1"/>
  <c r="M4345" i="1" s="1"/>
  <c r="N4345" i="1" s="1"/>
  <c r="L4345" i="1"/>
  <c r="O4345" i="1"/>
  <c r="K4346" i="1"/>
  <c r="L4346" i="1"/>
  <c r="M4346" i="1"/>
  <c r="N4346" i="1"/>
  <c r="O4346" i="1"/>
  <c r="K4347" i="1"/>
  <c r="L4347" i="1"/>
  <c r="M4347" i="1"/>
  <c r="N4347" i="1" s="1"/>
  <c r="O4347" i="1"/>
  <c r="K4348" i="1"/>
  <c r="M4348" i="1" s="1"/>
  <c r="N4348" i="1" s="1"/>
  <c r="L4348" i="1"/>
  <c r="O4348" i="1"/>
  <c r="K4349" i="1"/>
  <c r="M4349" i="1" s="1"/>
  <c r="N4349" i="1" s="1"/>
  <c r="L4349" i="1"/>
  <c r="O4349" i="1"/>
  <c r="K4350" i="1"/>
  <c r="L4350" i="1"/>
  <c r="M4350" i="1"/>
  <c r="N4350" i="1"/>
  <c r="O4350" i="1"/>
  <c r="K4351" i="1"/>
  <c r="L4351" i="1"/>
  <c r="M4351" i="1"/>
  <c r="N4351" i="1" s="1"/>
  <c r="O4351" i="1"/>
  <c r="K4352" i="1"/>
  <c r="M4352" i="1" s="1"/>
  <c r="N4352" i="1" s="1"/>
  <c r="L4352" i="1"/>
  <c r="O4352" i="1"/>
  <c r="K4353" i="1"/>
  <c r="M4353" i="1" s="1"/>
  <c r="N4353" i="1" s="1"/>
  <c r="L4353" i="1"/>
  <c r="O4353" i="1"/>
  <c r="K4354" i="1"/>
  <c r="L4354" i="1"/>
  <c r="M4354" i="1"/>
  <c r="N4354" i="1"/>
  <c r="O4354" i="1"/>
  <c r="K4355" i="1"/>
  <c r="L4355" i="1"/>
  <c r="M4355" i="1"/>
  <c r="N4355" i="1" s="1"/>
  <c r="O4355" i="1"/>
  <c r="K4356" i="1"/>
  <c r="M4356" i="1" s="1"/>
  <c r="N4356" i="1" s="1"/>
  <c r="L4356" i="1"/>
  <c r="O4356" i="1"/>
  <c r="K4357" i="1"/>
  <c r="M4357" i="1" s="1"/>
  <c r="N4357" i="1" s="1"/>
  <c r="L4357" i="1"/>
  <c r="O4357" i="1"/>
  <c r="K4358" i="1"/>
  <c r="L4358" i="1"/>
  <c r="M4358" i="1"/>
  <c r="N4358" i="1"/>
  <c r="O4358" i="1"/>
  <c r="K4359" i="1"/>
  <c r="L4359" i="1"/>
  <c r="M4359" i="1"/>
  <c r="N4359" i="1" s="1"/>
  <c r="O4359" i="1"/>
  <c r="K4360" i="1"/>
  <c r="M4360" i="1" s="1"/>
  <c r="N4360" i="1" s="1"/>
  <c r="L4360" i="1"/>
  <c r="O4360" i="1"/>
  <c r="K4361" i="1"/>
  <c r="M4361" i="1" s="1"/>
  <c r="N4361" i="1" s="1"/>
  <c r="L4361" i="1"/>
  <c r="O4361" i="1"/>
  <c r="K4362" i="1"/>
  <c r="L4362" i="1"/>
  <c r="M4362" i="1"/>
  <c r="N4362" i="1"/>
  <c r="O4362" i="1"/>
  <c r="K4363" i="1"/>
  <c r="L4363" i="1"/>
  <c r="M4363" i="1"/>
  <c r="N4363" i="1" s="1"/>
  <c r="O4363" i="1"/>
  <c r="K4364" i="1"/>
  <c r="M4364" i="1" s="1"/>
  <c r="N4364" i="1" s="1"/>
  <c r="L4364" i="1"/>
  <c r="O4364" i="1"/>
  <c r="K4365" i="1"/>
  <c r="M4365" i="1" s="1"/>
  <c r="N4365" i="1" s="1"/>
  <c r="L4365" i="1"/>
  <c r="O4365" i="1"/>
  <c r="K4366" i="1"/>
  <c r="L4366" i="1"/>
  <c r="M4366" i="1"/>
  <c r="N4366" i="1"/>
  <c r="O4366" i="1"/>
  <c r="K4367" i="1"/>
  <c r="L4367" i="1"/>
  <c r="M4367" i="1"/>
  <c r="N4367" i="1" s="1"/>
  <c r="O4367" i="1"/>
  <c r="K4368" i="1"/>
  <c r="M4368" i="1" s="1"/>
  <c r="N4368" i="1" s="1"/>
  <c r="L4368" i="1"/>
  <c r="O4368" i="1"/>
  <c r="K4369" i="1"/>
  <c r="M4369" i="1" s="1"/>
  <c r="N4369" i="1" s="1"/>
  <c r="L4369" i="1"/>
  <c r="O4369" i="1"/>
  <c r="K4370" i="1"/>
  <c r="L4370" i="1"/>
  <c r="M4370" i="1"/>
  <c r="N4370" i="1"/>
  <c r="O4370" i="1"/>
  <c r="K4371" i="1"/>
  <c r="L4371" i="1"/>
  <c r="M4371" i="1"/>
  <c r="N4371" i="1" s="1"/>
  <c r="O4371" i="1"/>
  <c r="K4372" i="1"/>
  <c r="M4372" i="1" s="1"/>
  <c r="N4372" i="1" s="1"/>
  <c r="L4372" i="1"/>
  <c r="O4372" i="1"/>
  <c r="K4373" i="1"/>
  <c r="M4373" i="1" s="1"/>
  <c r="N4373" i="1" s="1"/>
  <c r="L4373" i="1"/>
  <c r="O4373" i="1"/>
  <c r="K4374" i="1"/>
  <c r="L4374" i="1"/>
  <c r="M4374" i="1"/>
  <c r="N4374" i="1"/>
  <c r="O4374" i="1"/>
  <c r="K4375" i="1"/>
  <c r="L4375" i="1"/>
  <c r="M4375" i="1"/>
  <c r="N4375" i="1" s="1"/>
  <c r="O4375" i="1"/>
  <c r="K4376" i="1"/>
  <c r="M4376" i="1" s="1"/>
  <c r="N4376" i="1" s="1"/>
  <c r="L4376" i="1"/>
  <c r="O4376" i="1"/>
  <c r="K4377" i="1"/>
  <c r="M4377" i="1" s="1"/>
  <c r="N4377" i="1" s="1"/>
  <c r="L4377" i="1"/>
  <c r="O4377" i="1"/>
  <c r="K4378" i="1"/>
  <c r="L4378" i="1"/>
  <c r="M4378" i="1"/>
  <c r="N4378" i="1"/>
  <c r="O4378" i="1"/>
  <c r="K4379" i="1"/>
  <c r="L4379" i="1"/>
  <c r="M4379" i="1"/>
  <c r="N4379" i="1" s="1"/>
  <c r="O4379" i="1"/>
  <c r="K4380" i="1"/>
  <c r="M4380" i="1" s="1"/>
  <c r="N4380" i="1" s="1"/>
  <c r="L4380" i="1"/>
  <c r="O4380" i="1"/>
  <c r="K4381" i="1"/>
  <c r="M4381" i="1" s="1"/>
  <c r="N4381" i="1" s="1"/>
  <c r="L4381" i="1"/>
  <c r="O4381" i="1"/>
  <c r="K4382" i="1"/>
  <c r="L4382" i="1"/>
  <c r="M4382" i="1"/>
  <c r="N4382" i="1"/>
  <c r="O4382" i="1"/>
  <c r="K4383" i="1"/>
  <c r="L4383" i="1"/>
  <c r="M4383" i="1"/>
  <c r="N4383" i="1" s="1"/>
  <c r="O4383" i="1"/>
  <c r="K4384" i="1"/>
  <c r="M4384" i="1" s="1"/>
  <c r="N4384" i="1" s="1"/>
  <c r="L4384" i="1"/>
  <c r="O4384" i="1"/>
  <c r="K4385" i="1"/>
  <c r="M4385" i="1" s="1"/>
  <c r="N4385" i="1" s="1"/>
  <c r="L4385" i="1"/>
  <c r="O4385" i="1"/>
  <c r="K4386" i="1"/>
  <c r="L4386" i="1"/>
  <c r="M4386" i="1"/>
  <c r="N4386" i="1"/>
  <c r="O4386" i="1"/>
  <c r="K4387" i="1"/>
  <c r="L4387" i="1"/>
  <c r="M4387" i="1"/>
  <c r="N4387" i="1" s="1"/>
  <c r="O4387" i="1"/>
  <c r="K4388" i="1"/>
  <c r="M4388" i="1" s="1"/>
  <c r="N4388" i="1" s="1"/>
  <c r="L4388" i="1"/>
  <c r="O4388" i="1"/>
  <c r="K4389" i="1"/>
  <c r="M4389" i="1" s="1"/>
  <c r="N4389" i="1" s="1"/>
  <c r="L4389" i="1"/>
  <c r="O4389" i="1"/>
  <c r="K4390" i="1"/>
  <c r="L4390" i="1"/>
  <c r="M4390" i="1"/>
  <c r="N4390" i="1"/>
  <c r="O4390" i="1"/>
  <c r="K4391" i="1"/>
  <c r="L4391" i="1"/>
  <c r="M4391" i="1"/>
  <c r="N4391" i="1" s="1"/>
  <c r="O4391" i="1"/>
  <c r="K4392" i="1"/>
  <c r="M4392" i="1" s="1"/>
  <c r="N4392" i="1" s="1"/>
  <c r="L4392" i="1"/>
  <c r="O4392" i="1"/>
  <c r="K4393" i="1"/>
  <c r="M4393" i="1" s="1"/>
  <c r="N4393" i="1" s="1"/>
  <c r="L4393" i="1"/>
  <c r="O4393" i="1"/>
  <c r="K4394" i="1"/>
  <c r="L4394" i="1"/>
  <c r="M4394" i="1"/>
  <c r="N4394" i="1"/>
  <c r="O4394" i="1"/>
  <c r="K4395" i="1"/>
  <c r="L4395" i="1"/>
  <c r="M4395" i="1"/>
  <c r="N4395" i="1" s="1"/>
  <c r="O4395" i="1"/>
  <c r="K4396" i="1"/>
  <c r="M4396" i="1" s="1"/>
  <c r="N4396" i="1" s="1"/>
  <c r="L4396" i="1"/>
  <c r="O4396" i="1"/>
  <c r="K4397" i="1"/>
  <c r="M4397" i="1" s="1"/>
  <c r="N4397" i="1" s="1"/>
  <c r="L4397" i="1"/>
  <c r="O4397" i="1"/>
  <c r="K4398" i="1"/>
  <c r="L4398" i="1"/>
  <c r="M4398" i="1"/>
  <c r="N4398" i="1"/>
  <c r="O4398" i="1"/>
  <c r="K4399" i="1"/>
  <c r="L4399" i="1"/>
  <c r="M4399" i="1"/>
  <c r="N4399" i="1" s="1"/>
  <c r="O4399" i="1"/>
  <c r="K4400" i="1"/>
  <c r="M4400" i="1" s="1"/>
  <c r="N4400" i="1" s="1"/>
  <c r="L4400" i="1"/>
  <c r="O4400" i="1"/>
  <c r="K4401" i="1"/>
  <c r="M4401" i="1" s="1"/>
  <c r="N4401" i="1" s="1"/>
  <c r="L4401" i="1"/>
  <c r="O4401" i="1"/>
  <c r="K4402" i="1"/>
  <c r="L4402" i="1"/>
  <c r="M4402" i="1"/>
  <c r="N4402" i="1"/>
  <c r="O4402" i="1"/>
  <c r="K4403" i="1"/>
  <c r="L4403" i="1"/>
  <c r="M4403" i="1"/>
  <c r="N4403" i="1" s="1"/>
  <c r="O4403" i="1"/>
  <c r="K4404" i="1"/>
  <c r="M4404" i="1" s="1"/>
  <c r="N4404" i="1" s="1"/>
  <c r="L4404" i="1"/>
  <c r="O4404" i="1"/>
  <c r="K4405" i="1"/>
  <c r="M4405" i="1" s="1"/>
  <c r="N4405" i="1" s="1"/>
  <c r="L4405" i="1"/>
  <c r="O4405" i="1"/>
  <c r="K4406" i="1"/>
  <c r="L4406" i="1"/>
  <c r="M4406" i="1"/>
  <c r="N4406" i="1"/>
  <c r="O4406" i="1"/>
  <c r="K4407" i="1"/>
  <c r="L4407" i="1"/>
  <c r="M4407" i="1"/>
  <c r="N4407" i="1" s="1"/>
  <c r="O4407" i="1"/>
  <c r="K4408" i="1"/>
  <c r="M4408" i="1" s="1"/>
  <c r="N4408" i="1" s="1"/>
  <c r="L4408" i="1"/>
  <c r="O4408" i="1"/>
  <c r="K4409" i="1"/>
  <c r="M4409" i="1" s="1"/>
  <c r="N4409" i="1" s="1"/>
  <c r="L4409" i="1"/>
  <c r="O4409" i="1"/>
  <c r="K4410" i="1"/>
  <c r="L4410" i="1"/>
  <c r="M4410" i="1"/>
  <c r="N4410" i="1"/>
  <c r="O4410" i="1"/>
  <c r="K4411" i="1"/>
  <c r="L4411" i="1"/>
  <c r="M4411" i="1"/>
  <c r="N4411" i="1" s="1"/>
  <c r="O4411" i="1"/>
  <c r="K4412" i="1"/>
  <c r="M4412" i="1" s="1"/>
  <c r="N4412" i="1" s="1"/>
  <c r="L4412" i="1"/>
  <c r="O4412" i="1"/>
  <c r="K4413" i="1"/>
  <c r="M4413" i="1" s="1"/>
  <c r="N4413" i="1" s="1"/>
  <c r="L4413" i="1"/>
  <c r="O4413" i="1"/>
  <c r="K4414" i="1"/>
  <c r="L4414" i="1"/>
  <c r="M4414" i="1"/>
  <c r="N4414" i="1"/>
  <c r="O4414" i="1"/>
  <c r="K4415" i="1"/>
  <c r="L4415" i="1"/>
  <c r="M4415" i="1"/>
  <c r="N4415" i="1" s="1"/>
  <c r="O4415" i="1"/>
  <c r="K4416" i="1"/>
  <c r="M4416" i="1" s="1"/>
  <c r="N4416" i="1" s="1"/>
  <c r="L4416" i="1"/>
  <c r="O4416" i="1"/>
  <c r="K4417" i="1"/>
  <c r="M4417" i="1" s="1"/>
  <c r="N4417" i="1" s="1"/>
  <c r="L4417" i="1"/>
  <c r="O4417" i="1"/>
  <c r="K4418" i="1"/>
  <c r="L4418" i="1"/>
  <c r="M4418" i="1"/>
  <c r="N4418" i="1"/>
  <c r="O4418" i="1"/>
  <c r="K4419" i="1"/>
  <c r="L4419" i="1"/>
  <c r="M4419" i="1"/>
  <c r="N4419" i="1" s="1"/>
  <c r="O4419" i="1"/>
  <c r="K4420" i="1"/>
  <c r="M4420" i="1" s="1"/>
  <c r="N4420" i="1" s="1"/>
  <c r="L4420" i="1"/>
  <c r="O4420" i="1"/>
  <c r="K4421" i="1"/>
  <c r="M4421" i="1" s="1"/>
  <c r="N4421" i="1" s="1"/>
  <c r="L4421" i="1"/>
  <c r="O4421" i="1"/>
  <c r="K4422" i="1"/>
  <c r="L4422" i="1"/>
  <c r="M4422" i="1"/>
  <c r="N4422" i="1"/>
  <c r="O4422" i="1"/>
  <c r="K4423" i="1"/>
  <c r="L4423" i="1"/>
  <c r="M4423" i="1"/>
  <c r="N4423" i="1" s="1"/>
  <c r="O4423" i="1"/>
  <c r="K4424" i="1"/>
  <c r="M4424" i="1" s="1"/>
  <c r="N4424" i="1" s="1"/>
  <c r="L4424" i="1"/>
  <c r="O4424" i="1"/>
  <c r="K4425" i="1"/>
  <c r="M4425" i="1" s="1"/>
  <c r="N4425" i="1" s="1"/>
  <c r="L4425" i="1"/>
  <c r="O4425" i="1"/>
  <c r="K4426" i="1"/>
  <c r="L4426" i="1"/>
  <c r="M4426" i="1"/>
  <c r="N4426" i="1"/>
  <c r="O4426" i="1"/>
  <c r="K4427" i="1"/>
  <c r="L4427" i="1"/>
  <c r="M4427" i="1"/>
  <c r="N4427" i="1" s="1"/>
  <c r="O4427" i="1"/>
  <c r="K4428" i="1"/>
  <c r="M4428" i="1" s="1"/>
  <c r="N4428" i="1" s="1"/>
  <c r="L4428" i="1"/>
  <c r="O4428" i="1"/>
  <c r="K4429" i="1"/>
  <c r="M4429" i="1" s="1"/>
  <c r="N4429" i="1" s="1"/>
  <c r="L4429" i="1"/>
  <c r="O4429" i="1"/>
  <c r="K4430" i="1"/>
  <c r="L4430" i="1"/>
  <c r="M4430" i="1"/>
  <c r="N4430" i="1"/>
  <c r="O4430" i="1"/>
  <c r="K4431" i="1"/>
  <c r="L4431" i="1"/>
  <c r="M4431" i="1"/>
  <c r="N4431" i="1" s="1"/>
  <c r="O4431" i="1"/>
  <c r="K4432" i="1"/>
  <c r="M4432" i="1" s="1"/>
  <c r="N4432" i="1" s="1"/>
  <c r="L4432" i="1"/>
  <c r="O4432" i="1"/>
  <c r="K4433" i="1"/>
  <c r="M4433" i="1" s="1"/>
  <c r="N4433" i="1" s="1"/>
  <c r="L4433" i="1"/>
  <c r="O4433" i="1"/>
  <c r="K4434" i="1"/>
  <c r="L4434" i="1"/>
  <c r="M4434" i="1"/>
  <c r="N4434" i="1"/>
  <c r="O4434" i="1"/>
  <c r="K4435" i="1"/>
  <c r="L4435" i="1"/>
  <c r="M4435" i="1"/>
  <c r="N4435" i="1" s="1"/>
  <c r="O4435" i="1"/>
  <c r="K4436" i="1"/>
  <c r="M4436" i="1" s="1"/>
  <c r="N4436" i="1" s="1"/>
  <c r="L4436" i="1"/>
  <c r="O4436" i="1"/>
  <c r="K4437" i="1"/>
  <c r="M4437" i="1" s="1"/>
  <c r="N4437" i="1" s="1"/>
  <c r="L4437" i="1"/>
  <c r="O4437" i="1"/>
  <c r="K4438" i="1"/>
  <c r="L4438" i="1"/>
  <c r="M4438" i="1"/>
  <c r="N4438" i="1"/>
  <c r="O4438" i="1"/>
  <c r="K4439" i="1"/>
  <c r="L4439" i="1"/>
  <c r="M4439" i="1"/>
  <c r="N4439" i="1" s="1"/>
  <c r="O4439" i="1"/>
  <c r="K4440" i="1"/>
  <c r="M4440" i="1" s="1"/>
  <c r="N4440" i="1" s="1"/>
  <c r="L4440" i="1"/>
  <c r="O4440" i="1"/>
  <c r="K4441" i="1"/>
  <c r="M4441" i="1" s="1"/>
  <c r="N4441" i="1" s="1"/>
  <c r="L4441" i="1"/>
  <c r="O4441" i="1"/>
  <c r="K4442" i="1"/>
  <c r="L4442" i="1"/>
  <c r="M4442" i="1"/>
  <c r="N4442" i="1"/>
  <c r="O4442" i="1"/>
  <c r="K4443" i="1"/>
  <c r="L4443" i="1"/>
  <c r="M4443" i="1"/>
  <c r="N4443" i="1" s="1"/>
  <c r="O4443" i="1"/>
  <c r="K4444" i="1"/>
  <c r="M4444" i="1" s="1"/>
  <c r="N4444" i="1" s="1"/>
  <c r="L4444" i="1"/>
  <c r="O4444" i="1"/>
  <c r="K4445" i="1"/>
  <c r="M4445" i="1" s="1"/>
  <c r="N4445" i="1" s="1"/>
  <c r="L4445" i="1"/>
  <c r="O4445" i="1"/>
  <c r="K4446" i="1"/>
  <c r="L4446" i="1"/>
  <c r="M4446" i="1"/>
  <c r="N4446" i="1"/>
  <c r="O4446" i="1"/>
  <c r="K4447" i="1"/>
  <c r="L4447" i="1"/>
  <c r="M4447" i="1"/>
  <c r="N4447" i="1" s="1"/>
  <c r="O4447" i="1"/>
  <c r="K4448" i="1"/>
  <c r="M4448" i="1" s="1"/>
  <c r="N4448" i="1" s="1"/>
  <c r="L4448" i="1"/>
  <c r="O4448" i="1"/>
  <c r="K4449" i="1"/>
  <c r="M4449" i="1" s="1"/>
  <c r="N4449" i="1" s="1"/>
  <c r="L4449" i="1"/>
  <c r="O4449" i="1"/>
  <c r="K4450" i="1"/>
  <c r="L4450" i="1"/>
  <c r="M4450" i="1"/>
  <c r="N4450" i="1"/>
  <c r="O4450" i="1"/>
  <c r="K4451" i="1"/>
  <c r="L4451" i="1"/>
  <c r="M4451" i="1"/>
  <c r="N4451" i="1" s="1"/>
  <c r="O4451" i="1"/>
  <c r="K4452" i="1"/>
  <c r="M4452" i="1" s="1"/>
  <c r="N4452" i="1" s="1"/>
  <c r="L4452" i="1"/>
  <c r="O4452" i="1"/>
  <c r="K4453" i="1"/>
  <c r="M4453" i="1" s="1"/>
  <c r="N4453" i="1" s="1"/>
  <c r="L4453" i="1"/>
  <c r="O4453" i="1"/>
  <c r="K4454" i="1"/>
  <c r="L4454" i="1"/>
  <c r="M4454" i="1"/>
  <c r="N4454" i="1"/>
  <c r="O4454" i="1"/>
  <c r="K4455" i="1"/>
  <c r="L4455" i="1"/>
  <c r="M4455" i="1"/>
  <c r="N4455" i="1" s="1"/>
  <c r="O4455" i="1"/>
  <c r="K4456" i="1"/>
  <c r="M4456" i="1" s="1"/>
  <c r="N4456" i="1" s="1"/>
  <c r="L4456" i="1"/>
  <c r="O4456" i="1"/>
  <c r="K4457" i="1"/>
  <c r="M4457" i="1" s="1"/>
  <c r="N4457" i="1" s="1"/>
  <c r="L4457" i="1"/>
  <c r="O4457" i="1"/>
  <c r="K4458" i="1"/>
  <c r="L4458" i="1"/>
  <c r="M4458" i="1"/>
  <c r="N4458" i="1"/>
  <c r="O4458" i="1"/>
  <c r="K4459" i="1"/>
  <c r="L4459" i="1"/>
  <c r="M4459" i="1"/>
  <c r="N4459" i="1" s="1"/>
  <c r="O4459" i="1"/>
  <c r="K4460" i="1"/>
  <c r="M4460" i="1" s="1"/>
  <c r="N4460" i="1" s="1"/>
  <c r="L4460" i="1"/>
  <c r="O4460" i="1"/>
  <c r="K4461" i="1"/>
  <c r="M4461" i="1" s="1"/>
  <c r="N4461" i="1" s="1"/>
  <c r="L4461" i="1"/>
  <c r="O4461" i="1"/>
  <c r="K4462" i="1"/>
  <c r="L4462" i="1"/>
  <c r="M4462" i="1"/>
  <c r="N4462" i="1"/>
  <c r="O4462" i="1"/>
  <c r="K4463" i="1"/>
  <c r="L4463" i="1"/>
  <c r="M4463" i="1"/>
  <c r="N4463" i="1" s="1"/>
  <c r="O4463" i="1"/>
  <c r="K4464" i="1"/>
  <c r="M4464" i="1" s="1"/>
  <c r="N4464" i="1" s="1"/>
  <c r="L4464" i="1"/>
  <c r="O4464" i="1"/>
  <c r="K4465" i="1"/>
  <c r="M4465" i="1" s="1"/>
  <c r="N4465" i="1" s="1"/>
  <c r="L4465" i="1"/>
  <c r="O4465" i="1"/>
  <c r="K4466" i="1"/>
  <c r="L4466" i="1"/>
  <c r="M4466" i="1"/>
  <c r="N4466" i="1"/>
  <c r="O4466" i="1"/>
  <c r="K4467" i="1"/>
  <c r="L4467" i="1"/>
  <c r="M4467" i="1"/>
  <c r="N4467" i="1" s="1"/>
  <c r="O4467" i="1"/>
  <c r="K4468" i="1"/>
  <c r="M4468" i="1" s="1"/>
  <c r="N4468" i="1" s="1"/>
  <c r="L4468" i="1"/>
  <c r="O4468" i="1"/>
  <c r="K4469" i="1"/>
  <c r="M4469" i="1" s="1"/>
  <c r="N4469" i="1" s="1"/>
  <c r="L4469" i="1"/>
  <c r="O4469" i="1"/>
  <c r="K4470" i="1"/>
  <c r="L4470" i="1"/>
  <c r="M4470" i="1"/>
  <c r="N4470" i="1"/>
  <c r="O4470" i="1"/>
  <c r="K4471" i="1"/>
  <c r="L4471" i="1"/>
  <c r="M4471" i="1"/>
  <c r="N4471" i="1" s="1"/>
  <c r="O4471" i="1"/>
  <c r="K4472" i="1"/>
  <c r="M4472" i="1" s="1"/>
  <c r="N4472" i="1" s="1"/>
  <c r="L4472" i="1"/>
  <c r="O4472" i="1"/>
  <c r="K4473" i="1"/>
  <c r="M4473" i="1" s="1"/>
  <c r="N4473" i="1" s="1"/>
  <c r="L4473" i="1"/>
  <c r="O4473" i="1"/>
  <c r="K4474" i="1"/>
  <c r="L4474" i="1"/>
  <c r="M4474" i="1"/>
  <c r="N4474" i="1"/>
  <c r="O4474" i="1"/>
  <c r="K4475" i="1"/>
  <c r="L4475" i="1"/>
  <c r="M4475" i="1"/>
  <c r="N4475" i="1" s="1"/>
  <c r="O4475" i="1"/>
  <c r="K4476" i="1"/>
  <c r="M4476" i="1" s="1"/>
  <c r="N4476" i="1" s="1"/>
  <c r="L4476" i="1"/>
  <c r="O4476" i="1"/>
  <c r="K4477" i="1"/>
  <c r="M4477" i="1" s="1"/>
  <c r="N4477" i="1" s="1"/>
  <c r="L4477" i="1"/>
  <c r="O4477" i="1"/>
  <c r="K4478" i="1"/>
  <c r="L4478" i="1"/>
  <c r="M4478" i="1"/>
  <c r="N4478" i="1"/>
  <c r="O4478" i="1"/>
  <c r="K4479" i="1"/>
  <c r="L4479" i="1"/>
  <c r="M4479" i="1"/>
  <c r="N4479" i="1" s="1"/>
  <c r="O4479" i="1"/>
  <c r="K4480" i="1"/>
  <c r="M4480" i="1" s="1"/>
  <c r="N4480" i="1" s="1"/>
  <c r="L4480" i="1"/>
  <c r="O4480" i="1"/>
  <c r="K4481" i="1"/>
  <c r="M4481" i="1" s="1"/>
  <c r="N4481" i="1" s="1"/>
  <c r="L4481" i="1"/>
  <c r="O4481" i="1"/>
  <c r="K4482" i="1"/>
  <c r="L4482" i="1"/>
  <c r="M4482" i="1"/>
  <c r="N4482" i="1"/>
  <c r="O4482" i="1"/>
  <c r="K4483" i="1"/>
  <c r="L4483" i="1"/>
  <c r="M4483" i="1"/>
  <c r="N4483" i="1" s="1"/>
  <c r="O4483" i="1"/>
  <c r="K4484" i="1"/>
  <c r="M4484" i="1" s="1"/>
  <c r="N4484" i="1" s="1"/>
  <c r="L4484" i="1"/>
  <c r="O4484" i="1"/>
  <c r="K4485" i="1"/>
  <c r="M4485" i="1" s="1"/>
  <c r="N4485" i="1" s="1"/>
  <c r="L4485" i="1"/>
  <c r="O4485" i="1"/>
  <c r="K4486" i="1"/>
  <c r="L4486" i="1"/>
  <c r="M4486" i="1"/>
  <c r="N4486" i="1"/>
  <c r="O4486" i="1"/>
  <c r="K4487" i="1"/>
  <c r="L4487" i="1"/>
  <c r="M4487" i="1"/>
  <c r="N4487" i="1" s="1"/>
  <c r="O4487" i="1"/>
  <c r="K4488" i="1"/>
  <c r="M4488" i="1" s="1"/>
  <c r="N4488" i="1" s="1"/>
  <c r="L4488" i="1"/>
  <c r="O4488" i="1"/>
  <c r="K4489" i="1"/>
  <c r="M4489" i="1" s="1"/>
  <c r="N4489" i="1" s="1"/>
  <c r="L4489" i="1"/>
  <c r="O4489" i="1"/>
  <c r="K4490" i="1"/>
  <c r="L4490" i="1"/>
  <c r="M4490" i="1"/>
  <c r="N4490" i="1"/>
  <c r="O4490" i="1"/>
  <c r="K4491" i="1"/>
  <c r="L4491" i="1"/>
  <c r="M4491" i="1"/>
  <c r="N4491" i="1" s="1"/>
  <c r="O4491" i="1"/>
  <c r="K4492" i="1"/>
  <c r="M4492" i="1" s="1"/>
  <c r="N4492" i="1" s="1"/>
  <c r="L4492" i="1"/>
  <c r="O4492" i="1"/>
  <c r="K4493" i="1"/>
  <c r="M4493" i="1" s="1"/>
  <c r="N4493" i="1" s="1"/>
  <c r="L4493" i="1"/>
  <c r="O4493" i="1"/>
  <c r="K4494" i="1"/>
  <c r="L4494" i="1"/>
  <c r="M4494" i="1"/>
  <c r="N4494" i="1"/>
  <c r="O4494" i="1"/>
  <c r="K4495" i="1"/>
  <c r="L4495" i="1"/>
  <c r="M4495" i="1"/>
  <c r="N4495" i="1" s="1"/>
  <c r="O4495" i="1"/>
  <c r="K4496" i="1"/>
  <c r="M4496" i="1" s="1"/>
  <c r="N4496" i="1" s="1"/>
  <c r="L4496" i="1"/>
  <c r="O4496" i="1"/>
  <c r="K4497" i="1"/>
  <c r="M4497" i="1" s="1"/>
  <c r="N4497" i="1" s="1"/>
  <c r="L4497" i="1"/>
  <c r="O4497" i="1"/>
  <c r="K4498" i="1"/>
  <c r="L4498" i="1"/>
  <c r="M4498" i="1"/>
  <c r="N4498" i="1"/>
  <c r="O4498" i="1"/>
  <c r="K4499" i="1"/>
  <c r="L4499" i="1"/>
  <c r="M4499" i="1"/>
  <c r="N4499" i="1" s="1"/>
  <c r="O4499" i="1"/>
  <c r="K4500" i="1"/>
  <c r="M4500" i="1" s="1"/>
  <c r="N4500" i="1" s="1"/>
  <c r="L4500" i="1"/>
  <c r="O4500" i="1"/>
  <c r="K4501" i="1"/>
  <c r="M4501" i="1" s="1"/>
  <c r="N4501" i="1" s="1"/>
  <c r="L4501" i="1"/>
  <c r="O4501" i="1"/>
  <c r="K4502" i="1"/>
  <c r="L4502" i="1"/>
  <c r="M4502" i="1"/>
  <c r="N4502" i="1"/>
  <c r="O4502" i="1"/>
  <c r="K4503" i="1"/>
  <c r="L4503" i="1"/>
  <c r="M4503" i="1"/>
  <c r="N4503" i="1" s="1"/>
  <c r="O4503" i="1"/>
  <c r="K4504" i="1"/>
  <c r="M4504" i="1" s="1"/>
  <c r="N4504" i="1" s="1"/>
  <c r="L4504" i="1"/>
  <c r="O4504" i="1"/>
  <c r="K4505" i="1"/>
  <c r="M4505" i="1" s="1"/>
  <c r="N4505" i="1" s="1"/>
  <c r="L4505" i="1"/>
  <c r="O4505" i="1"/>
  <c r="K4506" i="1"/>
  <c r="L4506" i="1"/>
  <c r="M4506" i="1"/>
  <c r="N4506" i="1"/>
  <c r="O4506" i="1"/>
  <c r="K4507" i="1"/>
  <c r="L4507" i="1"/>
  <c r="M4507" i="1"/>
  <c r="N4507" i="1" s="1"/>
  <c r="O4507" i="1"/>
  <c r="K4508" i="1"/>
  <c r="M4508" i="1" s="1"/>
  <c r="N4508" i="1" s="1"/>
  <c r="L4508" i="1"/>
  <c r="O4508" i="1"/>
  <c r="K4509" i="1"/>
  <c r="M4509" i="1" s="1"/>
  <c r="N4509" i="1" s="1"/>
  <c r="L4509" i="1"/>
  <c r="O4509" i="1"/>
  <c r="K4510" i="1"/>
  <c r="L4510" i="1"/>
  <c r="M4510" i="1"/>
  <c r="N4510" i="1"/>
  <c r="O4510" i="1"/>
  <c r="K4511" i="1"/>
  <c r="L4511" i="1"/>
  <c r="M4511" i="1"/>
  <c r="N4511" i="1" s="1"/>
  <c r="O4511" i="1"/>
  <c r="K4512" i="1"/>
  <c r="M4512" i="1" s="1"/>
  <c r="N4512" i="1" s="1"/>
  <c r="L4512" i="1"/>
  <c r="O4512" i="1"/>
  <c r="K4513" i="1"/>
  <c r="M4513" i="1" s="1"/>
  <c r="N4513" i="1" s="1"/>
  <c r="L4513" i="1"/>
  <c r="O4513" i="1"/>
  <c r="K4514" i="1"/>
  <c r="L4514" i="1"/>
  <c r="M4514" i="1"/>
  <c r="N4514" i="1"/>
  <c r="O4514" i="1"/>
  <c r="K4515" i="1"/>
  <c r="L4515" i="1"/>
  <c r="M4515" i="1"/>
  <c r="N4515" i="1" s="1"/>
  <c r="O4515" i="1"/>
  <c r="K4516" i="1"/>
  <c r="M4516" i="1" s="1"/>
  <c r="N4516" i="1" s="1"/>
  <c r="L4516" i="1"/>
  <c r="O4516" i="1"/>
  <c r="K4517" i="1"/>
  <c r="M4517" i="1" s="1"/>
  <c r="N4517" i="1" s="1"/>
  <c r="L4517" i="1"/>
  <c r="O4517" i="1"/>
  <c r="K4518" i="1"/>
  <c r="L4518" i="1"/>
  <c r="M4518" i="1"/>
  <c r="N4518" i="1"/>
  <c r="O4518" i="1"/>
  <c r="K4519" i="1"/>
  <c r="L4519" i="1"/>
  <c r="M4519" i="1"/>
  <c r="N4519" i="1" s="1"/>
  <c r="O4519" i="1"/>
  <c r="K4520" i="1"/>
  <c r="M4520" i="1" s="1"/>
  <c r="N4520" i="1" s="1"/>
  <c r="L4520" i="1"/>
  <c r="O4520" i="1"/>
  <c r="K4521" i="1"/>
  <c r="M4521" i="1" s="1"/>
  <c r="N4521" i="1" s="1"/>
  <c r="L4521" i="1"/>
  <c r="O4521" i="1"/>
  <c r="K4522" i="1"/>
  <c r="L4522" i="1"/>
  <c r="M4522" i="1"/>
  <c r="N4522" i="1"/>
  <c r="O4522" i="1"/>
  <c r="K4523" i="1"/>
  <c r="L4523" i="1"/>
  <c r="M4523" i="1"/>
  <c r="N4523" i="1" s="1"/>
  <c r="O4523" i="1"/>
  <c r="K4524" i="1"/>
  <c r="M4524" i="1" s="1"/>
  <c r="N4524" i="1" s="1"/>
  <c r="L4524" i="1"/>
  <c r="O4524" i="1"/>
  <c r="K4525" i="1"/>
  <c r="M4525" i="1" s="1"/>
  <c r="N4525" i="1" s="1"/>
  <c r="L4525" i="1"/>
  <c r="O4525" i="1"/>
  <c r="K4526" i="1"/>
  <c r="L4526" i="1"/>
  <c r="M4526" i="1"/>
  <c r="N4526" i="1"/>
  <c r="O4526" i="1"/>
  <c r="K4527" i="1"/>
  <c r="L4527" i="1"/>
  <c r="M4527" i="1"/>
  <c r="N4527" i="1" s="1"/>
  <c r="O4527" i="1"/>
  <c r="K4528" i="1"/>
  <c r="M4528" i="1" s="1"/>
  <c r="N4528" i="1" s="1"/>
  <c r="L4528" i="1"/>
  <c r="O4528" i="1"/>
  <c r="K4529" i="1"/>
  <c r="M4529" i="1" s="1"/>
  <c r="N4529" i="1" s="1"/>
  <c r="L4529" i="1"/>
  <c r="O4529" i="1"/>
  <c r="K4530" i="1"/>
  <c r="L4530" i="1"/>
  <c r="M4530" i="1"/>
  <c r="N4530" i="1"/>
  <c r="O4530" i="1"/>
  <c r="K4531" i="1"/>
  <c r="L4531" i="1"/>
  <c r="M4531" i="1"/>
  <c r="N4531" i="1" s="1"/>
  <c r="O4531" i="1"/>
  <c r="K4532" i="1"/>
  <c r="M4532" i="1" s="1"/>
  <c r="N4532" i="1" s="1"/>
  <c r="L4532" i="1"/>
  <c r="O4532" i="1"/>
  <c r="K4533" i="1"/>
  <c r="M4533" i="1" s="1"/>
  <c r="N4533" i="1" s="1"/>
  <c r="L4533" i="1"/>
  <c r="O4533" i="1"/>
  <c r="K4534" i="1"/>
  <c r="L4534" i="1"/>
  <c r="M4534" i="1"/>
  <c r="N4534" i="1"/>
  <c r="O4534" i="1"/>
  <c r="K4535" i="1"/>
  <c r="L4535" i="1"/>
  <c r="M4535" i="1"/>
  <c r="N4535" i="1" s="1"/>
  <c r="O4535" i="1"/>
  <c r="K4536" i="1"/>
  <c r="M4536" i="1" s="1"/>
  <c r="N4536" i="1" s="1"/>
  <c r="L4536" i="1"/>
  <c r="O4536" i="1"/>
  <c r="K4537" i="1"/>
  <c r="M4537" i="1" s="1"/>
  <c r="N4537" i="1" s="1"/>
  <c r="L4537" i="1"/>
  <c r="O4537" i="1"/>
  <c r="K4538" i="1"/>
  <c r="L4538" i="1"/>
  <c r="M4538" i="1"/>
  <c r="N4538" i="1"/>
  <c r="O4538" i="1"/>
  <c r="K4539" i="1"/>
  <c r="L4539" i="1"/>
  <c r="M4539" i="1"/>
  <c r="N4539" i="1" s="1"/>
  <c r="O4539" i="1"/>
  <c r="K4540" i="1"/>
  <c r="M4540" i="1" s="1"/>
  <c r="N4540" i="1" s="1"/>
  <c r="L4540" i="1"/>
  <c r="O4540" i="1"/>
  <c r="K4541" i="1"/>
  <c r="M4541" i="1" s="1"/>
  <c r="N4541" i="1" s="1"/>
  <c r="L4541" i="1"/>
  <c r="O4541" i="1"/>
  <c r="K4542" i="1"/>
  <c r="L4542" i="1"/>
  <c r="M4542" i="1"/>
  <c r="N4542" i="1"/>
  <c r="O4542" i="1"/>
  <c r="K4543" i="1"/>
  <c r="L4543" i="1"/>
  <c r="M4543" i="1"/>
  <c r="N4543" i="1" s="1"/>
  <c r="O4543" i="1"/>
  <c r="K4544" i="1"/>
  <c r="M4544" i="1" s="1"/>
  <c r="N4544" i="1" s="1"/>
  <c r="L4544" i="1"/>
  <c r="O4544" i="1"/>
  <c r="K4545" i="1"/>
  <c r="M4545" i="1" s="1"/>
  <c r="N4545" i="1" s="1"/>
  <c r="L4545" i="1"/>
  <c r="O4545" i="1"/>
  <c r="K4546" i="1"/>
  <c r="L4546" i="1"/>
  <c r="M4546" i="1"/>
  <c r="N4546" i="1"/>
  <c r="O4546" i="1"/>
  <c r="K4547" i="1"/>
  <c r="L4547" i="1"/>
  <c r="M4547" i="1"/>
  <c r="N4547" i="1" s="1"/>
  <c r="O4547" i="1"/>
  <c r="K4548" i="1"/>
  <c r="M4548" i="1" s="1"/>
  <c r="N4548" i="1" s="1"/>
  <c r="L4548" i="1"/>
  <c r="O4548" i="1"/>
  <c r="K4549" i="1"/>
  <c r="M4549" i="1" s="1"/>
  <c r="N4549" i="1" s="1"/>
  <c r="L4549" i="1"/>
  <c r="O4549" i="1"/>
  <c r="K4550" i="1"/>
  <c r="L4550" i="1"/>
  <c r="M4550" i="1"/>
  <c r="N4550" i="1"/>
  <c r="O4550" i="1"/>
  <c r="K4551" i="1"/>
  <c r="L4551" i="1"/>
  <c r="M4551" i="1"/>
  <c r="N4551" i="1" s="1"/>
  <c r="O4551" i="1"/>
  <c r="K4552" i="1"/>
  <c r="M4552" i="1" s="1"/>
  <c r="N4552" i="1" s="1"/>
  <c r="L4552" i="1"/>
  <c r="O4552" i="1"/>
  <c r="K4553" i="1"/>
  <c r="M4553" i="1" s="1"/>
  <c r="N4553" i="1" s="1"/>
  <c r="L4553" i="1"/>
  <c r="O4553" i="1"/>
  <c r="K4554" i="1"/>
  <c r="L4554" i="1"/>
  <c r="M4554" i="1"/>
  <c r="N4554" i="1"/>
  <c r="O4554" i="1"/>
  <c r="K4555" i="1"/>
  <c r="L4555" i="1"/>
  <c r="M4555" i="1"/>
  <c r="N4555" i="1" s="1"/>
  <c r="O4555" i="1"/>
  <c r="K4556" i="1"/>
  <c r="M4556" i="1" s="1"/>
  <c r="N4556" i="1" s="1"/>
  <c r="L4556" i="1"/>
  <c r="O4556" i="1"/>
  <c r="K4557" i="1"/>
  <c r="M4557" i="1" s="1"/>
  <c r="N4557" i="1" s="1"/>
  <c r="L4557" i="1"/>
  <c r="O4557" i="1"/>
  <c r="K4558" i="1"/>
  <c r="L4558" i="1"/>
  <c r="M4558" i="1"/>
  <c r="N4558" i="1"/>
  <c r="O4558" i="1"/>
  <c r="K4559" i="1"/>
  <c r="L4559" i="1"/>
  <c r="M4559" i="1"/>
  <c r="N4559" i="1" s="1"/>
  <c r="O4559" i="1"/>
  <c r="K4560" i="1"/>
  <c r="M4560" i="1" s="1"/>
  <c r="N4560" i="1" s="1"/>
  <c r="L4560" i="1"/>
  <c r="O4560" i="1"/>
  <c r="K4561" i="1"/>
  <c r="M4561" i="1" s="1"/>
  <c r="N4561" i="1" s="1"/>
  <c r="L4561" i="1"/>
  <c r="O4561" i="1"/>
  <c r="K4562" i="1"/>
  <c r="L4562" i="1"/>
  <c r="M4562" i="1"/>
  <c r="N4562" i="1"/>
  <c r="O4562" i="1"/>
  <c r="K4563" i="1"/>
  <c r="L4563" i="1"/>
  <c r="M4563" i="1"/>
  <c r="N4563" i="1" s="1"/>
  <c r="O4563" i="1"/>
  <c r="K4564" i="1"/>
  <c r="M4564" i="1" s="1"/>
  <c r="N4564" i="1" s="1"/>
  <c r="L4564" i="1"/>
  <c r="O4564" i="1"/>
  <c r="K4565" i="1"/>
  <c r="M4565" i="1" s="1"/>
  <c r="N4565" i="1" s="1"/>
  <c r="L4565" i="1"/>
  <c r="O4565" i="1"/>
  <c r="K4566" i="1"/>
  <c r="L4566" i="1"/>
  <c r="M4566" i="1"/>
  <c r="N4566" i="1"/>
  <c r="O4566" i="1"/>
  <c r="K4567" i="1"/>
  <c r="L4567" i="1"/>
  <c r="M4567" i="1"/>
  <c r="N4567" i="1" s="1"/>
  <c r="O4567" i="1"/>
  <c r="K4568" i="1"/>
  <c r="M4568" i="1" s="1"/>
  <c r="N4568" i="1" s="1"/>
  <c r="L4568" i="1"/>
  <c r="O4568" i="1"/>
  <c r="K4569" i="1"/>
  <c r="M4569" i="1" s="1"/>
  <c r="N4569" i="1" s="1"/>
  <c r="L4569" i="1"/>
  <c r="O4569" i="1"/>
  <c r="K4570" i="1"/>
  <c r="L4570" i="1"/>
  <c r="M4570" i="1"/>
  <c r="N4570" i="1"/>
  <c r="O4570" i="1"/>
  <c r="K4571" i="1"/>
  <c r="L4571" i="1"/>
  <c r="M4571" i="1"/>
  <c r="N4571" i="1" s="1"/>
  <c r="O4571" i="1"/>
  <c r="K4572" i="1"/>
  <c r="M4572" i="1" s="1"/>
  <c r="N4572" i="1" s="1"/>
  <c r="L4572" i="1"/>
  <c r="O4572" i="1"/>
  <c r="K4573" i="1"/>
  <c r="M4573" i="1" s="1"/>
  <c r="N4573" i="1" s="1"/>
  <c r="L4573" i="1"/>
  <c r="O4573" i="1"/>
  <c r="K4574" i="1"/>
  <c r="L4574" i="1"/>
  <c r="M4574" i="1"/>
  <c r="N4574" i="1"/>
  <c r="O4574" i="1"/>
  <c r="K4575" i="1"/>
  <c r="L4575" i="1"/>
  <c r="M4575" i="1"/>
  <c r="N4575" i="1" s="1"/>
  <c r="O4575" i="1"/>
  <c r="K4576" i="1"/>
  <c r="M4576" i="1" s="1"/>
  <c r="N4576" i="1" s="1"/>
  <c r="L4576" i="1"/>
  <c r="O4576" i="1"/>
  <c r="K4577" i="1"/>
  <c r="M4577" i="1" s="1"/>
  <c r="N4577" i="1" s="1"/>
  <c r="L4577" i="1"/>
  <c r="O4577" i="1"/>
  <c r="K4578" i="1"/>
  <c r="L4578" i="1"/>
  <c r="M4578" i="1"/>
  <c r="N4578" i="1"/>
  <c r="O4578" i="1"/>
  <c r="K4579" i="1"/>
  <c r="L4579" i="1"/>
  <c r="M4579" i="1"/>
  <c r="N4579" i="1" s="1"/>
  <c r="O4579" i="1"/>
  <c r="K4580" i="1"/>
  <c r="M4580" i="1" s="1"/>
  <c r="N4580" i="1" s="1"/>
  <c r="L4580" i="1"/>
  <c r="O4580" i="1"/>
  <c r="K4581" i="1"/>
  <c r="M4581" i="1" s="1"/>
  <c r="N4581" i="1" s="1"/>
  <c r="L4581" i="1"/>
  <c r="O4581" i="1"/>
  <c r="K4582" i="1"/>
  <c r="L4582" i="1"/>
  <c r="M4582" i="1"/>
  <c r="N4582" i="1"/>
  <c r="O4582" i="1"/>
  <c r="K4583" i="1"/>
  <c r="L4583" i="1"/>
  <c r="M4583" i="1"/>
  <c r="N4583" i="1" s="1"/>
  <c r="O4583" i="1"/>
  <c r="K4584" i="1"/>
  <c r="M4584" i="1" s="1"/>
  <c r="N4584" i="1" s="1"/>
  <c r="L4584" i="1"/>
  <c r="O4584" i="1"/>
  <c r="K4585" i="1"/>
  <c r="M4585" i="1" s="1"/>
  <c r="N4585" i="1" s="1"/>
  <c r="L4585" i="1"/>
  <c r="O4585" i="1"/>
  <c r="K4586" i="1"/>
  <c r="L4586" i="1"/>
  <c r="M4586" i="1"/>
  <c r="N4586" i="1"/>
  <c r="O4586" i="1"/>
  <c r="K4587" i="1"/>
  <c r="L4587" i="1"/>
  <c r="M4587" i="1"/>
  <c r="N4587" i="1" s="1"/>
  <c r="O4587" i="1"/>
  <c r="K4588" i="1"/>
  <c r="M4588" i="1" s="1"/>
  <c r="N4588" i="1" s="1"/>
  <c r="L4588" i="1"/>
  <c r="O4588" i="1"/>
  <c r="K4589" i="1"/>
  <c r="M4589" i="1" s="1"/>
  <c r="N4589" i="1" s="1"/>
  <c r="L4589" i="1"/>
  <c r="O4589" i="1"/>
  <c r="K4590" i="1"/>
  <c r="L4590" i="1"/>
  <c r="M4590" i="1"/>
  <c r="N4590" i="1"/>
  <c r="O4590" i="1"/>
  <c r="K4591" i="1"/>
  <c r="L4591" i="1"/>
  <c r="M4591" i="1"/>
  <c r="N4591" i="1" s="1"/>
  <c r="O4591" i="1"/>
  <c r="K4592" i="1"/>
  <c r="M4592" i="1" s="1"/>
  <c r="N4592" i="1" s="1"/>
  <c r="L4592" i="1"/>
  <c r="O4592" i="1"/>
  <c r="K4593" i="1"/>
  <c r="M4593" i="1" s="1"/>
  <c r="N4593" i="1" s="1"/>
  <c r="L4593" i="1"/>
  <c r="O4593" i="1"/>
  <c r="K4594" i="1"/>
  <c r="L4594" i="1"/>
  <c r="M4594" i="1"/>
  <c r="N4594" i="1"/>
  <c r="O4594" i="1"/>
  <c r="K4595" i="1"/>
  <c r="L4595" i="1"/>
  <c r="M4595" i="1"/>
  <c r="N4595" i="1" s="1"/>
  <c r="O4595" i="1"/>
  <c r="K4596" i="1"/>
  <c r="M4596" i="1" s="1"/>
  <c r="N4596" i="1" s="1"/>
  <c r="L4596" i="1"/>
  <c r="O4596" i="1"/>
  <c r="K4597" i="1"/>
  <c r="M4597" i="1" s="1"/>
  <c r="N4597" i="1" s="1"/>
  <c r="L4597" i="1"/>
  <c r="O4597" i="1"/>
  <c r="K4598" i="1"/>
  <c r="L4598" i="1"/>
  <c r="M4598" i="1"/>
  <c r="N4598" i="1"/>
  <c r="O4598" i="1"/>
  <c r="K4599" i="1"/>
  <c r="L4599" i="1"/>
  <c r="M4599" i="1"/>
  <c r="N4599" i="1" s="1"/>
  <c r="O4599" i="1"/>
  <c r="K4600" i="1"/>
  <c r="M4600" i="1" s="1"/>
  <c r="N4600" i="1" s="1"/>
  <c r="L4600" i="1"/>
  <c r="O4600" i="1"/>
  <c r="K4601" i="1"/>
  <c r="M4601" i="1" s="1"/>
  <c r="N4601" i="1" s="1"/>
  <c r="L4601" i="1"/>
  <c r="O4601" i="1"/>
  <c r="K4602" i="1"/>
  <c r="L4602" i="1"/>
  <c r="M4602" i="1"/>
  <c r="N4602" i="1" s="1"/>
  <c r="O4602" i="1"/>
  <c r="K4603" i="1"/>
  <c r="L4603" i="1"/>
  <c r="M4603" i="1"/>
  <c r="N4603" i="1" s="1"/>
  <c r="O4603" i="1"/>
  <c r="K4604" i="1"/>
  <c r="M4604" i="1" s="1"/>
  <c r="N4604" i="1" s="1"/>
  <c r="L4604" i="1"/>
  <c r="O4604" i="1"/>
  <c r="K4605" i="1"/>
  <c r="M4605" i="1" s="1"/>
  <c r="L4605" i="1"/>
  <c r="N4605" i="1"/>
  <c r="O4605" i="1"/>
  <c r="K4606" i="1"/>
  <c r="L4606" i="1"/>
  <c r="M4606" i="1"/>
  <c r="N4606" i="1" s="1"/>
  <c r="O4606" i="1"/>
  <c r="K4607" i="1"/>
  <c r="L4607" i="1"/>
  <c r="M4607" i="1"/>
  <c r="N4607" i="1" s="1"/>
  <c r="O4607" i="1"/>
  <c r="K4608" i="1"/>
  <c r="M4608" i="1" s="1"/>
  <c r="N4608" i="1" s="1"/>
  <c r="L4608" i="1"/>
  <c r="O4608" i="1"/>
  <c r="K4609" i="1"/>
  <c r="M4609" i="1" s="1"/>
  <c r="L4609" i="1"/>
  <c r="N4609" i="1"/>
  <c r="O4609" i="1"/>
  <c r="K4610" i="1"/>
  <c r="L4610" i="1"/>
  <c r="M4610" i="1"/>
  <c r="N4610" i="1" s="1"/>
  <c r="O4610" i="1"/>
  <c r="K4611" i="1"/>
  <c r="L4611" i="1"/>
  <c r="M4611" i="1"/>
  <c r="N4611" i="1" s="1"/>
  <c r="O4611" i="1"/>
  <c r="K4612" i="1"/>
  <c r="M4612" i="1" s="1"/>
  <c r="N4612" i="1" s="1"/>
  <c r="L4612" i="1"/>
  <c r="O4612" i="1"/>
  <c r="K4613" i="1"/>
  <c r="M4613" i="1" s="1"/>
  <c r="L4613" i="1"/>
  <c r="N4613" i="1"/>
  <c r="O4613" i="1"/>
  <c r="K4614" i="1"/>
  <c r="L4614" i="1"/>
  <c r="M4614" i="1"/>
  <c r="N4614" i="1" s="1"/>
  <c r="O4614" i="1"/>
  <c r="K4615" i="1"/>
  <c r="L4615" i="1"/>
  <c r="M4615" i="1"/>
  <c r="N4615" i="1" s="1"/>
  <c r="O4615" i="1"/>
  <c r="K4616" i="1"/>
  <c r="M4616" i="1" s="1"/>
  <c r="N4616" i="1" s="1"/>
  <c r="L4616" i="1"/>
  <c r="O4616" i="1"/>
  <c r="K4617" i="1"/>
  <c r="M4617" i="1" s="1"/>
  <c r="L4617" i="1"/>
  <c r="N4617" i="1"/>
  <c r="O4617" i="1"/>
  <c r="K4618" i="1"/>
  <c r="L4618" i="1"/>
  <c r="M4618" i="1"/>
  <c r="N4618" i="1" s="1"/>
  <c r="O4618" i="1"/>
  <c r="K4619" i="1"/>
  <c r="L4619" i="1"/>
  <c r="M4619" i="1"/>
  <c r="N4619" i="1" s="1"/>
  <c r="O4619" i="1"/>
  <c r="K4620" i="1"/>
  <c r="M4620" i="1" s="1"/>
  <c r="N4620" i="1" s="1"/>
  <c r="L4620" i="1"/>
  <c r="O4620" i="1"/>
  <c r="K4621" i="1"/>
  <c r="M4621" i="1" s="1"/>
  <c r="L4621" i="1"/>
  <c r="N4621" i="1"/>
  <c r="O4621" i="1"/>
  <c r="K4622" i="1"/>
  <c r="L4622" i="1"/>
  <c r="M4622" i="1"/>
  <c r="N4622" i="1" s="1"/>
  <c r="O4622" i="1"/>
  <c r="K4623" i="1"/>
  <c r="L4623" i="1"/>
  <c r="M4623" i="1"/>
  <c r="N4623" i="1" s="1"/>
  <c r="O4623" i="1"/>
  <c r="K4624" i="1"/>
  <c r="M4624" i="1" s="1"/>
  <c r="N4624" i="1" s="1"/>
  <c r="L4624" i="1"/>
  <c r="O4624" i="1"/>
  <c r="K4625" i="1"/>
  <c r="M4625" i="1" s="1"/>
  <c r="L4625" i="1"/>
  <c r="N4625" i="1"/>
  <c r="O4625" i="1"/>
  <c r="K4626" i="1"/>
  <c r="L4626" i="1"/>
  <c r="M4626" i="1"/>
  <c r="N4626" i="1" s="1"/>
  <c r="O4626" i="1"/>
  <c r="K4627" i="1"/>
  <c r="L4627" i="1"/>
  <c r="M4627" i="1"/>
  <c r="N4627" i="1" s="1"/>
  <c r="O4627" i="1"/>
  <c r="K4628" i="1"/>
  <c r="M4628" i="1" s="1"/>
  <c r="N4628" i="1" s="1"/>
  <c r="L4628" i="1"/>
  <c r="O4628" i="1"/>
  <c r="K4629" i="1"/>
  <c r="M4629" i="1" s="1"/>
  <c r="L4629" i="1"/>
  <c r="N4629" i="1"/>
  <c r="O4629" i="1"/>
  <c r="K4630" i="1"/>
  <c r="L4630" i="1"/>
  <c r="M4630" i="1"/>
  <c r="N4630" i="1" s="1"/>
  <c r="O4630" i="1"/>
  <c r="K4631" i="1"/>
  <c r="L4631" i="1"/>
  <c r="M4631" i="1"/>
  <c r="N4631" i="1" s="1"/>
  <c r="O4631" i="1"/>
  <c r="K4632" i="1"/>
  <c r="M4632" i="1" s="1"/>
  <c r="N4632" i="1" s="1"/>
  <c r="L4632" i="1"/>
  <c r="O4632" i="1"/>
  <c r="K4633" i="1"/>
  <c r="M4633" i="1" s="1"/>
  <c r="L4633" i="1"/>
  <c r="N4633" i="1"/>
  <c r="O4633" i="1"/>
  <c r="K4634" i="1"/>
  <c r="L4634" i="1"/>
  <c r="M4634" i="1"/>
  <c r="N4634" i="1" s="1"/>
  <c r="O4634" i="1"/>
  <c r="K4635" i="1"/>
  <c r="L4635" i="1"/>
  <c r="M4635" i="1"/>
  <c r="N4635" i="1" s="1"/>
  <c r="O4635" i="1"/>
  <c r="K4636" i="1"/>
  <c r="M4636" i="1" s="1"/>
  <c r="N4636" i="1" s="1"/>
  <c r="L4636" i="1"/>
  <c r="O4636" i="1"/>
  <c r="K4637" i="1"/>
  <c r="M4637" i="1" s="1"/>
  <c r="L4637" i="1"/>
  <c r="N4637" i="1"/>
  <c r="O4637" i="1"/>
  <c r="K4638" i="1"/>
  <c r="L4638" i="1"/>
  <c r="M4638" i="1"/>
  <c r="N4638" i="1" s="1"/>
  <c r="O4638" i="1"/>
  <c r="K4639" i="1"/>
  <c r="L4639" i="1"/>
  <c r="M4639" i="1"/>
  <c r="N4639" i="1" s="1"/>
  <c r="O4639" i="1"/>
  <c r="K4640" i="1"/>
  <c r="M4640" i="1" s="1"/>
  <c r="N4640" i="1" s="1"/>
  <c r="L4640" i="1"/>
  <c r="O4640" i="1"/>
  <c r="K4641" i="1"/>
  <c r="M4641" i="1" s="1"/>
  <c r="L4641" i="1"/>
  <c r="N4641" i="1"/>
  <c r="O4641" i="1"/>
  <c r="K4642" i="1"/>
  <c r="L4642" i="1"/>
  <c r="M4642" i="1"/>
  <c r="N4642" i="1" s="1"/>
  <c r="O4642" i="1"/>
  <c r="K4643" i="1"/>
  <c r="L4643" i="1"/>
  <c r="M4643" i="1"/>
  <c r="N4643" i="1" s="1"/>
  <c r="O4643" i="1"/>
  <c r="K4644" i="1"/>
  <c r="M4644" i="1" s="1"/>
  <c r="N4644" i="1" s="1"/>
  <c r="L4644" i="1"/>
  <c r="O4644" i="1"/>
  <c r="K4645" i="1"/>
  <c r="M4645" i="1" s="1"/>
  <c r="L4645" i="1"/>
  <c r="N4645" i="1"/>
  <c r="O4645" i="1"/>
  <c r="K4646" i="1"/>
  <c r="L4646" i="1"/>
  <c r="M4646" i="1"/>
  <c r="N4646" i="1" s="1"/>
  <c r="O4646" i="1"/>
  <c r="K4647" i="1"/>
  <c r="L4647" i="1"/>
  <c r="M4647" i="1"/>
  <c r="N4647" i="1" s="1"/>
  <c r="O4647" i="1"/>
  <c r="K4648" i="1"/>
  <c r="M4648" i="1" s="1"/>
  <c r="N4648" i="1" s="1"/>
  <c r="L4648" i="1"/>
  <c r="O4648" i="1"/>
  <c r="K4649" i="1"/>
  <c r="M4649" i="1" s="1"/>
  <c r="L4649" i="1"/>
  <c r="N4649" i="1"/>
  <c r="O4649" i="1"/>
  <c r="K4650" i="1"/>
  <c r="L4650" i="1"/>
  <c r="M4650" i="1"/>
  <c r="N4650" i="1" s="1"/>
  <c r="O4650" i="1"/>
  <c r="K4651" i="1"/>
  <c r="L4651" i="1"/>
  <c r="M4651" i="1"/>
  <c r="N4651" i="1" s="1"/>
  <c r="O4651" i="1"/>
  <c r="K4652" i="1"/>
  <c r="M4652" i="1" s="1"/>
  <c r="N4652" i="1" s="1"/>
  <c r="L4652" i="1"/>
  <c r="O4652" i="1"/>
  <c r="K4653" i="1"/>
  <c r="M4653" i="1" s="1"/>
  <c r="L4653" i="1"/>
  <c r="N4653" i="1"/>
  <c r="O4653" i="1"/>
  <c r="K4654" i="1"/>
  <c r="L4654" i="1"/>
  <c r="M4654" i="1"/>
  <c r="N4654" i="1" s="1"/>
  <c r="O4654" i="1"/>
  <c r="K4655" i="1"/>
  <c r="L4655" i="1"/>
  <c r="M4655" i="1"/>
  <c r="N4655" i="1" s="1"/>
  <c r="O4655" i="1"/>
  <c r="K4656" i="1"/>
  <c r="M4656" i="1" s="1"/>
  <c r="N4656" i="1" s="1"/>
  <c r="L4656" i="1"/>
  <c r="O4656" i="1"/>
  <c r="K4657" i="1"/>
  <c r="M4657" i="1" s="1"/>
  <c r="L4657" i="1"/>
  <c r="N4657" i="1"/>
  <c r="O4657" i="1"/>
  <c r="K4658" i="1"/>
  <c r="L4658" i="1"/>
  <c r="M4658" i="1"/>
  <c r="N4658" i="1" s="1"/>
  <c r="O4658" i="1"/>
  <c r="K4659" i="1"/>
  <c r="L4659" i="1"/>
  <c r="M4659" i="1"/>
  <c r="N4659" i="1" s="1"/>
  <c r="O4659" i="1"/>
  <c r="K4660" i="1"/>
  <c r="M4660" i="1" s="1"/>
  <c r="N4660" i="1" s="1"/>
  <c r="L4660" i="1"/>
  <c r="O4660" i="1"/>
  <c r="K4661" i="1"/>
  <c r="M4661" i="1" s="1"/>
  <c r="L4661" i="1"/>
  <c r="N4661" i="1"/>
  <c r="O4661" i="1"/>
  <c r="K4662" i="1"/>
  <c r="L4662" i="1"/>
  <c r="M4662" i="1"/>
  <c r="N4662" i="1" s="1"/>
  <c r="O4662" i="1"/>
  <c r="K4663" i="1"/>
  <c r="L4663" i="1"/>
  <c r="M4663" i="1"/>
  <c r="N4663" i="1" s="1"/>
  <c r="O4663" i="1"/>
  <c r="K4664" i="1"/>
  <c r="M4664" i="1" s="1"/>
  <c r="N4664" i="1" s="1"/>
  <c r="L4664" i="1"/>
  <c r="O4664" i="1"/>
  <c r="K4665" i="1"/>
  <c r="M4665" i="1" s="1"/>
  <c r="L4665" i="1"/>
  <c r="N4665" i="1"/>
  <c r="O4665" i="1"/>
  <c r="K4666" i="1"/>
  <c r="L4666" i="1"/>
  <c r="M4666" i="1"/>
  <c r="N4666" i="1" s="1"/>
  <c r="O4666" i="1"/>
  <c r="K4667" i="1"/>
  <c r="L4667" i="1"/>
  <c r="M4667" i="1"/>
  <c r="N4667" i="1" s="1"/>
  <c r="O4667" i="1"/>
  <c r="K4668" i="1"/>
  <c r="M4668" i="1" s="1"/>
  <c r="N4668" i="1" s="1"/>
  <c r="L4668" i="1"/>
  <c r="O4668" i="1"/>
  <c r="K4669" i="1"/>
  <c r="M4669" i="1" s="1"/>
  <c r="L4669" i="1"/>
  <c r="N4669" i="1"/>
  <c r="O4669" i="1"/>
  <c r="K4670" i="1"/>
  <c r="L4670" i="1"/>
  <c r="M4670" i="1"/>
  <c r="N4670" i="1" s="1"/>
  <c r="O4670" i="1"/>
  <c r="K4671" i="1"/>
  <c r="L4671" i="1"/>
  <c r="M4671" i="1"/>
  <c r="N4671" i="1" s="1"/>
  <c r="O4671" i="1"/>
  <c r="K4672" i="1"/>
  <c r="M4672" i="1" s="1"/>
  <c r="N4672" i="1" s="1"/>
  <c r="L4672" i="1"/>
  <c r="O4672" i="1"/>
  <c r="K4673" i="1"/>
  <c r="M4673" i="1" s="1"/>
  <c r="L4673" i="1"/>
  <c r="N4673" i="1"/>
  <c r="O4673" i="1"/>
  <c r="K4674" i="1"/>
  <c r="L4674" i="1"/>
  <c r="M4674" i="1"/>
  <c r="N4674" i="1" s="1"/>
  <c r="O4674" i="1"/>
  <c r="K4675" i="1"/>
  <c r="L4675" i="1"/>
  <c r="M4675" i="1"/>
  <c r="N4675" i="1" s="1"/>
  <c r="O4675" i="1"/>
  <c r="K4676" i="1"/>
  <c r="M4676" i="1" s="1"/>
  <c r="N4676" i="1" s="1"/>
  <c r="L4676" i="1"/>
  <c r="O4676" i="1"/>
  <c r="K4677" i="1"/>
  <c r="M4677" i="1" s="1"/>
  <c r="L4677" i="1"/>
  <c r="N4677" i="1"/>
  <c r="O4677" i="1"/>
  <c r="K4678" i="1"/>
  <c r="L4678" i="1"/>
  <c r="M4678" i="1"/>
  <c r="N4678" i="1" s="1"/>
  <c r="O4678" i="1"/>
  <c r="K4679" i="1"/>
  <c r="L4679" i="1"/>
  <c r="M4679" i="1"/>
  <c r="N4679" i="1" s="1"/>
  <c r="O4679" i="1"/>
  <c r="K4680" i="1"/>
  <c r="M4680" i="1" s="1"/>
  <c r="N4680" i="1" s="1"/>
  <c r="L4680" i="1"/>
  <c r="O4680" i="1"/>
  <c r="K4681" i="1"/>
  <c r="M4681" i="1" s="1"/>
  <c r="L4681" i="1"/>
  <c r="N4681" i="1"/>
  <c r="O4681" i="1"/>
  <c r="K4682" i="1"/>
  <c r="L4682" i="1"/>
  <c r="M4682" i="1"/>
  <c r="N4682" i="1" s="1"/>
  <c r="O4682" i="1"/>
  <c r="K4683" i="1"/>
  <c r="L4683" i="1"/>
  <c r="M4683" i="1"/>
  <c r="N4683" i="1" s="1"/>
  <c r="O4683" i="1"/>
  <c r="K4684" i="1"/>
  <c r="M4684" i="1" s="1"/>
  <c r="N4684" i="1" s="1"/>
  <c r="L4684" i="1"/>
  <c r="O4684" i="1"/>
  <c r="K4685" i="1"/>
  <c r="M4685" i="1" s="1"/>
  <c r="L4685" i="1"/>
  <c r="N4685" i="1"/>
  <c r="O4685" i="1"/>
  <c r="K4686" i="1"/>
  <c r="L4686" i="1"/>
  <c r="M4686" i="1"/>
  <c r="N4686" i="1" s="1"/>
  <c r="O4686" i="1"/>
  <c r="K4687" i="1"/>
  <c r="L4687" i="1"/>
  <c r="M4687" i="1"/>
  <c r="N4687" i="1" s="1"/>
  <c r="O4687" i="1"/>
  <c r="K4688" i="1"/>
  <c r="M4688" i="1" s="1"/>
  <c r="N4688" i="1" s="1"/>
  <c r="L4688" i="1"/>
  <c r="O4688" i="1"/>
  <c r="K4689" i="1"/>
  <c r="M4689" i="1" s="1"/>
  <c r="L4689" i="1"/>
  <c r="N4689" i="1"/>
  <c r="O4689" i="1"/>
  <c r="K4690" i="1"/>
  <c r="L4690" i="1"/>
  <c r="M4690" i="1"/>
  <c r="N4690" i="1" s="1"/>
  <c r="O4690" i="1"/>
  <c r="K4691" i="1"/>
  <c r="L4691" i="1"/>
  <c r="M4691" i="1"/>
  <c r="N4691" i="1" s="1"/>
  <c r="O4691" i="1"/>
  <c r="K4692" i="1"/>
  <c r="M4692" i="1" s="1"/>
  <c r="N4692" i="1" s="1"/>
  <c r="L4692" i="1"/>
  <c r="O4692" i="1"/>
  <c r="K4693" i="1"/>
  <c r="M4693" i="1" s="1"/>
  <c r="L4693" i="1"/>
  <c r="N4693" i="1"/>
  <c r="O4693" i="1"/>
  <c r="K4694" i="1"/>
  <c r="L4694" i="1"/>
  <c r="M4694" i="1"/>
  <c r="N4694" i="1" s="1"/>
  <c r="O4694" i="1"/>
  <c r="K4695" i="1"/>
  <c r="L4695" i="1"/>
  <c r="M4695" i="1"/>
  <c r="N4695" i="1" s="1"/>
  <c r="O4695" i="1"/>
  <c r="K4696" i="1"/>
  <c r="M4696" i="1" s="1"/>
  <c r="N4696" i="1" s="1"/>
  <c r="L4696" i="1"/>
  <c r="O4696" i="1"/>
  <c r="K4697" i="1"/>
  <c r="M4697" i="1" s="1"/>
  <c r="L4697" i="1"/>
  <c r="N4697" i="1"/>
  <c r="O4697" i="1"/>
  <c r="K4698" i="1"/>
  <c r="L4698" i="1"/>
  <c r="M4698" i="1"/>
  <c r="N4698" i="1" s="1"/>
  <c r="O4698" i="1"/>
  <c r="K4699" i="1"/>
  <c r="L4699" i="1"/>
  <c r="M4699" i="1"/>
  <c r="N4699" i="1" s="1"/>
  <c r="O4699" i="1"/>
  <c r="K4700" i="1"/>
  <c r="M4700" i="1" s="1"/>
  <c r="N4700" i="1" s="1"/>
  <c r="L4700" i="1"/>
  <c r="O4700" i="1"/>
  <c r="K4701" i="1"/>
  <c r="M4701" i="1" s="1"/>
  <c r="L4701" i="1"/>
  <c r="N4701" i="1"/>
  <c r="O4701" i="1"/>
  <c r="K4702" i="1"/>
  <c r="L4702" i="1"/>
  <c r="M4702" i="1"/>
  <c r="N4702" i="1" s="1"/>
  <c r="O4702" i="1"/>
  <c r="K4703" i="1"/>
  <c r="L4703" i="1"/>
  <c r="M4703" i="1"/>
  <c r="N4703" i="1" s="1"/>
  <c r="O4703" i="1"/>
  <c r="K4704" i="1"/>
  <c r="M4704" i="1" s="1"/>
  <c r="N4704" i="1" s="1"/>
  <c r="L4704" i="1"/>
  <c r="O4704" i="1"/>
  <c r="K4705" i="1"/>
  <c r="M4705" i="1" s="1"/>
  <c r="L4705" i="1"/>
  <c r="N4705" i="1"/>
  <c r="O4705" i="1"/>
  <c r="K4706" i="1"/>
  <c r="L4706" i="1"/>
  <c r="M4706" i="1"/>
  <c r="N4706" i="1" s="1"/>
  <c r="O4706" i="1"/>
  <c r="K4707" i="1"/>
  <c r="L4707" i="1"/>
  <c r="M4707" i="1"/>
  <c r="N4707" i="1" s="1"/>
  <c r="O4707" i="1"/>
  <c r="K4708" i="1"/>
  <c r="M4708" i="1" s="1"/>
  <c r="N4708" i="1" s="1"/>
  <c r="L4708" i="1"/>
  <c r="O4708" i="1"/>
  <c r="K4709" i="1"/>
  <c r="M4709" i="1" s="1"/>
  <c r="L4709" i="1"/>
  <c r="N4709" i="1"/>
  <c r="O4709" i="1"/>
  <c r="K4710" i="1"/>
  <c r="L4710" i="1"/>
  <c r="M4710" i="1"/>
  <c r="N4710" i="1" s="1"/>
  <c r="O4710" i="1"/>
  <c r="K4711" i="1"/>
  <c r="L4711" i="1"/>
  <c r="M4711" i="1"/>
  <c r="N4711" i="1" s="1"/>
  <c r="O4711" i="1"/>
  <c r="K4712" i="1"/>
  <c r="M4712" i="1" s="1"/>
  <c r="N4712" i="1" s="1"/>
  <c r="L4712" i="1"/>
  <c r="O4712" i="1"/>
  <c r="K4713" i="1"/>
  <c r="M4713" i="1" s="1"/>
  <c r="L4713" i="1"/>
  <c r="N4713" i="1"/>
  <c r="O4713" i="1"/>
  <c r="K4714" i="1"/>
  <c r="L4714" i="1"/>
  <c r="M4714" i="1"/>
  <c r="N4714" i="1" s="1"/>
  <c r="O4714" i="1"/>
  <c r="K4715" i="1"/>
  <c r="L4715" i="1"/>
  <c r="M4715" i="1"/>
  <c r="N4715" i="1" s="1"/>
  <c r="O4715" i="1"/>
  <c r="K4716" i="1"/>
  <c r="M4716" i="1" s="1"/>
  <c r="N4716" i="1" s="1"/>
  <c r="L4716" i="1"/>
  <c r="O4716" i="1"/>
  <c r="K4717" i="1"/>
  <c r="M4717" i="1" s="1"/>
  <c r="L4717" i="1"/>
  <c r="N4717" i="1"/>
  <c r="O4717" i="1"/>
  <c r="K4718" i="1"/>
  <c r="L4718" i="1"/>
  <c r="M4718" i="1"/>
  <c r="N4718" i="1" s="1"/>
  <c r="O4718" i="1"/>
  <c r="K4719" i="1"/>
  <c r="L4719" i="1"/>
  <c r="M4719" i="1"/>
  <c r="N4719" i="1" s="1"/>
  <c r="O4719" i="1"/>
  <c r="K4720" i="1"/>
  <c r="M4720" i="1" s="1"/>
  <c r="N4720" i="1" s="1"/>
  <c r="L4720" i="1"/>
  <c r="O4720" i="1"/>
  <c r="K4721" i="1"/>
  <c r="M4721" i="1" s="1"/>
  <c r="L4721" i="1"/>
  <c r="N4721" i="1"/>
  <c r="O4721" i="1"/>
  <c r="K4722" i="1"/>
  <c r="L4722" i="1"/>
  <c r="M4722" i="1"/>
  <c r="N4722" i="1" s="1"/>
  <c r="O4722" i="1"/>
  <c r="K4723" i="1"/>
  <c r="L4723" i="1"/>
  <c r="M4723" i="1"/>
  <c r="N4723" i="1" s="1"/>
  <c r="O4723" i="1"/>
  <c r="K4724" i="1"/>
  <c r="M4724" i="1" s="1"/>
  <c r="N4724" i="1" s="1"/>
  <c r="L4724" i="1"/>
  <c r="O4724" i="1"/>
  <c r="K4725" i="1"/>
  <c r="M4725" i="1" s="1"/>
  <c r="L4725" i="1"/>
  <c r="N4725" i="1"/>
  <c r="O4725" i="1"/>
  <c r="K4726" i="1"/>
  <c r="L4726" i="1"/>
  <c r="M4726" i="1"/>
  <c r="N4726" i="1" s="1"/>
  <c r="O4726" i="1"/>
  <c r="K4727" i="1"/>
  <c r="L4727" i="1"/>
  <c r="M4727" i="1"/>
  <c r="N4727" i="1" s="1"/>
  <c r="O4727" i="1"/>
  <c r="K4728" i="1"/>
  <c r="M4728" i="1" s="1"/>
  <c r="N4728" i="1" s="1"/>
  <c r="L4728" i="1"/>
  <c r="O4728" i="1"/>
  <c r="K4729" i="1"/>
  <c r="M4729" i="1" s="1"/>
  <c r="L4729" i="1"/>
  <c r="N4729" i="1"/>
  <c r="O4729" i="1"/>
  <c r="K4730" i="1"/>
  <c r="L4730" i="1"/>
  <c r="M4730" i="1"/>
  <c r="N4730" i="1" s="1"/>
  <c r="O4730" i="1"/>
  <c r="K4731" i="1"/>
  <c r="L4731" i="1"/>
  <c r="M4731" i="1"/>
  <c r="N4731" i="1" s="1"/>
  <c r="O4731" i="1"/>
  <c r="K4732" i="1"/>
  <c r="M4732" i="1" s="1"/>
  <c r="N4732" i="1" s="1"/>
  <c r="L4732" i="1"/>
  <c r="O4732" i="1"/>
  <c r="K4733" i="1"/>
  <c r="M4733" i="1" s="1"/>
  <c r="L4733" i="1"/>
  <c r="N4733" i="1"/>
  <c r="O4733" i="1"/>
  <c r="K4734" i="1"/>
  <c r="L4734" i="1"/>
  <c r="M4734" i="1"/>
  <c r="N4734" i="1" s="1"/>
  <c r="O4734" i="1"/>
  <c r="K4735" i="1"/>
  <c r="L4735" i="1"/>
  <c r="M4735" i="1"/>
  <c r="N4735" i="1" s="1"/>
  <c r="O4735" i="1"/>
  <c r="K4736" i="1"/>
  <c r="M4736" i="1" s="1"/>
  <c r="N4736" i="1" s="1"/>
  <c r="L4736" i="1"/>
  <c r="O4736" i="1"/>
  <c r="K4737" i="1"/>
  <c r="M4737" i="1" s="1"/>
  <c r="L4737" i="1"/>
  <c r="N4737" i="1"/>
  <c r="O4737" i="1"/>
  <c r="K4738" i="1"/>
  <c r="L4738" i="1"/>
  <c r="M4738" i="1"/>
  <c r="N4738" i="1" s="1"/>
  <c r="O4738" i="1"/>
  <c r="K4739" i="1"/>
  <c r="L4739" i="1"/>
  <c r="M4739" i="1"/>
  <c r="N4739" i="1" s="1"/>
  <c r="O4739" i="1"/>
  <c r="K4740" i="1"/>
  <c r="M4740" i="1" s="1"/>
  <c r="N4740" i="1" s="1"/>
  <c r="L4740" i="1"/>
  <c r="O4740" i="1"/>
  <c r="K4741" i="1"/>
  <c r="M4741" i="1" s="1"/>
  <c r="L4741" i="1"/>
  <c r="N4741" i="1"/>
  <c r="O4741" i="1"/>
  <c r="K4742" i="1"/>
  <c r="L4742" i="1"/>
  <c r="M4742" i="1"/>
  <c r="N4742" i="1" s="1"/>
  <c r="O4742" i="1"/>
  <c r="K4743" i="1"/>
  <c r="L4743" i="1"/>
  <c r="M4743" i="1"/>
  <c r="N4743" i="1" s="1"/>
  <c r="O4743" i="1"/>
  <c r="K4744" i="1"/>
  <c r="M4744" i="1" s="1"/>
  <c r="N4744" i="1" s="1"/>
  <c r="L4744" i="1"/>
  <c r="O4744" i="1"/>
  <c r="K4745" i="1"/>
  <c r="M4745" i="1" s="1"/>
  <c r="L4745" i="1"/>
  <c r="N4745" i="1"/>
  <c r="O4745" i="1"/>
  <c r="K4746" i="1"/>
  <c r="L4746" i="1"/>
  <c r="M4746" i="1"/>
  <c r="N4746" i="1" s="1"/>
  <c r="O4746" i="1"/>
  <c r="K4747" i="1"/>
  <c r="L4747" i="1"/>
  <c r="M4747" i="1"/>
  <c r="N4747" i="1" s="1"/>
  <c r="O4747" i="1"/>
  <c r="K4748" i="1"/>
  <c r="M4748" i="1" s="1"/>
  <c r="N4748" i="1" s="1"/>
  <c r="L4748" i="1"/>
  <c r="O4748" i="1"/>
  <c r="K4749" i="1"/>
  <c r="M4749" i="1" s="1"/>
  <c r="L4749" i="1"/>
  <c r="N4749" i="1"/>
  <c r="O4749" i="1"/>
  <c r="K4750" i="1"/>
  <c r="L4750" i="1"/>
  <c r="M4750" i="1"/>
  <c r="N4750" i="1" s="1"/>
  <c r="O4750" i="1"/>
  <c r="K4751" i="1"/>
  <c r="L4751" i="1"/>
  <c r="M4751" i="1"/>
  <c r="N4751" i="1" s="1"/>
  <c r="O4751" i="1"/>
  <c r="K4752" i="1"/>
  <c r="M4752" i="1" s="1"/>
  <c r="N4752" i="1" s="1"/>
  <c r="L4752" i="1"/>
  <c r="O4752" i="1"/>
  <c r="K4753" i="1"/>
  <c r="M4753" i="1" s="1"/>
  <c r="L4753" i="1"/>
  <c r="N4753" i="1"/>
  <c r="O4753" i="1"/>
  <c r="K4754" i="1"/>
  <c r="L4754" i="1"/>
  <c r="M4754" i="1"/>
  <c r="N4754" i="1" s="1"/>
  <c r="O4754" i="1"/>
  <c r="K4755" i="1"/>
  <c r="L4755" i="1"/>
  <c r="M4755" i="1"/>
  <c r="N4755" i="1" s="1"/>
  <c r="O4755" i="1"/>
  <c r="K4756" i="1"/>
  <c r="M4756" i="1" s="1"/>
  <c r="N4756" i="1" s="1"/>
  <c r="L4756" i="1"/>
  <c r="O4756" i="1"/>
  <c r="K4757" i="1"/>
  <c r="M4757" i="1" s="1"/>
  <c r="L4757" i="1"/>
  <c r="N4757" i="1"/>
  <c r="O4757" i="1"/>
  <c r="K4758" i="1"/>
  <c r="L4758" i="1"/>
  <c r="M4758" i="1"/>
  <c r="N4758" i="1" s="1"/>
  <c r="O4758" i="1"/>
  <c r="K4759" i="1"/>
  <c r="L4759" i="1"/>
  <c r="M4759" i="1"/>
  <c r="N4759" i="1" s="1"/>
  <c r="O4759" i="1"/>
  <c r="K4760" i="1"/>
  <c r="M4760" i="1" s="1"/>
  <c r="N4760" i="1" s="1"/>
  <c r="L4760" i="1"/>
  <c r="O4760" i="1"/>
  <c r="K4761" i="1"/>
  <c r="M4761" i="1" s="1"/>
  <c r="L4761" i="1"/>
  <c r="N4761" i="1"/>
  <c r="O4761" i="1"/>
  <c r="K4762" i="1"/>
  <c r="L4762" i="1"/>
  <c r="M4762" i="1"/>
  <c r="N4762" i="1" s="1"/>
  <c r="O4762" i="1"/>
  <c r="K4763" i="1"/>
  <c r="L4763" i="1"/>
  <c r="M4763" i="1"/>
  <c r="N4763" i="1" s="1"/>
  <c r="O4763" i="1"/>
  <c r="K4764" i="1"/>
  <c r="M4764" i="1" s="1"/>
  <c r="N4764" i="1" s="1"/>
  <c r="L4764" i="1"/>
  <c r="O4764" i="1"/>
  <c r="K4765" i="1"/>
  <c r="M4765" i="1" s="1"/>
  <c r="L4765" i="1"/>
  <c r="N4765" i="1"/>
  <c r="O4765" i="1"/>
  <c r="K4766" i="1"/>
  <c r="L4766" i="1"/>
  <c r="M4766" i="1"/>
  <c r="N4766" i="1" s="1"/>
  <c r="O4766" i="1"/>
  <c r="K4767" i="1"/>
  <c r="L4767" i="1"/>
  <c r="M4767" i="1"/>
  <c r="N4767" i="1" s="1"/>
  <c r="O4767" i="1"/>
  <c r="K4768" i="1"/>
  <c r="M4768" i="1" s="1"/>
  <c r="N4768" i="1" s="1"/>
  <c r="L4768" i="1"/>
  <c r="O4768" i="1"/>
  <c r="K4769" i="1"/>
  <c r="M4769" i="1" s="1"/>
  <c r="L4769" i="1"/>
  <c r="N4769" i="1"/>
  <c r="O4769" i="1"/>
  <c r="K4770" i="1"/>
  <c r="L4770" i="1"/>
  <c r="M4770" i="1"/>
  <c r="N4770" i="1" s="1"/>
  <c r="O4770" i="1"/>
  <c r="K4771" i="1"/>
  <c r="L4771" i="1"/>
  <c r="M4771" i="1"/>
  <c r="N4771" i="1" s="1"/>
  <c r="O4771" i="1"/>
  <c r="K4772" i="1"/>
  <c r="M4772" i="1" s="1"/>
  <c r="N4772" i="1" s="1"/>
  <c r="L4772" i="1"/>
  <c r="O4772" i="1"/>
  <c r="K4773" i="1"/>
  <c r="M4773" i="1" s="1"/>
  <c r="L4773" i="1"/>
  <c r="N4773" i="1"/>
  <c r="O4773" i="1"/>
  <c r="K4774" i="1"/>
  <c r="L4774" i="1"/>
  <c r="M4774" i="1"/>
  <c r="N4774" i="1" s="1"/>
  <c r="O4774" i="1"/>
  <c r="K4775" i="1"/>
  <c r="L4775" i="1"/>
  <c r="M4775" i="1"/>
  <c r="N4775" i="1" s="1"/>
  <c r="O4775" i="1"/>
  <c r="K4776" i="1"/>
  <c r="M4776" i="1" s="1"/>
  <c r="N4776" i="1" s="1"/>
  <c r="L4776" i="1"/>
  <c r="O4776" i="1"/>
  <c r="K4777" i="1"/>
  <c r="M4777" i="1" s="1"/>
  <c r="L4777" i="1"/>
  <c r="N4777" i="1"/>
  <c r="O4777" i="1"/>
  <c r="K4778" i="1"/>
  <c r="L4778" i="1"/>
  <c r="M4778" i="1"/>
  <c r="N4778" i="1" s="1"/>
  <c r="O4778" i="1"/>
  <c r="K4779" i="1"/>
  <c r="L4779" i="1"/>
  <c r="M4779" i="1"/>
  <c r="N4779" i="1" s="1"/>
  <c r="O4779" i="1"/>
  <c r="K4780" i="1"/>
  <c r="M4780" i="1" s="1"/>
  <c r="N4780" i="1" s="1"/>
  <c r="L4780" i="1"/>
  <c r="O4780" i="1"/>
  <c r="K4781" i="1"/>
  <c r="M4781" i="1" s="1"/>
  <c r="L4781" i="1"/>
  <c r="N4781" i="1"/>
  <c r="O4781" i="1"/>
  <c r="K4782" i="1"/>
  <c r="L4782" i="1"/>
  <c r="M4782" i="1"/>
  <c r="N4782" i="1" s="1"/>
  <c r="O4782" i="1"/>
  <c r="K4783" i="1"/>
  <c r="L4783" i="1"/>
  <c r="M4783" i="1"/>
  <c r="N4783" i="1" s="1"/>
  <c r="O4783" i="1"/>
  <c r="K4784" i="1"/>
  <c r="M4784" i="1" s="1"/>
  <c r="N4784" i="1" s="1"/>
  <c r="L4784" i="1"/>
  <c r="O4784" i="1"/>
  <c r="K4785" i="1"/>
  <c r="M4785" i="1" s="1"/>
  <c r="L4785" i="1"/>
  <c r="N4785" i="1"/>
  <c r="O4785" i="1"/>
  <c r="K4786" i="1"/>
  <c r="L4786" i="1"/>
  <c r="M4786" i="1"/>
  <c r="N4786" i="1" s="1"/>
  <c r="O4786" i="1"/>
  <c r="K4787" i="1"/>
  <c r="L4787" i="1"/>
  <c r="M4787" i="1"/>
  <c r="N4787" i="1" s="1"/>
  <c r="O4787" i="1"/>
  <c r="K4788" i="1"/>
  <c r="M4788" i="1" s="1"/>
  <c r="N4788" i="1" s="1"/>
  <c r="L4788" i="1"/>
  <c r="O4788" i="1"/>
  <c r="K4789" i="1"/>
  <c r="M4789" i="1" s="1"/>
  <c r="L4789" i="1"/>
  <c r="N4789" i="1"/>
  <c r="O4789" i="1"/>
  <c r="K4790" i="1"/>
  <c r="L4790" i="1"/>
  <c r="M4790" i="1"/>
  <c r="N4790" i="1" s="1"/>
  <c r="O4790" i="1"/>
  <c r="K4791" i="1"/>
  <c r="L4791" i="1"/>
  <c r="M4791" i="1"/>
  <c r="N4791" i="1" s="1"/>
  <c r="O4791" i="1"/>
  <c r="K4792" i="1"/>
  <c r="M4792" i="1" s="1"/>
  <c r="N4792" i="1" s="1"/>
  <c r="L4792" i="1"/>
  <c r="O4792" i="1"/>
  <c r="K4793" i="1"/>
  <c r="M4793" i="1" s="1"/>
  <c r="L4793" i="1"/>
  <c r="N4793" i="1"/>
  <c r="O4793" i="1"/>
  <c r="K4794" i="1"/>
  <c r="L4794" i="1"/>
  <c r="M4794" i="1"/>
  <c r="N4794" i="1" s="1"/>
  <c r="O4794" i="1"/>
  <c r="K4795" i="1"/>
  <c r="L4795" i="1"/>
  <c r="M4795" i="1"/>
  <c r="N4795" i="1" s="1"/>
  <c r="O4795" i="1"/>
  <c r="K4796" i="1"/>
  <c r="M4796" i="1" s="1"/>
  <c r="N4796" i="1" s="1"/>
  <c r="L4796" i="1"/>
  <c r="O4796" i="1"/>
  <c r="K4797" i="1"/>
  <c r="M4797" i="1" s="1"/>
  <c r="L4797" i="1"/>
  <c r="N4797" i="1"/>
  <c r="O4797" i="1"/>
  <c r="K4798" i="1"/>
  <c r="L4798" i="1"/>
  <c r="M4798" i="1"/>
  <c r="N4798" i="1" s="1"/>
  <c r="O4798" i="1"/>
  <c r="K4799" i="1"/>
  <c r="L4799" i="1"/>
  <c r="M4799" i="1"/>
  <c r="N4799" i="1" s="1"/>
  <c r="O4799" i="1"/>
  <c r="K4800" i="1"/>
  <c r="M4800" i="1" s="1"/>
  <c r="N4800" i="1" s="1"/>
  <c r="L4800" i="1"/>
  <c r="O4800" i="1"/>
  <c r="K4801" i="1"/>
  <c r="M4801" i="1" s="1"/>
  <c r="L4801" i="1"/>
  <c r="N4801" i="1"/>
  <c r="O4801" i="1"/>
  <c r="K4802" i="1"/>
  <c r="L4802" i="1"/>
  <c r="M4802" i="1"/>
  <c r="N4802" i="1" s="1"/>
  <c r="O4802" i="1"/>
  <c r="K4803" i="1"/>
  <c r="L4803" i="1"/>
  <c r="M4803" i="1"/>
  <c r="N4803" i="1" s="1"/>
  <c r="O4803" i="1"/>
  <c r="K4804" i="1"/>
  <c r="M4804" i="1" s="1"/>
  <c r="N4804" i="1" s="1"/>
  <c r="L4804" i="1"/>
  <c r="O4804" i="1"/>
  <c r="K4805" i="1"/>
  <c r="M4805" i="1" s="1"/>
  <c r="L4805" i="1"/>
  <c r="N4805" i="1"/>
  <c r="O4805" i="1"/>
  <c r="K4806" i="1"/>
  <c r="L4806" i="1"/>
  <c r="M4806" i="1"/>
  <c r="N4806" i="1" s="1"/>
  <c r="O4806" i="1"/>
  <c r="K4807" i="1"/>
  <c r="L4807" i="1"/>
  <c r="M4807" i="1"/>
  <c r="N4807" i="1" s="1"/>
  <c r="O4807" i="1"/>
  <c r="K4808" i="1"/>
  <c r="M4808" i="1" s="1"/>
  <c r="N4808" i="1" s="1"/>
  <c r="L4808" i="1"/>
  <c r="O4808" i="1"/>
  <c r="K4809" i="1"/>
  <c r="M4809" i="1" s="1"/>
  <c r="L4809" i="1"/>
  <c r="N4809" i="1"/>
  <c r="O4809" i="1"/>
  <c r="K4810" i="1"/>
  <c r="L4810" i="1"/>
  <c r="M4810" i="1"/>
  <c r="N4810" i="1" s="1"/>
  <c r="O4810" i="1"/>
  <c r="K4811" i="1"/>
  <c r="L4811" i="1"/>
  <c r="M4811" i="1"/>
  <c r="N4811" i="1" s="1"/>
  <c r="O4811" i="1"/>
  <c r="K4812" i="1"/>
  <c r="M4812" i="1" s="1"/>
  <c r="N4812" i="1" s="1"/>
  <c r="L4812" i="1"/>
  <c r="O4812" i="1"/>
  <c r="K4813" i="1"/>
  <c r="M4813" i="1" s="1"/>
  <c r="L4813" i="1"/>
  <c r="N4813" i="1"/>
  <c r="O4813" i="1"/>
  <c r="K4814" i="1"/>
  <c r="L4814" i="1"/>
  <c r="M4814" i="1"/>
  <c r="N4814" i="1" s="1"/>
  <c r="O4814" i="1"/>
  <c r="K4815" i="1"/>
  <c r="L4815" i="1"/>
  <c r="M4815" i="1"/>
  <c r="N4815" i="1" s="1"/>
  <c r="O4815" i="1"/>
  <c r="K4816" i="1"/>
  <c r="M4816" i="1" s="1"/>
  <c r="N4816" i="1" s="1"/>
  <c r="L4816" i="1"/>
  <c r="O4816" i="1"/>
  <c r="K4817" i="1"/>
  <c r="M4817" i="1" s="1"/>
  <c r="L4817" i="1"/>
  <c r="N4817" i="1"/>
  <c r="O4817" i="1"/>
  <c r="K4818" i="1"/>
  <c r="L4818" i="1"/>
  <c r="M4818" i="1"/>
  <c r="N4818" i="1" s="1"/>
  <c r="O4818" i="1"/>
  <c r="K4819" i="1"/>
  <c r="L4819" i="1"/>
  <c r="M4819" i="1"/>
  <c r="N4819" i="1" s="1"/>
  <c r="O4819" i="1"/>
  <c r="K4820" i="1"/>
  <c r="M4820" i="1" s="1"/>
  <c r="N4820" i="1" s="1"/>
  <c r="L4820" i="1"/>
  <c r="O4820" i="1"/>
  <c r="K4821" i="1"/>
  <c r="M4821" i="1" s="1"/>
  <c r="L4821" i="1"/>
  <c r="N4821" i="1"/>
  <c r="O4821" i="1"/>
  <c r="K4822" i="1"/>
  <c r="L4822" i="1"/>
  <c r="M4822" i="1"/>
  <c r="N4822" i="1" s="1"/>
  <c r="O4822" i="1"/>
  <c r="K4823" i="1"/>
  <c r="L4823" i="1"/>
  <c r="M4823" i="1"/>
  <c r="N4823" i="1" s="1"/>
  <c r="O4823" i="1"/>
  <c r="K4824" i="1"/>
  <c r="M4824" i="1" s="1"/>
  <c r="N4824" i="1" s="1"/>
  <c r="L4824" i="1"/>
  <c r="O4824" i="1"/>
  <c r="K4825" i="1"/>
  <c r="M4825" i="1" s="1"/>
  <c r="L4825" i="1"/>
  <c r="N4825" i="1"/>
  <c r="O4825" i="1"/>
  <c r="K4826" i="1"/>
  <c r="L4826" i="1"/>
  <c r="M4826" i="1"/>
  <c r="N4826" i="1" s="1"/>
  <c r="O4826" i="1"/>
  <c r="K4827" i="1"/>
  <c r="L4827" i="1"/>
  <c r="M4827" i="1"/>
  <c r="N4827" i="1" s="1"/>
  <c r="O4827" i="1"/>
  <c r="K4828" i="1"/>
  <c r="M4828" i="1" s="1"/>
  <c r="N4828" i="1" s="1"/>
  <c r="L4828" i="1"/>
  <c r="O4828" i="1"/>
  <c r="K4829" i="1"/>
  <c r="M4829" i="1" s="1"/>
  <c r="L4829" i="1"/>
  <c r="N4829" i="1"/>
  <c r="O4829" i="1"/>
  <c r="K4830" i="1"/>
  <c r="L4830" i="1"/>
  <c r="M4830" i="1"/>
  <c r="N4830" i="1" s="1"/>
  <c r="O4830" i="1"/>
  <c r="K4831" i="1"/>
  <c r="L4831" i="1"/>
  <c r="M4831" i="1"/>
  <c r="N4831" i="1" s="1"/>
  <c r="O4831" i="1"/>
  <c r="K4832" i="1"/>
  <c r="M4832" i="1" s="1"/>
  <c r="N4832" i="1" s="1"/>
  <c r="L4832" i="1"/>
  <c r="O4832" i="1"/>
  <c r="K4833" i="1"/>
  <c r="M4833" i="1" s="1"/>
  <c r="L4833" i="1"/>
  <c r="N4833" i="1"/>
  <c r="O4833" i="1"/>
  <c r="K4834" i="1"/>
  <c r="L4834" i="1"/>
  <c r="M4834" i="1"/>
  <c r="N4834" i="1" s="1"/>
  <c r="O4834" i="1"/>
  <c r="K4835" i="1"/>
  <c r="L4835" i="1"/>
  <c r="M4835" i="1"/>
  <c r="N4835" i="1" s="1"/>
  <c r="O4835" i="1"/>
  <c r="K4836" i="1"/>
  <c r="M4836" i="1" s="1"/>
  <c r="N4836" i="1" s="1"/>
  <c r="L4836" i="1"/>
  <c r="O4836" i="1"/>
  <c r="K4837" i="1"/>
  <c r="M4837" i="1" s="1"/>
  <c r="L4837" i="1"/>
  <c r="N4837" i="1"/>
  <c r="O4837" i="1"/>
  <c r="K4838" i="1"/>
  <c r="L4838" i="1"/>
  <c r="M4838" i="1"/>
  <c r="N4838" i="1" s="1"/>
  <c r="O4838" i="1"/>
  <c r="K4839" i="1"/>
  <c r="L4839" i="1"/>
  <c r="M4839" i="1"/>
  <c r="N4839" i="1" s="1"/>
  <c r="O4839" i="1"/>
  <c r="K4840" i="1"/>
  <c r="M4840" i="1" s="1"/>
  <c r="N4840" i="1" s="1"/>
  <c r="L4840" i="1"/>
  <c r="O4840" i="1"/>
  <c r="K4841" i="1"/>
  <c r="M4841" i="1" s="1"/>
  <c r="L4841" i="1"/>
  <c r="N4841" i="1"/>
  <c r="O4841" i="1"/>
  <c r="K4842" i="1"/>
  <c r="L4842" i="1"/>
  <c r="M4842" i="1"/>
  <c r="N4842" i="1" s="1"/>
  <c r="O4842" i="1"/>
  <c r="K4843" i="1"/>
  <c r="L4843" i="1"/>
  <c r="M4843" i="1"/>
  <c r="N4843" i="1" s="1"/>
  <c r="O4843" i="1"/>
  <c r="K4844" i="1"/>
  <c r="M4844" i="1" s="1"/>
  <c r="N4844" i="1" s="1"/>
  <c r="L4844" i="1"/>
  <c r="O4844" i="1"/>
  <c r="K4845" i="1"/>
  <c r="M4845" i="1" s="1"/>
  <c r="L4845" i="1"/>
  <c r="N4845" i="1"/>
  <c r="O4845" i="1"/>
  <c r="K4846" i="1"/>
  <c r="L4846" i="1"/>
  <c r="M4846" i="1"/>
  <c r="N4846" i="1" s="1"/>
  <c r="O4846" i="1"/>
  <c r="K4847" i="1"/>
  <c r="L4847" i="1"/>
  <c r="M4847" i="1"/>
  <c r="N4847" i="1" s="1"/>
  <c r="O4847" i="1"/>
  <c r="K4848" i="1"/>
  <c r="M4848" i="1" s="1"/>
  <c r="N4848" i="1" s="1"/>
  <c r="L4848" i="1"/>
  <c r="O4848" i="1"/>
  <c r="K4849" i="1"/>
  <c r="M4849" i="1" s="1"/>
  <c r="L4849" i="1"/>
  <c r="N4849" i="1"/>
  <c r="O4849" i="1"/>
  <c r="K4850" i="1"/>
  <c r="L4850" i="1"/>
  <c r="M4850" i="1"/>
  <c r="N4850" i="1" s="1"/>
  <c r="O4850" i="1"/>
  <c r="K4851" i="1"/>
  <c r="L4851" i="1"/>
  <c r="M4851" i="1"/>
  <c r="N4851" i="1" s="1"/>
  <c r="O4851" i="1"/>
  <c r="K4852" i="1"/>
  <c r="M4852" i="1" s="1"/>
  <c r="N4852" i="1" s="1"/>
  <c r="L4852" i="1"/>
  <c r="O4852" i="1"/>
  <c r="K4853" i="1"/>
  <c r="M4853" i="1" s="1"/>
  <c r="L4853" i="1"/>
  <c r="N4853" i="1"/>
  <c r="O4853" i="1"/>
  <c r="K4854" i="1"/>
  <c r="L4854" i="1"/>
  <c r="M4854" i="1"/>
  <c r="N4854" i="1" s="1"/>
  <c r="O4854" i="1"/>
  <c r="K4855" i="1"/>
  <c r="L4855" i="1"/>
  <c r="M4855" i="1"/>
  <c r="N4855" i="1" s="1"/>
  <c r="O4855" i="1"/>
  <c r="K4856" i="1"/>
  <c r="M4856" i="1" s="1"/>
  <c r="N4856" i="1" s="1"/>
  <c r="L4856" i="1"/>
  <c r="O4856" i="1"/>
  <c r="K4857" i="1"/>
  <c r="M4857" i="1" s="1"/>
  <c r="L4857" i="1"/>
  <c r="N4857" i="1"/>
  <c r="O4857" i="1"/>
  <c r="K4858" i="1"/>
  <c r="L4858" i="1"/>
  <c r="M4858" i="1"/>
  <c r="N4858" i="1" s="1"/>
  <c r="O4858" i="1"/>
  <c r="K4859" i="1"/>
  <c r="L4859" i="1"/>
  <c r="M4859" i="1"/>
  <c r="N4859" i="1" s="1"/>
  <c r="O4859" i="1"/>
  <c r="K4860" i="1"/>
  <c r="M4860" i="1" s="1"/>
  <c r="N4860" i="1" s="1"/>
  <c r="L4860" i="1"/>
  <c r="O4860" i="1"/>
  <c r="K4861" i="1"/>
  <c r="M4861" i="1" s="1"/>
  <c r="L4861" i="1"/>
  <c r="N4861" i="1"/>
  <c r="O4861" i="1"/>
  <c r="K4862" i="1"/>
  <c r="L4862" i="1"/>
  <c r="M4862" i="1"/>
  <c r="N4862" i="1" s="1"/>
  <c r="O4862" i="1"/>
  <c r="K4863" i="1"/>
  <c r="L4863" i="1"/>
  <c r="M4863" i="1"/>
  <c r="N4863" i="1" s="1"/>
  <c r="O4863" i="1"/>
  <c r="K4864" i="1"/>
  <c r="M4864" i="1" s="1"/>
  <c r="N4864" i="1" s="1"/>
  <c r="L4864" i="1"/>
  <c r="O4864" i="1"/>
  <c r="K4865" i="1"/>
  <c r="M4865" i="1" s="1"/>
  <c r="L4865" i="1"/>
  <c r="N4865" i="1"/>
  <c r="O4865" i="1"/>
  <c r="K4866" i="1"/>
  <c r="L4866" i="1"/>
  <c r="M4866" i="1"/>
  <c r="N4866" i="1" s="1"/>
  <c r="O4866" i="1"/>
  <c r="K4867" i="1"/>
  <c r="L4867" i="1"/>
  <c r="M4867" i="1"/>
  <c r="N4867" i="1" s="1"/>
  <c r="O4867" i="1"/>
  <c r="K4868" i="1"/>
  <c r="M4868" i="1" s="1"/>
  <c r="N4868" i="1" s="1"/>
  <c r="L4868" i="1"/>
  <c r="O4868" i="1"/>
  <c r="K4869" i="1"/>
  <c r="M4869" i="1" s="1"/>
  <c r="L4869" i="1"/>
  <c r="N4869" i="1"/>
  <c r="O4869" i="1"/>
  <c r="K4870" i="1"/>
  <c r="L4870" i="1"/>
  <c r="M4870" i="1"/>
  <c r="N4870" i="1" s="1"/>
  <c r="O4870" i="1"/>
  <c r="K4871" i="1"/>
  <c r="L4871" i="1"/>
  <c r="M4871" i="1"/>
  <c r="N4871" i="1" s="1"/>
  <c r="O4871" i="1"/>
  <c r="K4872" i="1"/>
  <c r="M4872" i="1" s="1"/>
  <c r="N4872" i="1" s="1"/>
  <c r="L4872" i="1"/>
  <c r="O4872" i="1"/>
  <c r="K4873" i="1"/>
  <c r="M4873" i="1" s="1"/>
  <c r="L4873" i="1"/>
  <c r="N4873" i="1"/>
  <c r="O4873" i="1"/>
  <c r="K4874" i="1"/>
  <c r="L4874" i="1"/>
  <c r="M4874" i="1"/>
  <c r="N4874" i="1" s="1"/>
  <c r="O4874" i="1"/>
  <c r="K4875" i="1"/>
  <c r="L4875" i="1"/>
  <c r="M4875" i="1"/>
  <c r="N4875" i="1" s="1"/>
  <c r="O4875" i="1"/>
  <c r="K4876" i="1"/>
  <c r="M4876" i="1" s="1"/>
  <c r="N4876" i="1" s="1"/>
  <c r="L4876" i="1"/>
  <c r="O4876" i="1"/>
  <c r="K4877" i="1"/>
  <c r="M4877" i="1" s="1"/>
  <c r="L4877" i="1"/>
  <c r="N4877" i="1"/>
  <c r="O4877" i="1"/>
  <c r="K4878" i="1"/>
  <c r="L4878" i="1"/>
  <c r="M4878" i="1"/>
  <c r="N4878" i="1" s="1"/>
  <c r="O4878" i="1"/>
  <c r="K4879" i="1"/>
  <c r="L4879" i="1"/>
  <c r="M4879" i="1"/>
  <c r="N4879" i="1" s="1"/>
  <c r="O4879" i="1"/>
  <c r="K4880" i="1"/>
  <c r="M4880" i="1" s="1"/>
  <c r="N4880" i="1" s="1"/>
  <c r="L4880" i="1"/>
  <c r="O4880" i="1"/>
  <c r="K4881" i="1"/>
  <c r="M4881" i="1" s="1"/>
  <c r="L4881" i="1"/>
  <c r="N4881" i="1"/>
  <c r="O4881" i="1"/>
  <c r="K4882" i="1"/>
  <c r="L4882" i="1"/>
  <c r="M4882" i="1"/>
  <c r="N4882" i="1" s="1"/>
  <c r="O4882" i="1"/>
  <c r="K4883" i="1"/>
  <c r="L4883" i="1"/>
  <c r="M4883" i="1"/>
  <c r="N4883" i="1" s="1"/>
  <c r="O4883" i="1"/>
  <c r="K4884" i="1"/>
  <c r="M4884" i="1" s="1"/>
  <c r="N4884" i="1" s="1"/>
  <c r="L4884" i="1"/>
  <c r="O4884" i="1"/>
  <c r="K4885" i="1"/>
  <c r="M4885" i="1" s="1"/>
  <c r="L4885" i="1"/>
  <c r="N4885" i="1"/>
  <c r="O4885" i="1"/>
  <c r="K4886" i="1"/>
  <c r="L4886" i="1"/>
  <c r="M4886" i="1"/>
  <c r="N4886" i="1" s="1"/>
  <c r="O4886" i="1"/>
  <c r="K4887" i="1"/>
  <c r="L4887" i="1"/>
  <c r="M4887" i="1"/>
  <c r="N4887" i="1" s="1"/>
  <c r="O4887" i="1"/>
  <c r="K4888" i="1"/>
  <c r="M4888" i="1" s="1"/>
  <c r="N4888" i="1" s="1"/>
  <c r="L4888" i="1"/>
  <c r="O4888" i="1"/>
  <c r="K4889" i="1"/>
  <c r="M4889" i="1" s="1"/>
  <c r="L4889" i="1"/>
  <c r="N4889" i="1"/>
  <c r="O4889" i="1"/>
  <c r="K4890" i="1"/>
  <c r="L4890" i="1"/>
  <c r="M4890" i="1"/>
  <c r="N4890" i="1" s="1"/>
  <c r="O4890" i="1"/>
  <c r="K4891" i="1"/>
  <c r="L4891" i="1"/>
  <c r="M4891" i="1"/>
  <c r="N4891" i="1" s="1"/>
  <c r="O4891" i="1"/>
  <c r="K4892" i="1"/>
  <c r="M4892" i="1" s="1"/>
  <c r="N4892" i="1" s="1"/>
  <c r="L4892" i="1"/>
  <c r="O4892" i="1"/>
  <c r="K4893" i="1"/>
  <c r="M4893" i="1" s="1"/>
  <c r="L4893" i="1"/>
  <c r="N4893" i="1"/>
  <c r="O4893" i="1"/>
  <c r="K4894" i="1"/>
  <c r="L4894" i="1"/>
  <c r="M4894" i="1"/>
  <c r="N4894" i="1" s="1"/>
  <c r="O4894" i="1"/>
  <c r="K4895" i="1"/>
  <c r="L4895" i="1"/>
  <c r="M4895" i="1"/>
  <c r="N4895" i="1" s="1"/>
  <c r="O4895" i="1"/>
  <c r="K4896" i="1"/>
  <c r="M4896" i="1" s="1"/>
  <c r="N4896" i="1" s="1"/>
  <c r="L4896" i="1"/>
  <c r="O4896" i="1"/>
  <c r="K4897" i="1"/>
  <c r="M4897" i="1" s="1"/>
  <c r="L4897" i="1"/>
  <c r="N4897" i="1"/>
  <c r="O4897" i="1"/>
  <c r="K4898" i="1"/>
  <c r="L4898" i="1"/>
  <c r="M4898" i="1"/>
  <c r="N4898" i="1" s="1"/>
  <c r="O4898" i="1"/>
  <c r="K4899" i="1"/>
  <c r="L4899" i="1"/>
  <c r="M4899" i="1"/>
  <c r="N4899" i="1" s="1"/>
  <c r="O4899" i="1"/>
  <c r="K4900" i="1"/>
  <c r="M4900" i="1" s="1"/>
  <c r="N4900" i="1" s="1"/>
  <c r="L4900" i="1"/>
  <c r="O4900" i="1"/>
  <c r="K4901" i="1"/>
  <c r="M4901" i="1" s="1"/>
  <c r="N4901" i="1" s="1"/>
  <c r="L4901" i="1"/>
  <c r="O4901" i="1"/>
  <c r="K4902" i="1"/>
  <c r="L4902" i="1"/>
  <c r="M4902" i="1"/>
  <c r="N4902" i="1"/>
  <c r="O4902" i="1"/>
  <c r="K4903" i="1"/>
  <c r="L4903" i="1"/>
  <c r="M4903" i="1"/>
  <c r="N4903" i="1" s="1"/>
  <c r="O4903" i="1"/>
  <c r="K4904" i="1"/>
  <c r="M4904" i="1" s="1"/>
  <c r="L4904" i="1"/>
  <c r="N4904" i="1"/>
  <c r="O4904" i="1"/>
  <c r="K4905" i="1"/>
  <c r="L4905" i="1"/>
  <c r="M4905" i="1"/>
  <c r="N4905" i="1"/>
  <c r="O4905" i="1"/>
  <c r="K4906" i="1"/>
  <c r="L4906" i="1"/>
  <c r="M4906" i="1"/>
  <c r="N4906" i="1" s="1"/>
  <c r="O4906" i="1"/>
  <c r="K4907" i="1"/>
  <c r="M4907" i="1" s="1"/>
  <c r="N4907" i="1" s="1"/>
  <c r="L4907" i="1"/>
  <c r="O4907" i="1"/>
  <c r="K4908" i="1"/>
  <c r="M4908" i="1" s="1"/>
  <c r="N4908" i="1" s="1"/>
  <c r="L4908" i="1"/>
  <c r="O4908" i="1"/>
  <c r="K4909" i="1"/>
  <c r="M4909" i="1" s="1"/>
  <c r="N4909" i="1" s="1"/>
  <c r="L4909" i="1"/>
  <c r="O4909" i="1"/>
  <c r="K4910" i="1"/>
  <c r="L4910" i="1"/>
  <c r="M4910" i="1"/>
  <c r="N4910" i="1"/>
  <c r="O4910" i="1"/>
  <c r="K4911" i="1"/>
  <c r="L4911" i="1"/>
  <c r="M4911" i="1"/>
  <c r="N4911" i="1" s="1"/>
  <c r="O4911" i="1"/>
  <c r="K4912" i="1"/>
  <c r="M4912" i="1" s="1"/>
  <c r="L4912" i="1"/>
  <c r="N4912" i="1"/>
  <c r="O4912" i="1"/>
  <c r="K4913" i="1"/>
  <c r="L4913" i="1"/>
  <c r="M4913" i="1"/>
  <c r="N4913" i="1"/>
  <c r="O4913" i="1"/>
  <c r="K4914" i="1"/>
  <c r="L4914" i="1"/>
  <c r="M4914" i="1"/>
  <c r="N4914" i="1" s="1"/>
  <c r="O4914" i="1"/>
  <c r="K4915" i="1"/>
  <c r="M4915" i="1" s="1"/>
  <c r="N4915" i="1" s="1"/>
  <c r="L4915" i="1"/>
  <c r="O4915" i="1"/>
  <c r="K4916" i="1"/>
  <c r="M4916" i="1" s="1"/>
  <c r="N4916" i="1" s="1"/>
  <c r="L4916" i="1"/>
  <c r="O4916" i="1"/>
  <c r="K4917" i="1"/>
  <c r="M4917" i="1" s="1"/>
  <c r="N4917" i="1" s="1"/>
  <c r="L4917" i="1"/>
  <c r="O4917" i="1"/>
  <c r="K4918" i="1"/>
  <c r="L4918" i="1"/>
  <c r="M4918" i="1"/>
  <c r="N4918" i="1"/>
  <c r="O4918" i="1"/>
  <c r="K4919" i="1"/>
  <c r="L4919" i="1"/>
  <c r="M4919" i="1"/>
  <c r="N4919" i="1" s="1"/>
  <c r="O4919" i="1"/>
  <c r="K4920" i="1"/>
  <c r="M4920" i="1" s="1"/>
  <c r="L4920" i="1"/>
  <c r="N4920" i="1"/>
  <c r="O4920" i="1"/>
  <c r="K4921" i="1"/>
  <c r="L4921" i="1"/>
  <c r="M4921" i="1"/>
  <c r="N4921" i="1"/>
  <c r="O4921" i="1"/>
  <c r="K4922" i="1"/>
  <c r="L4922" i="1"/>
  <c r="M4922" i="1"/>
  <c r="N4922" i="1" s="1"/>
  <c r="O4922" i="1"/>
  <c r="K4923" i="1"/>
  <c r="M4923" i="1" s="1"/>
  <c r="N4923" i="1" s="1"/>
  <c r="L4923" i="1"/>
  <c r="O4923" i="1"/>
  <c r="K4924" i="1"/>
  <c r="M4924" i="1" s="1"/>
  <c r="N4924" i="1" s="1"/>
  <c r="L4924" i="1"/>
  <c r="O4924" i="1"/>
  <c r="K4925" i="1"/>
  <c r="M4925" i="1" s="1"/>
  <c r="N4925" i="1" s="1"/>
  <c r="L4925" i="1"/>
  <c r="O4925" i="1"/>
  <c r="K4926" i="1"/>
  <c r="L4926" i="1"/>
  <c r="M4926" i="1"/>
  <c r="N4926" i="1"/>
  <c r="O4926" i="1"/>
  <c r="K4927" i="1"/>
  <c r="L4927" i="1"/>
  <c r="M4927" i="1"/>
  <c r="N4927" i="1" s="1"/>
  <c r="O4927" i="1"/>
  <c r="K4928" i="1"/>
  <c r="M4928" i="1" s="1"/>
  <c r="L4928" i="1"/>
  <c r="N4928" i="1"/>
  <c r="O4928" i="1"/>
  <c r="K4929" i="1"/>
  <c r="L4929" i="1"/>
  <c r="M4929" i="1"/>
  <c r="N4929" i="1"/>
  <c r="O4929" i="1"/>
  <c r="K4930" i="1"/>
  <c r="L4930" i="1"/>
  <c r="M4930" i="1"/>
  <c r="N4930" i="1" s="1"/>
  <c r="O4930" i="1"/>
  <c r="K4931" i="1"/>
  <c r="M4931" i="1" s="1"/>
  <c r="N4931" i="1" s="1"/>
  <c r="L4931" i="1"/>
  <c r="O4931" i="1"/>
  <c r="K4932" i="1"/>
  <c r="M4932" i="1" s="1"/>
  <c r="N4932" i="1" s="1"/>
  <c r="L4932" i="1"/>
  <c r="O4932" i="1"/>
  <c r="K4933" i="1"/>
  <c r="M4933" i="1" s="1"/>
  <c r="N4933" i="1" s="1"/>
  <c r="L4933" i="1"/>
  <c r="O4933" i="1"/>
  <c r="K4934" i="1"/>
  <c r="L4934" i="1"/>
  <c r="M4934" i="1"/>
  <c r="N4934" i="1"/>
  <c r="O4934" i="1"/>
  <c r="K4935" i="1"/>
  <c r="L4935" i="1"/>
  <c r="M4935" i="1"/>
  <c r="N4935" i="1" s="1"/>
  <c r="O4935" i="1"/>
  <c r="K4936" i="1"/>
  <c r="M4936" i="1" s="1"/>
  <c r="L4936" i="1"/>
  <c r="N4936" i="1"/>
  <c r="O4936" i="1"/>
  <c r="K4937" i="1"/>
  <c r="L4937" i="1"/>
  <c r="M4937" i="1"/>
  <c r="N4937" i="1"/>
  <c r="O4937" i="1"/>
  <c r="K4938" i="1"/>
  <c r="L4938" i="1"/>
  <c r="M4938" i="1"/>
  <c r="N4938" i="1" s="1"/>
  <c r="O4938" i="1"/>
  <c r="K4939" i="1"/>
  <c r="M4939" i="1" s="1"/>
  <c r="N4939" i="1" s="1"/>
  <c r="L4939" i="1"/>
  <c r="O4939" i="1"/>
  <c r="K4940" i="1"/>
  <c r="M4940" i="1" s="1"/>
  <c r="N4940" i="1" s="1"/>
  <c r="L4940" i="1"/>
  <c r="O4940" i="1"/>
  <c r="K4941" i="1"/>
  <c r="M4941" i="1" s="1"/>
  <c r="N4941" i="1" s="1"/>
  <c r="L4941" i="1"/>
  <c r="O4941" i="1"/>
  <c r="K4942" i="1"/>
  <c r="L4942" i="1"/>
  <c r="M4942" i="1"/>
  <c r="N4942" i="1"/>
  <c r="O4942" i="1"/>
  <c r="K4943" i="1"/>
  <c r="L4943" i="1"/>
  <c r="M4943" i="1"/>
  <c r="N4943" i="1" s="1"/>
  <c r="O4943" i="1"/>
  <c r="K4944" i="1"/>
  <c r="M4944" i="1" s="1"/>
  <c r="L4944" i="1"/>
  <c r="N4944" i="1"/>
  <c r="O4944" i="1"/>
  <c r="K4945" i="1"/>
  <c r="L4945" i="1"/>
  <c r="M4945" i="1"/>
  <c r="N4945" i="1"/>
  <c r="O4945" i="1"/>
  <c r="K4946" i="1"/>
  <c r="L4946" i="1"/>
  <c r="M4946" i="1"/>
  <c r="N4946" i="1" s="1"/>
  <c r="O4946" i="1"/>
  <c r="K4947" i="1"/>
  <c r="M4947" i="1" s="1"/>
  <c r="N4947" i="1" s="1"/>
  <c r="L4947" i="1"/>
  <c r="O4947" i="1"/>
  <c r="K4948" i="1"/>
  <c r="M4948" i="1" s="1"/>
  <c r="N4948" i="1" s="1"/>
  <c r="L4948" i="1"/>
  <c r="O4948" i="1"/>
  <c r="K4949" i="1"/>
  <c r="M4949" i="1" s="1"/>
  <c r="N4949" i="1" s="1"/>
  <c r="L4949" i="1"/>
  <c r="O4949" i="1"/>
  <c r="K4950" i="1"/>
  <c r="L4950" i="1"/>
  <c r="M4950" i="1"/>
  <c r="N4950" i="1"/>
  <c r="O4950" i="1"/>
  <c r="K4951" i="1"/>
  <c r="L4951" i="1"/>
  <c r="M4951" i="1"/>
  <c r="N4951" i="1" s="1"/>
  <c r="O4951" i="1"/>
  <c r="K4952" i="1"/>
  <c r="M4952" i="1" s="1"/>
  <c r="L4952" i="1"/>
  <c r="N4952" i="1"/>
  <c r="O4952" i="1"/>
  <c r="K4953" i="1"/>
  <c r="L4953" i="1"/>
  <c r="M4953" i="1"/>
  <c r="N4953" i="1"/>
  <c r="O4953" i="1"/>
  <c r="K4954" i="1"/>
  <c r="L4954" i="1"/>
  <c r="M4954" i="1"/>
  <c r="N4954" i="1" s="1"/>
  <c r="O4954" i="1"/>
  <c r="K4955" i="1"/>
  <c r="M4955" i="1" s="1"/>
  <c r="N4955" i="1" s="1"/>
  <c r="L4955" i="1"/>
  <c r="O4955" i="1"/>
  <c r="K4956" i="1"/>
  <c r="M4956" i="1" s="1"/>
  <c r="N4956" i="1" s="1"/>
  <c r="L4956" i="1"/>
  <c r="O4956" i="1"/>
  <c r="K4957" i="1"/>
  <c r="M4957" i="1" s="1"/>
  <c r="N4957" i="1" s="1"/>
  <c r="L4957" i="1"/>
  <c r="O4957" i="1"/>
  <c r="K4958" i="1"/>
  <c r="L4958" i="1"/>
  <c r="M4958" i="1"/>
  <c r="N4958" i="1"/>
  <c r="O4958" i="1"/>
  <c r="K4959" i="1"/>
  <c r="L4959" i="1"/>
  <c r="M4959" i="1"/>
  <c r="N4959" i="1" s="1"/>
  <c r="O4959" i="1"/>
  <c r="K4960" i="1"/>
  <c r="M4960" i="1" s="1"/>
  <c r="L4960" i="1"/>
  <c r="N4960" i="1"/>
  <c r="O4960" i="1"/>
  <c r="K4961" i="1"/>
  <c r="L4961" i="1"/>
  <c r="M4961" i="1"/>
  <c r="N4961" i="1"/>
  <c r="O4961" i="1"/>
  <c r="K4962" i="1"/>
  <c r="L4962" i="1"/>
  <c r="M4962" i="1"/>
  <c r="N4962" i="1" s="1"/>
  <c r="O4962" i="1"/>
  <c r="K4963" i="1"/>
  <c r="M4963" i="1" s="1"/>
  <c r="N4963" i="1" s="1"/>
  <c r="L4963" i="1"/>
  <c r="O4963" i="1"/>
  <c r="K4964" i="1"/>
  <c r="M4964" i="1" s="1"/>
  <c r="N4964" i="1" s="1"/>
  <c r="L4964" i="1"/>
  <c r="O4964" i="1"/>
  <c r="K4965" i="1"/>
  <c r="M4965" i="1" s="1"/>
  <c r="N4965" i="1" s="1"/>
  <c r="L4965" i="1"/>
  <c r="O4965" i="1"/>
  <c r="K4966" i="1"/>
  <c r="L4966" i="1"/>
  <c r="M4966" i="1"/>
  <c r="N4966" i="1"/>
  <c r="O4966" i="1"/>
  <c r="K4967" i="1"/>
  <c r="L4967" i="1"/>
  <c r="M4967" i="1"/>
  <c r="N4967" i="1" s="1"/>
  <c r="O4967" i="1"/>
  <c r="K4968" i="1"/>
  <c r="M4968" i="1" s="1"/>
  <c r="L4968" i="1"/>
  <c r="N4968" i="1"/>
  <c r="O4968" i="1"/>
  <c r="K4969" i="1"/>
  <c r="L4969" i="1"/>
  <c r="M4969" i="1"/>
  <c r="N4969" i="1"/>
  <c r="O4969" i="1"/>
  <c r="K4970" i="1"/>
  <c r="L4970" i="1"/>
  <c r="M4970" i="1"/>
  <c r="N4970" i="1" s="1"/>
  <c r="O4970" i="1"/>
  <c r="K4971" i="1"/>
  <c r="M4971" i="1" s="1"/>
  <c r="N4971" i="1" s="1"/>
  <c r="L4971" i="1"/>
  <c r="O4971" i="1"/>
  <c r="K4972" i="1"/>
  <c r="M4972" i="1" s="1"/>
  <c r="N4972" i="1" s="1"/>
  <c r="L4972" i="1"/>
  <c r="O4972" i="1"/>
  <c r="K4973" i="1"/>
  <c r="M4973" i="1" s="1"/>
  <c r="N4973" i="1" s="1"/>
  <c r="L4973" i="1"/>
  <c r="O4973" i="1"/>
  <c r="K4974" i="1"/>
  <c r="L4974" i="1"/>
  <c r="M4974" i="1"/>
  <c r="N4974" i="1"/>
  <c r="O4974" i="1"/>
  <c r="K4975" i="1"/>
  <c r="L4975" i="1"/>
  <c r="M4975" i="1"/>
  <c r="N4975" i="1" s="1"/>
  <c r="O4975" i="1"/>
  <c r="K4976" i="1"/>
  <c r="M4976" i="1" s="1"/>
  <c r="L4976" i="1"/>
  <c r="N4976" i="1"/>
  <c r="O4976" i="1"/>
  <c r="K4977" i="1"/>
  <c r="L4977" i="1"/>
  <c r="M4977" i="1"/>
  <c r="N4977" i="1"/>
  <c r="O4977" i="1"/>
  <c r="K4978" i="1"/>
  <c r="L4978" i="1"/>
  <c r="M4978" i="1"/>
  <c r="N4978" i="1" s="1"/>
  <c r="O4978" i="1"/>
  <c r="K4979" i="1"/>
  <c r="M4979" i="1" s="1"/>
  <c r="N4979" i="1" s="1"/>
  <c r="L4979" i="1"/>
  <c r="O4979" i="1"/>
  <c r="K4980" i="1"/>
  <c r="M4980" i="1" s="1"/>
  <c r="N4980" i="1" s="1"/>
  <c r="L4980" i="1"/>
  <c r="O4980" i="1"/>
  <c r="K4981" i="1"/>
  <c r="M4981" i="1" s="1"/>
  <c r="N4981" i="1" s="1"/>
  <c r="L4981" i="1"/>
  <c r="O4981" i="1"/>
  <c r="K4982" i="1"/>
  <c r="L4982" i="1"/>
  <c r="M4982" i="1"/>
  <c r="N4982" i="1"/>
  <c r="O4982" i="1"/>
  <c r="K4983" i="1"/>
  <c r="L4983" i="1"/>
  <c r="M4983" i="1"/>
  <c r="N4983" i="1" s="1"/>
  <c r="O4983" i="1"/>
  <c r="K4984" i="1"/>
  <c r="M4984" i="1" s="1"/>
  <c r="L4984" i="1"/>
  <c r="N4984" i="1"/>
  <c r="O4984" i="1"/>
  <c r="K4985" i="1"/>
  <c r="L4985" i="1"/>
  <c r="M4985" i="1"/>
  <c r="N4985" i="1"/>
  <c r="O4985" i="1"/>
  <c r="K4986" i="1"/>
  <c r="L4986" i="1"/>
  <c r="M4986" i="1"/>
  <c r="N4986" i="1" s="1"/>
  <c r="O4986" i="1"/>
  <c r="K4987" i="1"/>
  <c r="M4987" i="1" s="1"/>
  <c r="N4987" i="1" s="1"/>
  <c r="L4987" i="1"/>
  <c r="O4987" i="1"/>
  <c r="K4988" i="1"/>
  <c r="M4988" i="1" s="1"/>
  <c r="N4988" i="1" s="1"/>
  <c r="L4988" i="1"/>
  <c r="O4988" i="1"/>
  <c r="K4989" i="1"/>
  <c r="M4989" i="1" s="1"/>
  <c r="N4989" i="1" s="1"/>
  <c r="L4989" i="1"/>
  <c r="O4989" i="1"/>
  <c r="K4990" i="1"/>
  <c r="L4990" i="1"/>
  <c r="M4990" i="1"/>
  <c r="N4990" i="1"/>
  <c r="O4990" i="1"/>
  <c r="K4991" i="1"/>
  <c r="L4991" i="1"/>
  <c r="M4991" i="1"/>
  <c r="N4991" i="1" s="1"/>
  <c r="O4991" i="1"/>
  <c r="K4992" i="1"/>
  <c r="M4992" i="1" s="1"/>
  <c r="L4992" i="1"/>
  <c r="N4992" i="1"/>
  <c r="O4992" i="1"/>
  <c r="K4993" i="1"/>
  <c r="L4993" i="1"/>
  <c r="M4993" i="1"/>
  <c r="N4993" i="1"/>
  <c r="O4993" i="1"/>
  <c r="K4994" i="1"/>
  <c r="L4994" i="1"/>
  <c r="M4994" i="1"/>
  <c r="N4994" i="1" s="1"/>
  <c r="O4994" i="1"/>
  <c r="K4995" i="1"/>
  <c r="M4995" i="1" s="1"/>
  <c r="N4995" i="1" s="1"/>
  <c r="L4995" i="1"/>
  <c r="O4995" i="1"/>
  <c r="K4996" i="1"/>
  <c r="M4996" i="1" s="1"/>
  <c r="N4996" i="1" s="1"/>
  <c r="L4996" i="1"/>
  <c r="O4996" i="1"/>
  <c r="K4997" i="1"/>
  <c r="M4997" i="1" s="1"/>
  <c r="N4997" i="1" s="1"/>
  <c r="L4997" i="1"/>
  <c r="O4997" i="1"/>
  <c r="K4998" i="1"/>
  <c r="L4998" i="1"/>
  <c r="M4998" i="1"/>
  <c r="N4998" i="1"/>
  <c r="O4998" i="1"/>
  <c r="K4999" i="1"/>
  <c r="L4999" i="1"/>
  <c r="M4999" i="1"/>
  <c r="N4999" i="1" s="1"/>
  <c r="O4999" i="1"/>
  <c r="K5000" i="1"/>
  <c r="M5000" i="1" s="1"/>
  <c r="L5000" i="1"/>
  <c r="N5000" i="1"/>
  <c r="O5000" i="1"/>
  <c r="K5001" i="1"/>
  <c r="L5001" i="1"/>
  <c r="M5001" i="1"/>
  <c r="N5001" i="1"/>
  <c r="O5001" i="1"/>
  <c r="K5002" i="1"/>
  <c r="L5002" i="1"/>
  <c r="M5002" i="1"/>
  <c r="N5002" i="1" s="1"/>
  <c r="O5002" i="1"/>
  <c r="K5003" i="1"/>
  <c r="M5003" i="1" s="1"/>
  <c r="N5003" i="1" s="1"/>
  <c r="L5003" i="1"/>
  <c r="O5003" i="1"/>
  <c r="K5004" i="1"/>
  <c r="M5004" i="1" s="1"/>
  <c r="N5004" i="1" s="1"/>
  <c r="L5004" i="1"/>
  <c r="O5004" i="1"/>
  <c r="K5005" i="1"/>
  <c r="M5005" i="1" s="1"/>
  <c r="N5005" i="1" s="1"/>
  <c r="L5005" i="1"/>
  <c r="O5005" i="1"/>
  <c r="K5006" i="1"/>
  <c r="L5006" i="1"/>
  <c r="M5006" i="1"/>
  <c r="N5006" i="1"/>
  <c r="O5006" i="1"/>
  <c r="K5007" i="1"/>
  <c r="L5007" i="1"/>
  <c r="M5007" i="1"/>
  <c r="N5007" i="1" s="1"/>
  <c r="O5007" i="1"/>
  <c r="K5008" i="1"/>
  <c r="M5008" i="1" s="1"/>
  <c r="L5008" i="1"/>
  <c r="N5008" i="1"/>
  <c r="O5008" i="1"/>
  <c r="K5009" i="1"/>
  <c r="L5009" i="1"/>
  <c r="M5009" i="1"/>
  <c r="N5009" i="1"/>
  <c r="O5009" i="1"/>
  <c r="K5010" i="1"/>
  <c r="L5010" i="1"/>
  <c r="M5010" i="1"/>
  <c r="N5010" i="1" s="1"/>
  <c r="O5010" i="1"/>
  <c r="K5011" i="1"/>
  <c r="M5011" i="1" s="1"/>
  <c r="N5011" i="1" s="1"/>
  <c r="L5011" i="1"/>
  <c r="O5011" i="1"/>
  <c r="K5012" i="1"/>
  <c r="M5012" i="1" s="1"/>
  <c r="N5012" i="1" s="1"/>
  <c r="L5012" i="1"/>
  <c r="O5012" i="1"/>
  <c r="K5013" i="1"/>
  <c r="M5013" i="1" s="1"/>
  <c r="N5013" i="1" s="1"/>
  <c r="L5013" i="1"/>
  <c r="O5013" i="1"/>
  <c r="K5014" i="1"/>
  <c r="L5014" i="1"/>
  <c r="M5014" i="1"/>
  <c r="N5014" i="1"/>
  <c r="O5014" i="1"/>
  <c r="K5015" i="1"/>
  <c r="L5015" i="1"/>
  <c r="M5015" i="1"/>
  <c r="N5015" i="1" s="1"/>
  <c r="O5015" i="1"/>
  <c r="K5016" i="1"/>
  <c r="M5016" i="1" s="1"/>
  <c r="L5016" i="1"/>
  <c r="N5016" i="1"/>
  <c r="O5016" i="1"/>
  <c r="K5017" i="1"/>
  <c r="L5017" i="1"/>
  <c r="M5017" i="1"/>
  <c r="N5017" i="1"/>
  <c r="O5017" i="1"/>
  <c r="K5018" i="1"/>
  <c r="L5018" i="1"/>
  <c r="M5018" i="1"/>
  <c r="N5018" i="1" s="1"/>
  <c r="O5018" i="1"/>
  <c r="K5019" i="1"/>
  <c r="M5019" i="1" s="1"/>
  <c r="N5019" i="1" s="1"/>
  <c r="L5019" i="1"/>
  <c r="O5019" i="1"/>
  <c r="K5020" i="1"/>
  <c r="M5020" i="1" s="1"/>
  <c r="N5020" i="1" s="1"/>
  <c r="L5020" i="1"/>
  <c r="O5020" i="1"/>
  <c r="K5021" i="1"/>
  <c r="M5021" i="1" s="1"/>
  <c r="N5021" i="1" s="1"/>
  <c r="L5021" i="1"/>
  <c r="O5021" i="1"/>
  <c r="K5022" i="1"/>
  <c r="L5022" i="1"/>
  <c r="M5022" i="1"/>
  <c r="N5022" i="1"/>
  <c r="O5022" i="1"/>
  <c r="K5023" i="1"/>
  <c r="L5023" i="1"/>
  <c r="M5023" i="1"/>
  <c r="N5023" i="1" s="1"/>
  <c r="O5023" i="1"/>
  <c r="K5024" i="1"/>
  <c r="M5024" i="1" s="1"/>
  <c r="L5024" i="1"/>
  <c r="N5024" i="1"/>
  <c r="O5024" i="1"/>
  <c r="K5025" i="1"/>
  <c r="L5025" i="1"/>
  <c r="M5025" i="1"/>
  <c r="N5025" i="1"/>
  <c r="O5025" i="1"/>
  <c r="K5026" i="1"/>
  <c r="L5026" i="1"/>
  <c r="M5026" i="1"/>
  <c r="N5026" i="1" s="1"/>
  <c r="O5026" i="1"/>
  <c r="K5027" i="1"/>
  <c r="M5027" i="1" s="1"/>
  <c r="N5027" i="1" s="1"/>
  <c r="L5027" i="1"/>
  <c r="O5027" i="1"/>
  <c r="K5028" i="1"/>
  <c r="M5028" i="1" s="1"/>
  <c r="N5028" i="1" s="1"/>
  <c r="L5028" i="1"/>
  <c r="O5028" i="1"/>
  <c r="K5029" i="1"/>
  <c r="M5029" i="1" s="1"/>
  <c r="N5029" i="1" s="1"/>
  <c r="L5029" i="1"/>
  <c r="O5029" i="1"/>
  <c r="K5030" i="1"/>
  <c r="L5030" i="1"/>
  <c r="M5030" i="1"/>
  <c r="N5030" i="1"/>
  <c r="O5030" i="1"/>
  <c r="K5031" i="1"/>
  <c r="L5031" i="1"/>
  <c r="M5031" i="1"/>
  <c r="N5031" i="1" s="1"/>
  <c r="O5031" i="1"/>
  <c r="K5032" i="1"/>
  <c r="M5032" i="1" s="1"/>
  <c r="L5032" i="1"/>
  <c r="N5032" i="1"/>
  <c r="O5032" i="1"/>
  <c r="K5033" i="1"/>
  <c r="L5033" i="1"/>
  <c r="M5033" i="1"/>
  <c r="N5033" i="1"/>
  <c r="O5033" i="1"/>
  <c r="K5034" i="1"/>
  <c r="L5034" i="1"/>
  <c r="M5034" i="1"/>
  <c r="N5034" i="1" s="1"/>
  <c r="O5034" i="1"/>
  <c r="K5035" i="1"/>
  <c r="M5035" i="1" s="1"/>
  <c r="N5035" i="1" s="1"/>
  <c r="L5035" i="1"/>
  <c r="O5035" i="1"/>
  <c r="K5036" i="1"/>
  <c r="M5036" i="1" s="1"/>
  <c r="N5036" i="1" s="1"/>
  <c r="L5036" i="1"/>
  <c r="O5036" i="1"/>
  <c r="K5037" i="1"/>
  <c r="M5037" i="1" s="1"/>
  <c r="N5037" i="1" s="1"/>
  <c r="L5037" i="1"/>
  <c r="O5037" i="1"/>
  <c r="K5038" i="1"/>
  <c r="L5038" i="1"/>
  <c r="M5038" i="1"/>
  <c r="N5038" i="1"/>
  <c r="O5038" i="1"/>
  <c r="K5039" i="1"/>
  <c r="L5039" i="1"/>
  <c r="M5039" i="1"/>
  <c r="N5039" i="1" s="1"/>
  <c r="O5039" i="1"/>
  <c r="K5040" i="1"/>
  <c r="M5040" i="1" s="1"/>
  <c r="L5040" i="1"/>
  <c r="N5040" i="1"/>
  <c r="O5040" i="1"/>
  <c r="K5041" i="1"/>
  <c r="L5041" i="1"/>
  <c r="M5041" i="1"/>
  <c r="N5041" i="1"/>
  <c r="O5041" i="1"/>
  <c r="K5042" i="1"/>
  <c r="L5042" i="1"/>
  <c r="M5042" i="1"/>
  <c r="N5042" i="1" s="1"/>
  <c r="O5042" i="1"/>
  <c r="K5043" i="1"/>
  <c r="M5043" i="1" s="1"/>
  <c r="N5043" i="1" s="1"/>
  <c r="L5043" i="1"/>
  <c r="O5043" i="1"/>
  <c r="K5044" i="1"/>
  <c r="M5044" i="1" s="1"/>
  <c r="N5044" i="1" s="1"/>
  <c r="L5044" i="1"/>
  <c r="O5044" i="1"/>
  <c r="K5045" i="1"/>
  <c r="M5045" i="1" s="1"/>
  <c r="N5045" i="1" s="1"/>
  <c r="L5045" i="1"/>
  <c r="O5045" i="1"/>
  <c r="K5046" i="1"/>
  <c r="L5046" i="1"/>
  <c r="M5046" i="1"/>
  <c r="N5046" i="1"/>
  <c r="O5046" i="1"/>
  <c r="K5047" i="1"/>
  <c r="L5047" i="1"/>
  <c r="M5047" i="1"/>
  <c r="N5047" i="1" s="1"/>
  <c r="O5047" i="1"/>
  <c r="K5048" i="1"/>
  <c r="M5048" i="1" s="1"/>
  <c r="L5048" i="1"/>
  <c r="N5048" i="1"/>
  <c r="O5048" i="1"/>
  <c r="K5049" i="1"/>
  <c r="L5049" i="1"/>
  <c r="M5049" i="1"/>
  <c r="N5049" i="1"/>
  <c r="O5049" i="1"/>
  <c r="K5050" i="1"/>
  <c r="L5050" i="1"/>
  <c r="M5050" i="1"/>
  <c r="N5050" i="1" s="1"/>
  <c r="O5050" i="1"/>
  <c r="K5051" i="1"/>
  <c r="M5051" i="1" s="1"/>
  <c r="N5051" i="1" s="1"/>
  <c r="L5051" i="1"/>
  <c r="O5051" i="1"/>
  <c r="K5052" i="1"/>
  <c r="M5052" i="1" s="1"/>
  <c r="N5052" i="1" s="1"/>
  <c r="L5052" i="1"/>
  <c r="O5052" i="1"/>
  <c r="K5053" i="1"/>
  <c r="M5053" i="1" s="1"/>
  <c r="N5053" i="1" s="1"/>
  <c r="L5053" i="1"/>
  <c r="O5053" i="1"/>
  <c r="K5054" i="1"/>
  <c r="L5054" i="1"/>
  <c r="M5054" i="1"/>
  <c r="N5054" i="1"/>
  <c r="O5054" i="1"/>
  <c r="K5055" i="1"/>
  <c r="L5055" i="1"/>
  <c r="M5055" i="1"/>
  <c r="N5055" i="1" s="1"/>
  <c r="O5055" i="1"/>
  <c r="K5056" i="1"/>
  <c r="M5056" i="1" s="1"/>
  <c r="L5056" i="1"/>
  <c r="N5056" i="1"/>
  <c r="O5056" i="1"/>
  <c r="K5057" i="1"/>
  <c r="L5057" i="1"/>
  <c r="M5057" i="1"/>
  <c r="N5057" i="1"/>
  <c r="O5057" i="1"/>
  <c r="K5058" i="1"/>
  <c r="L5058" i="1"/>
  <c r="M5058" i="1"/>
  <c r="N5058" i="1" s="1"/>
  <c r="O5058" i="1"/>
  <c r="K5059" i="1"/>
  <c r="M5059" i="1" s="1"/>
  <c r="N5059" i="1" s="1"/>
  <c r="L5059" i="1"/>
  <c r="O5059" i="1"/>
  <c r="K5060" i="1"/>
  <c r="M5060" i="1" s="1"/>
  <c r="N5060" i="1" s="1"/>
  <c r="L5060" i="1"/>
  <c r="O5060" i="1"/>
  <c r="K5061" i="1"/>
  <c r="M5061" i="1" s="1"/>
  <c r="N5061" i="1" s="1"/>
  <c r="L5061" i="1"/>
  <c r="O5061" i="1"/>
  <c r="K5062" i="1"/>
  <c r="L5062" i="1"/>
  <c r="M5062" i="1"/>
  <c r="N5062" i="1"/>
  <c r="O5062" i="1"/>
  <c r="K5063" i="1"/>
  <c r="L5063" i="1"/>
  <c r="M5063" i="1"/>
  <c r="N5063" i="1" s="1"/>
  <c r="O5063" i="1"/>
  <c r="K5064" i="1"/>
  <c r="M5064" i="1" s="1"/>
  <c r="L5064" i="1"/>
  <c r="N5064" i="1"/>
  <c r="O5064" i="1"/>
  <c r="K5065" i="1"/>
  <c r="L5065" i="1"/>
  <c r="M5065" i="1"/>
  <c r="N5065" i="1"/>
  <c r="O5065" i="1"/>
  <c r="K5066" i="1"/>
  <c r="L5066" i="1"/>
  <c r="M5066" i="1"/>
  <c r="N5066" i="1" s="1"/>
  <c r="O5066" i="1"/>
  <c r="K5067" i="1"/>
  <c r="M5067" i="1" s="1"/>
  <c r="N5067" i="1" s="1"/>
  <c r="L5067" i="1"/>
  <c r="O5067" i="1"/>
  <c r="K5068" i="1"/>
  <c r="M5068" i="1" s="1"/>
  <c r="N5068" i="1" s="1"/>
  <c r="L5068" i="1"/>
  <c r="O5068" i="1"/>
  <c r="K5069" i="1"/>
  <c r="M5069" i="1" s="1"/>
  <c r="N5069" i="1" s="1"/>
  <c r="L5069" i="1"/>
  <c r="O5069" i="1"/>
  <c r="K5070" i="1"/>
  <c r="L5070" i="1"/>
  <c r="M5070" i="1"/>
  <c r="N5070" i="1"/>
  <c r="O5070" i="1"/>
  <c r="K5071" i="1"/>
  <c r="L5071" i="1"/>
  <c r="M5071" i="1"/>
  <c r="N5071" i="1" s="1"/>
  <c r="O5071" i="1"/>
  <c r="K5072" i="1"/>
  <c r="M5072" i="1" s="1"/>
  <c r="L5072" i="1"/>
  <c r="N5072" i="1"/>
  <c r="O5072" i="1"/>
  <c r="K5073" i="1"/>
  <c r="L5073" i="1"/>
  <c r="M5073" i="1"/>
  <c r="N5073" i="1"/>
  <c r="O5073" i="1"/>
  <c r="K5074" i="1"/>
  <c r="L5074" i="1"/>
  <c r="M5074" i="1"/>
  <c r="N5074" i="1" s="1"/>
  <c r="O5074" i="1"/>
  <c r="K5075" i="1"/>
  <c r="M5075" i="1" s="1"/>
  <c r="N5075" i="1" s="1"/>
  <c r="L5075" i="1"/>
  <c r="O5075" i="1"/>
  <c r="K5076" i="1"/>
  <c r="M5076" i="1" s="1"/>
  <c r="N5076" i="1" s="1"/>
  <c r="L5076" i="1"/>
  <c r="O5076" i="1"/>
  <c r="K5077" i="1"/>
  <c r="M5077" i="1" s="1"/>
  <c r="N5077" i="1" s="1"/>
  <c r="L5077" i="1"/>
  <c r="O5077" i="1"/>
  <c r="K5078" i="1"/>
  <c r="L5078" i="1"/>
  <c r="M5078" i="1"/>
  <c r="N5078" i="1"/>
  <c r="O5078" i="1"/>
  <c r="K5079" i="1"/>
  <c r="L5079" i="1"/>
  <c r="M5079" i="1"/>
  <c r="N5079" i="1" s="1"/>
  <c r="O5079" i="1"/>
  <c r="K5080" i="1"/>
  <c r="M5080" i="1" s="1"/>
  <c r="L5080" i="1"/>
  <c r="N5080" i="1"/>
  <c r="O5080" i="1"/>
  <c r="K5081" i="1"/>
  <c r="L5081" i="1"/>
  <c r="M5081" i="1"/>
  <c r="N5081" i="1"/>
  <c r="O5081" i="1"/>
  <c r="K5082" i="1"/>
  <c r="L5082" i="1"/>
  <c r="M5082" i="1"/>
  <c r="N5082" i="1" s="1"/>
  <c r="O5082" i="1"/>
  <c r="K5083" i="1"/>
  <c r="M5083" i="1" s="1"/>
  <c r="N5083" i="1" s="1"/>
  <c r="L5083" i="1"/>
  <c r="O5083" i="1"/>
  <c r="K5084" i="1"/>
  <c r="M5084" i="1" s="1"/>
  <c r="N5084" i="1" s="1"/>
  <c r="L5084" i="1"/>
  <c r="O5084" i="1"/>
  <c r="K5085" i="1"/>
  <c r="M5085" i="1" s="1"/>
  <c r="N5085" i="1" s="1"/>
  <c r="L5085" i="1"/>
  <c r="O5085" i="1"/>
  <c r="K5086" i="1"/>
  <c r="L5086" i="1"/>
  <c r="M5086" i="1"/>
  <c r="N5086" i="1"/>
  <c r="O5086" i="1"/>
  <c r="K5087" i="1"/>
  <c r="L5087" i="1"/>
  <c r="M5087" i="1"/>
  <c r="N5087" i="1" s="1"/>
  <c r="O5087" i="1"/>
  <c r="K5088" i="1"/>
  <c r="M5088" i="1" s="1"/>
  <c r="L5088" i="1"/>
  <c r="N5088" i="1"/>
  <c r="O5088" i="1"/>
  <c r="K5089" i="1"/>
  <c r="L5089" i="1"/>
  <c r="M5089" i="1"/>
  <c r="N5089" i="1"/>
  <c r="O5089" i="1"/>
  <c r="K5090" i="1"/>
  <c r="L5090" i="1"/>
  <c r="M5090" i="1"/>
  <c r="N5090" i="1" s="1"/>
  <c r="O5090" i="1"/>
  <c r="K5091" i="1"/>
  <c r="M5091" i="1" s="1"/>
  <c r="N5091" i="1" s="1"/>
  <c r="L5091" i="1"/>
  <c r="O5091" i="1"/>
  <c r="K5092" i="1"/>
  <c r="M5092" i="1" s="1"/>
  <c r="N5092" i="1" s="1"/>
  <c r="L5092" i="1"/>
  <c r="O5092" i="1"/>
  <c r="K5093" i="1"/>
  <c r="M5093" i="1" s="1"/>
  <c r="N5093" i="1" s="1"/>
  <c r="L5093" i="1"/>
  <c r="O5093" i="1"/>
  <c r="K5094" i="1"/>
  <c r="L5094" i="1"/>
  <c r="M5094" i="1"/>
  <c r="N5094" i="1"/>
  <c r="O5094" i="1"/>
  <c r="K5095" i="1"/>
  <c r="L5095" i="1"/>
  <c r="M5095" i="1"/>
  <c r="N5095" i="1" s="1"/>
  <c r="O5095" i="1"/>
  <c r="K5096" i="1"/>
  <c r="M5096" i="1" s="1"/>
  <c r="L5096" i="1"/>
  <c r="N5096" i="1"/>
  <c r="O5096" i="1"/>
  <c r="K5097" i="1"/>
  <c r="L5097" i="1"/>
  <c r="M5097" i="1"/>
  <c r="N5097" i="1"/>
  <c r="O5097" i="1"/>
  <c r="K5098" i="1"/>
  <c r="L5098" i="1"/>
  <c r="M5098" i="1"/>
  <c r="N5098" i="1" s="1"/>
  <c r="O5098" i="1"/>
  <c r="K5099" i="1"/>
  <c r="M5099" i="1" s="1"/>
  <c r="N5099" i="1" s="1"/>
  <c r="L5099" i="1"/>
  <c r="O5099" i="1"/>
  <c r="K5100" i="1"/>
  <c r="M5100" i="1" s="1"/>
  <c r="N5100" i="1" s="1"/>
  <c r="L5100" i="1"/>
  <c r="O5100" i="1"/>
  <c r="K5101" i="1"/>
  <c r="M5101" i="1" s="1"/>
  <c r="N5101" i="1" s="1"/>
  <c r="L5101" i="1"/>
  <c r="O5101" i="1"/>
  <c r="K5102" i="1"/>
  <c r="L5102" i="1"/>
  <c r="M5102" i="1"/>
  <c r="N5102" i="1"/>
  <c r="O5102" i="1"/>
  <c r="K5103" i="1"/>
  <c r="L5103" i="1"/>
  <c r="M5103" i="1"/>
  <c r="N5103" i="1" s="1"/>
  <c r="O5103" i="1"/>
  <c r="K5104" i="1"/>
  <c r="M5104" i="1" s="1"/>
  <c r="L5104" i="1"/>
  <c r="N5104" i="1"/>
  <c r="O5104" i="1"/>
  <c r="K5105" i="1"/>
  <c r="L5105" i="1"/>
  <c r="M5105" i="1"/>
  <c r="N5105" i="1"/>
  <c r="O5105" i="1"/>
  <c r="K5106" i="1"/>
  <c r="L5106" i="1"/>
  <c r="M5106" i="1"/>
  <c r="N5106" i="1" s="1"/>
  <c r="O5106" i="1"/>
  <c r="K5107" i="1"/>
  <c r="M5107" i="1" s="1"/>
  <c r="N5107" i="1" s="1"/>
  <c r="L5107" i="1"/>
  <c r="O5107" i="1"/>
  <c r="K5108" i="1"/>
  <c r="M5108" i="1" s="1"/>
  <c r="N5108" i="1" s="1"/>
  <c r="L5108" i="1"/>
  <c r="O5108" i="1"/>
  <c r="K5109" i="1"/>
  <c r="M5109" i="1" s="1"/>
  <c r="N5109" i="1" s="1"/>
  <c r="L5109" i="1"/>
  <c r="O5109" i="1"/>
  <c r="K5110" i="1"/>
  <c r="L5110" i="1"/>
  <c r="M5110" i="1"/>
  <c r="N5110" i="1"/>
  <c r="O5110" i="1"/>
  <c r="K5111" i="1"/>
  <c r="L5111" i="1"/>
  <c r="M5111" i="1"/>
  <c r="N5111" i="1" s="1"/>
  <c r="O5111" i="1"/>
  <c r="K5112" i="1"/>
  <c r="M5112" i="1" s="1"/>
  <c r="L5112" i="1"/>
  <c r="N5112" i="1"/>
  <c r="O5112" i="1"/>
  <c r="K5113" i="1"/>
  <c r="L5113" i="1"/>
  <c r="M5113" i="1"/>
  <c r="N5113" i="1"/>
  <c r="O5113" i="1"/>
  <c r="K5114" i="1"/>
  <c r="L5114" i="1"/>
  <c r="M5114" i="1"/>
  <c r="N5114" i="1" s="1"/>
  <c r="O5114" i="1"/>
  <c r="K5115" i="1"/>
  <c r="M5115" i="1" s="1"/>
  <c r="N5115" i="1" s="1"/>
  <c r="L5115" i="1"/>
  <c r="O5115" i="1"/>
  <c r="K5116" i="1"/>
  <c r="M5116" i="1" s="1"/>
  <c r="N5116" i="1" s="1"/>
  <c r="L5116" i="1"/>
  <c r="O5116" i="1"/>
  <c r="K5117" i="1"/>
  <c r="M5117" i="1" s="1"/>
  <c r="N5117" i="1" s="1"/>
  <c r="L5117" i="1"/>
  <c r="O5117" i="1"/>
  <c r="K5118" i="1"/>
  <c r="L5118" i="1"/>
  <c r="M5118" i="1"/>
  <c r="N5118" i="1"/>
  <c r="O5118" i="1"/>
  <c r="K5119" i="1"/>
  <c r="L5119" i="1"/>
  <c r="M5119" i="1"/>
  <c r="N5119" i="1" s="1"/>
  <c r="O5119" i="1"/>
  <c r="K5120" i="1"/>
  <c r="M5120" i="1" s="1"/>
  <c r="L5120" i="1"/>
  <c r="N5120" i="1"/>
  <c r="O5120" i="1"/>
  <c r="K5121" i="1"/>
  <c r="L5121" i="1"/>
  <c r="M5121" i="1"/>
  <c r="N5121" i="1"/>
  <c r="O5121" i="1"/>
  <c r="K5122" i="1"/>
  <c r="L5122" i="1"/>
  <c r="M5122" i="1"/>
  <c r="N5122" i="1" s="1"/>
  <c r="O5122" i="1"/>
  <c r="K5123" i="1"/>
  <c r="M5123" i="1" s="1"/>
  <c r="N5123" i="1" s="1"/>
  <c r="L5123" i="1"/>
  <c r="O5123" i="1"/>
  <c r="K5124" i="1"/>
  <c r="M5124" i="1" s="1"/>
  <c r="N5124" i="1" s="1"/>
  <c r="L5124" i="1"/>
  <c r="O5124" i="1"/>
  <c r="K5125" i="1"/>
  <c r="M5125" i="1" s="1"/>
  <c r="N5125" i="1" s="1"/>
  <c r="L5125" i="1"/>
  <c r="O5125" i="1"/>
  <c r="K5126" i="1"/>
  <c r="L5126" i="1"/>
  <c r="M5126" i="1"/>
  <c r="N5126" i="1"/>
  <c r="O5126" i="1"/>
  <c r="K5127" i="1"/>
  <c r="L5127" i="1"/>
  <c r="M5127" i="1"/>
  <c r="N5127" i="1" s="1"/>
  <c r="O5127" i="1"/>
  <c r="K5128" i="1"/>
  <c r="M5128" i="1" s="1"/>
  <c r="L5128" i="1"/>
  <c r="N5128" i="1"/>
  <c r="O5128" i="1"/>
  <c r="K5129" i="1"/>
  <c r="L5129" i="1"/>
  <c r="M5129" i="1"/>
  <c r="N5129" i="1"/>
  <c r="O5129" i="1"/>
  <c r="K5130" i="1"/>
  <c r="L5130" i="1"/>
  <c r="M5130" i="1"/>
  <c r="N5130" i="1" s="1"/>
  <c r="O5130" i="1"/>
  <c r="K5131" i="1"/>
  <c r="M5131" i="1" s="1"/>
  <c r="N5131" i="1" s="1"/>
  <c r="L5131" i="1"/>
  <c r="O5131" i="1"/>
  <c r="K5132" i="1"/>
  <c r="M5132" i="1" s="1"/>
  <c r="N5132" i="1" s="1"/>
  <c r="L5132" i="1"/>
  <c r="O5132" i="1"/>
  <c r="K5133" i="1"/>
  <c r="M5133" i="1" s="1"/>
  <c r="N5133" i="1" s="1"/>
  <c r="L5133" i="1"/>
  <c r="O5133" i="1"/>
  <c r="K5134" i="1"/>
  <c r="L5134" i="1"/>
  <c r="M5134" i="1"/>
  <c r="N5134" i="1"/>
  <c r="O5134" i="1"/>
  <c r="K5135" i="1"/>
  <c r="L5135" i="1"/>
  <c r="M5135" i="1"/>
  <c r="N5135" i="1" s="1"/>
  <c r="O5135" i="1"/>
  <c r="K5136" i="1"/>
  <c r="M5136" i="1" s="1"/>
  <c r="L5136" i="1"/>
  <c r="N5136" i="1"/>
  <c r="O5136" i="1"/>
  <c r="K5137" i="1"/>
  <c r="L5137" i="1"/>
  <c r="M5137" i="1"/>
  <c r="N5137" i="1"/>
  <c r="O5137" i="1"/>
  <c r="K5138" i="1"/>
  <c r="L5138" i="1"/>
  <c r="M5138" i="1"/>
  <c r="N5138" i="1" s="1"/>
  <c r="O5138" i="1"/>
  <c r="K5139" i="1"/>
  <c r="M5139" i="1" s="1"/>
  <c r="N5139" i="1" s="1"/>
  <c r="L5139" i="1"/>
  <c r="O5139" i="1"/>
  <c r="K5140" i="1"/>
  <c r="M5140" i="1" s="1"/>
  <c r="N5140" i="1" s="1"/>
  <c r="L5140" i="1"/>
  <c r="O5140" i="1"/>
  <c r="K5141" i="1"/>
  <c r="M5141" i="1" s="1"/>
  <c r="N5141" i="1" s="1"/>
  <c r="L5141" i="1"/>
  <c r="O5141" i="1"/>
  <c r="K5142" i="1"/>
  <c r="L5142" i="1"/>
  <c r="M5142" i="1"/>
  <c r="N5142" i="1"/>
  <c r="O5142" i="1"/>
  <c r="K5143" i="1"/>
  <c r="L5143" i="1"/>
  <c r="M5143" i="1"/>
  <c r="N5143" i="1" s="1"/>
  <c r="O5143" i="1"/>
  <c r="K5144" i="1"/>
  <c r="M5144" i="1" s="1"/>
  <c r="L5144" i="1"/>
  <c r="N5144" i="1"/>
  <c r="O5144" i="1"/>
  <c r="K5145" i="1"/>
  <c r="L5145" i="1"/>
  <c r="M5145" i="1"/>
  <c r="N5145" i="1"/>
  <c r="O5145" i="1"/>
  <c r="K5146" i="1"/>
  <c r="L5146" i="1"/>
  <c r="M5146" i="1"/>
  <c r="N5146" i="1" s="1"/>
  <c r="O5146" i="1"/>
  <c r="K5147" i="1"/>
  <c r="M5147" i="1" s="1"/>
  <c r="N5147" i="1" s="1"/>
  <c r="L5147" i="1"/>
  <c r="O5147" i="1"/>
  <c r="K5148" i="1"/>
  <c r="M5148" i="1" s="1"/>
  <c r="N5148" i="1" s="1"/>
  <c r="L5148" i="1"/>
  <c r="O5148" i="1"/>
  <c r="K5149" i="1"/>
  <c r="M5149" i="1" s="1"/>
  <c r="N5149" i="1" s="1"/>
  <c r="L5149" i="1"/>
  <c r="O5149" i="1"/>
  <c r="K5150" i="1"/>
  <c r="L5150" i="1"/>
  <c r="M5150" i="1"/>
  <c r="N5150" i="1"/>
  <c r="O5150" i="1"/>
  <c r="K5151" i="1"/>
  <c r="L5151" i="1"/>
  <c r="M5151" i="1"/>
  <c r="N5151" i="1" s="1"/>
  <c r="O5151" i="1"/>
  <c r="K5152" i="1"/>
  <c r="M5152" i="1" s="1"/>
  <c r="L5152" i="1"/>
  <c r="N5152" i="1"/>
  <c r="O5152" i="1"/>
  <c r="K5153" i="1"/>
  <c r="L5153" i="1"/>
  <c r="M5153" i="1"/>
  <c r="N5153" i="1"/>
  <c r="O5153" i="1"/>
  <c r="K5154" i="1"/>
  <c r="L5154" i="1"/>
  <c r="M5154" i="1"/>
  <c r="N5154" i="1" s="1"/>
  <c r="O5154" i="1"/>
  <c r="K5155" i="1"/>
  <c r="M5155" i="1" s="1"/>
  <c r="N5155" i="1" s="1"/>
  <c r="L5155" i="1"/>
  <c r="O5155" i="1"/>
  <c r="K5156" i="1"/>
  <c r="M5156" i="1" s="1"/>
  <c r="N5156" i="1" s="1"/>
  <c r="L5156" i="1"/>
  <c r="O5156" i="1"/>
  <c r="K5157" i="1"/>
  <c r="M5157" i="1" s="1"/>
  <c r="N5157" i="1" s="1"/>
  <c r="L5157" i="1"/>
  <c r="O5157" i="1"/>
  <c r="K5158" i="1"/>
  <c r="L5158" i="1"/>
  <c r="M5158" i="1"/>
  <c r="N5158" i="1"/>
  <c r="O5158" i="1"/>
  <c r="K5159" i="1"/>
  <c r="L5159" i="1"/>
  <c r="M5159" i="1"/>
  <c r="N5159" i="1" s="1"/>
  <c r="O5159" i="1"/>
  <c r="K5160" i="1"/>
  <c r="M5160" i="1" s="1"/>
  <c r="L5160" i="1"/>
  <c r="N5160" i="1"/>
  <c r="O5160" i="1"/>
  <c r="K5161" i="1"/>
  <c r="L5161" i="1"/>
  <c r="M5161" i="1"/>
  <c r="N5161" i="1"/>
  <c r="O5161" i="1"/>
  <c r="K5162" i="1"/>
  <c r="L5162" i="1"/>
  <c r="M5162" i="1"/>
  <c r="N5162" i="1" s="1"/>
  <c r="O5162" i="1"/>
  <c r="K5163" i="1"/>
  <c r="M5163" i="1" s="1"/>
  <c r="N5163" i="1" s="1"/>
  <c r="L5163" i="1"/>
  <c r="O5163" i="1"/>
  <c r="K5164" i="1"/>
  <c r="M5164" i="1" s="1"/>
  <c r="N5164" i="1" s="1"/>
  <c r="L5164" i="1"/>
  <c r="O5164" i="1"/>
  <c r="K5165" i="1"/>
  <c r="M5165" i="1" s="1"/>
  <c r="N5165" i="1" s="1"/>
  <c r="L5165" i="1"/>
  <c r="O5165" i="1"/>
  <c r="K5166" i="1"/>
  <c r="L5166" i="1"/>
  <c r="M5166" i="1"/>
  <c r="N5166" i="1"/>
  <c r="O5166" i="1"/>
  <c r="K5167" i="1"/>
  <c r="L5167" i="1"/>
  <c r="M5167" i="1"/>
  <c r="N5167" i="1" s="1"/>
  <c r="O5167" i="1"/>
  <c r="K5168" i="1"/>
  <c r="M5168" i="1" s="1"/>
  <c r="L5168" i="1"/>
  <c r="N5168" i="1"/>
  <c r="O5168" i="1"/>
  <c r="K5169" i="1"/>
  <c r="L5169" i="1"/>
  <c r="M5169" i="1"/>
  <c r="N5169" i="1"/>
  <c r="O5169" i="1"/>
  <c r="K5170" i="1"/>
  <c r="L5170" i="1"/>
  <c r="M5170" i="1"/>
  <c r="N5170" i="1" s="1"/>
  <c r="O5170" i="1"/>
  <c r="K5171" i="1"/>
  <c r="M5171" i="1" s="1"/>
  <c r="N5171" i="1" s="1"/>
  <c r="L5171" i="1"/>
  <c r="O5171" i="1"/>
  <c r="K5172" i="1"/>
  <c r="M5172" i="1" s="1"/>
  <c r="N5172" i="1" s="1"/>
  <c r="L5172" i="1"/>
  <c r="O5172" i="1"/>
  <c r="K5173" i="1"/>
  <c r="M5173" i="1" s="1"/>
  <c r="N5173" i="1" s="1"/>
  <c r="L5173" i="1"/>
  <c r="O5173" i="1"/>
  <c r="K5174" i="1"/>
  <c r="L5174" i="1"/>
  <c r="M5174" i="1"/>
  <c r="N5174" i="1"/>
  <c r="O5174" i="1"/>
  <c r="K5175" i="1"/>
  <c r="L5175" i="1"/>
  <c r="M5175" i="1"/>
  <c r="N5175" i="1" s="1"/>
  <c r="O5175" i="1"/>
  <c r="K5176" i="1"/>
  <c r="M5176" i="1" s="1"/>
  <c r="L5176" i="1"/>
  <c r="N5176" i="1"/>
  <c r="O5176" i="1"/>
  <c r="K5177" i="1"/>
  <c r="L5177" i="1"/>
  <c r="M5177" i="1"/>
  <c r="N5177" i="1"/>
  <c r="O5177" i="1"/>
  <c r="K5178" i="1"/>
  <c r="L5178" i="1"/>
  <c r="M5178" i="1"/>
  <c r="N5178" i="1" s="1"/>
  <c r="O5178" i="1"/>
  <c r="K5179" i="1"/>
  <c r="M5179" i="1" s="1"/>
  <c r="N5179" i="1" s="1"/>
  <c r="L5179" i="1"/>
  <c r="O5179" i="1"/>
  <c r="K5180" i="1"/>
  <c r="M5180" i="1" s="1"/>
  <c r="N5180" i="1" s="1"/>
  <c r="L5180" i="1"/>
  <c r="O5180" i="1"/>
  <c r="K5181" i="1"/>
  <c r="M5181" i="1" s="1"/>
  <c r="N5181" i="1" s="1"/>
  <c r="L5181" i="1"/>
  <c r="O5181" i="1"/>
  <c r="K5182" i="1"/>
  <c r="L5182" i="1"/>
  <c r="M5182" i="1"/>
  <c r="N5182" i="1"/>
  <c r="O5182" i="1"/>
  <c r="K5183" i="1"/>
  <c r="L5183" i="1"/>
  <c r="M5183" i="1"/>
  <c r="N5183" i="1" s="1"/>
  <c r="O5183" i="1"/>
  <c r="K5184" i="1"/>
  <c r="M5184" i="1" s="1"/>
  <c r="L5184" i="1"/>
  <c r="N5184" i="1"/>
  <c r="O5184" i="1"/>
  <c r="K5185" i="1"/>
  <c r="L5185" i="1"/>
  <c r="M5185" i="1"/>
  <c r="N5185" i="1"/>
  <c r="O5185" i="1"/>
  <c r="K5186" i="1"/>
  <c r="L5186" i="1"/>
  <c r="M5186" i="1"/>
  <c r="N5186" i="1" s="1"/>
  <c r="O5186" i="1"/>
  <c r="K5187" i="1"/>
  <c r="M5187" i="1" s="1"/>
  <c r="N5187" i="1" s="1"/>
  <c r="L5187" i="1"/>
  <c r="O5187" i="1"/>
  <c r="K5188" i="1"/>
  <c r="M5188" i="1" s="1"/>
  <c r="N5188" i="1" s="1"/>
  <c r="L5188" i="1"/>
  <c r="O5188" i="1"/>
  <c r="K5189" i="1"/>
  <c r="M5189" i="1" s="1"/>
  <c r="N5189" i="1" s="1"/>
  <c r="L5189" i="1"/>
  <c r="O5189" i="1"/>
  <c r="K5190" i="1"/>
  <c r="L5190" i="1"/>
  <c r="M5190" i="1"/>
  <c r="N5190" i="1"/>
  <c r="O5190" i="1"/>
  <c r="K5191" i="1"/>
  <c r="L5191" i="1"/>
  <c r="M5191" i="1"/>
  <c r="N5191" i="1" s="1"/>
  <c r="O5191" i="1"/>
  <c r="K5192" i="1"/>
  <c r="M5192" i="1" s="1"/>
  <c r="L5192" i="1"/>
  <c r="N5192" i="1"/>
  <c r="O5192" i="1"/>
  <c r="K5193" i="1"/>
  <c r="L5193" i="1"/>
  <c r="M5193" i="1"/>
  <c r="N5193" i="1"/>
  <c r="O5193" i="1"/>
  <c r="K5194" i="1"/>
  <c r="L5194" i="1"/>
  <c r="M5194" i="1"/>
  <c r="N5194" i="1" s="1"/>
  <c r="O5194" i="1"/>
  <c r="K5195" i="1"/>
  <c r="M5195" i="1" s="1"/>
  <c r="N5195" i="1" s="1"/>
  <c r="L5195" i="1"/>
  <c r="O5195" i="1"/>
  <c r="K5196" i="1"/>
  <c r="M5196" i="1" s="1"/>
  <c r="N5196" i="1" s="1"/>
  <c r="L5196" i="1"/>
  <c r="O5196" i="1"/>
  <c r="K5197" i="1"/>
  <c r="M5197" i="1" s="1"/>
  <c r="N5197" i="1" s="1"/>
  <c r="L5197" i="1"/>
  <c r="O5197" i="1"/>
  <c r="K5198" i="1"/>
  <c r="L5198" i="1"/>
  <c r="M5198" i="1"/>
  <c r="N5198" i="1"/>
  <c r="O5198" i="1"/>
  <c r="K5199" i="1"/>
  <c r="L5199" i="1"/>
  <c r="M5199" i="1"/>
  <c r="N5199" i="1" s="1"/>
  <c r="O5199" i="1"/>
  <c r="K5200" i="1"/>
  <c r="M5200" i="1" s="1"/>
  <c r="L5200" i="1"/>
  <c r="N5200" i="1"/>
  <c r="O5200" i="1"/>
  <c r="K5201" i="1"/>
  <c r="L5201" i="1"/>
  <c r="M5201" i="1"/>
  <c r="N5201" i="1"/>
  <c r="O5201" i="1"/>
  <c r="K5202" i="1"/>
  <c r="L5202" i="1"/>
  <c r="M5202" i="1"/>
  <c r="N5202" i="1" s="1"/>
  <c r="O5202" i="1"/>
  <c r="K5203" i="1"/>
  <c r="M5203" i="1" s="1"/>
  <c r="N5203" i="1" s="1"/>
  <c r="L5203" i="1"/>
  <c r="O5203" i="1"/>
  <c r="K5204" i="1"/>
  <c r="M5204" i="1" s="1"/>
  <c r="N5204" i="1" s="1"/>
  <c r="L5204" i="1"/>
  <c r="O5204" i="1"/>
  <c r="K5205" i="1"/>
  <c r="M5205" i="1" s="1"/>
  <c r="N5205" i="1" s="1"/>
  <c r="L5205" i="1"/>
  <c r="O5205" i="1"/>
  <c r="K5206" i="1"/>
  <c r="L5206" i="1"/>
  <c r="M5206" i="1"/>
  <c r="N5206" i="1"/>
  <c r="O5206" i="1"/>
  <c r="K5207" i="1"/>
  <c r="L5207" i="1"/>
  <c r="M5207" i="1"/>
  <c r="N5207" i="1" s="1"/>
  <c r="O5207" i="1"/>
  <c r="K5208" i="1"/>
  <c r="M5208" i="1" s="1"/>
  <c r="L5208" i="1"/>
  <c r="N5208" i="1"/>
  <c r="O5208" i="1"/>
  <c r="K5209" i="1"/>
  <c r="L5209" i="1"/>
  <c r="M5209" i="1"/>
  <c r="N5209" i="1"/>
  <c r="O5209" i="1"/>
  <c r="K5210" i="1"/>
  <c r="L5210" i="1"/>
  <c r="M5210" i="1"/>
  <c r="N5210" i="1" s="1"/>
  <c r="O5210" i="1"/>
  <c r="K5211" i="1"/>
  <c r="M5211" i="1" s="1"/>
  <c r="N5211" i="1" s="1"/>
  <c r="L5211" i="1"/>
  <c r="O5211" i="1"/>
  <c r="K5212" i="1"/>
  <c r="M5212" i="1" s="1"/>
  <c r="N5212" i="1" s="1"/>
  <c r="L5212" i="1"/>
  <c r="O5212" i="1"/>
  <c r="K5213" i="1"/>
  <c r="M5213" i="1" s="1"/>
  <c r="N5213" i="1" s="1"/>
  <c r="L5213" i="1"/>
  <c r="O5213" i="1"/>
  <c r="K5214" i="1"/>
  <c r="L5214" i="1"/>
  <c r="M5214" i="1"/>
  <c r="N5214" i="1"/>
  <c r="O5214" i="1"/>
  <c r="K5215" i="1"/>
  <c r="L5215" i="1"/>
  <c r="M5215" i="1"/>
  <c r="N5215" i="1" s="1"/>
  <c r="O5215" i="1"/>
  <c r="K5216" i="1"/>
  <c r="M5216" i="1" s="1"/>
  <c r="L5216" i="1"/>
  <c r="N5216" i="1"/>
  <c r="O5216" i="1"/>
  <c r="K5217" i="1"/>
  <c r="L5217" i="1"/>
  <c r="M5217" i="1"/>
  <c r="N5217" i="1"/>
  <c r="O5217" i="1"/>
  <c r="K5218" i="1"/>
  <c r="L5218" i="1"/>
  <c r="M5218" i="1"/>
  <c r="N5218" i="1" s="1"/>
  <c r="O5218" i="1"/>
  <c r="K5219" i="1"/>
  <c r="M5219" i="1" s="1"/>
  <c r="N5219" i="1" s="1"/>
  <c r="L5219" i="1"/>
  <c r="O5219" i="1"/>
  <c r="K5220" i="1"/>
  <c r="M5220" i="1" s="1"/>
  <c r="N5220" i="1" s="1"/>
  <c r="L5220" i="1"/>
  <c r="O5220" i="1"/>
  <c r="K5221" i="1"/>
  <c r="M5221" i="1" s="1"/>
  <c r="N5221" i="1" s="1"/>
  <c r="L5221" i="1"/>
  <c r="O5221" i="1"/>
  <c r="K5222" i="1"/>
  <c r="L5222" i="1"/>
  <c r="M5222" i="1"/>
  <c r="N5222" i="1"/>
  <c r="O5222" i="1"/>
  <c r="K5223" i="1"/>
  <c r="L5223" i="1"/>
  <c r="M5223" i="1"/>
  <c r="N5223" i="1" s="1"/>
  <c r="O5223" i="1"/>
  <c r="K5224" i="1"/>
  <c r="M5224" i="1" s="1"/>
  <c r="L5224" i="1"/>
  <c r="N5224" i="1"/>
  <c r="O5224" i="1"/>
  <c r="K5225" i="1"/>
  <c r="L5225" i="1"/>
  <c r="M5225" i="1"/>
  <c r="N5225" i="1"/>
  <c r="O5225" i="1"/>
  <c r="K5226" i="1"/>
  <c r="L5226" i="1"/>
  <c r="M5226" i="1"/>
  <c r="N5226" i="1" s="1"/>
  <c r="O5226" i="1"/>
  <c r="K5227" i="1"/>
  <c r="M5227" i="1" s="1"/>
  <c r="N5227" i="1" s="1"/>
  <c r="L5227" i="1"/>
  <c r="O5227" i="1"/>
  <c r="K5228" i="1"/>
  <c r="M5228" i="1" s="1"/>
  <c r="N5228" i="1" s="1"/>
  <c r="L5228" i="1"/>
  <c r="O5228" i="1"/>
  <c r="K5229" i="1"/>
  <c r="M5229" i="1" s="1"/>
  <c r="N5229" i="1" s="1"/>
  <c r="L5229" i="1"/>
  <c r="O5229" i="1"/>
  <c r="K5230" i="1"/>
  <c r="L5230" i="1"/>
  <c r="M5230" i="1"/>
  <c r="N5230" i="1"/>
  <c r="O5230" i="1"/>
  <c r="K5231" i="1"/>
  <c r="L5231" i="1"/>
  <c r="M5231" i="1"/>
  <c r="N5231" i="1" s="1"/>
  <c r="O5231" i="1"/>
  <c r="K5232" i="1"/>
  <c r="M5232" i="1" s="1"/>
  <c r="L5232" i="1"/>
  <c r="N5232" i="1"/>
  <c r="O5232" i="1"/>
  <c r="K5233" i="1"/>
  <c r="L5233" i="1"/>
  <c r="M5233" i="1"/>
  <c r="N5233" i="1"/>
  <c r="O5233" i="1"/>
  <c r="K5234" i="1"/>
  <c r="L5234" i="1"/>
  <c r="M5234" i="1"/>
  <c r="N5234" i="1" s="1"/>
  <c r="O5234" i="1"/>
  <c r="K5235" i="1"/>
  <c r="M5235" i="1" s="1"/>
  <c r="N5235" i="1" s="1"/>
  <c r="L5235" i="1"/>
  <c r="O5235" i="1"/>
  <c r="K5236" i="1"/>
  <c r="M5236" i="1" s="1"/>
  <c r="N5236" i="1" s="1"/>
  <c r="L5236" i="1"/>
  <c r="O5236" i="1"/>
  <c r="K5237" i="1"/>
  <c r="M5237" i="1" s="1"/>
  <c r="N5237" i="1" s="1"/>
  <c r="L5237" i="1"/>
  <c r="O5237" i="1"/>
  <c r="K5238" i="1"/>
  <c r="L5238" i="1"/>
  <c r="M5238" i="1"/>
  <c r="N5238" i="1"/>
  <c r="O5238" i="1"/>
  <c r="K5239" i="1"/>
  <c r="L5239" i="1"/>
  <c r="M5239" i="1"/>
  <c r="N5239" i="1" s="1"/>
  <c r="O5239" i="1"/>
  <c r="K5240" i="1"/>
  <c r="M5240" i="1" s="1"/>
  <c r="L5240" i="1"/>
  <c r="N5240" i="1"/>
  <c r="O5240" i="1"/>
  <c r="K5241" i="1"/>
  <c r="L5241" i="1"/>
  <c r="M5241" i="1"/>
  <c r="N5241" i="1"/>
  <c r="O5241" i="1"/>
  <c r="K5242" i="1"/>
  <c r="L5242" i="1"/>
  <c r="M5242" i="1"/>
  <c r="N5242" i="1" s="1"/>
  <c r="O5242" i="1"/>
  <c r="K5243" i="1"/>
  <c r="M5243" i="1" s="1"/>
  <c r="N5243" i="1" s="1"/>
  <c r="L5243" i="1"/>
  <c r="O5243" i="1"/>
  <c r="K5244" i="1"/>
  <c r="M5244" i="1" s="1"/>
  <c r="N5244" i="1" s="1"/>
  <c r="L5244" i="1"/>
  <c r="O5244" i="1"/>
  <c r="K5245" i="1"/>
  <c r="M5245" i="1" s="1"/>
  <c r="N5245" i="1" s="1"/>
  <c r="L5245" i="1"/>
  <c r="O5245" i="1"/>
  <c r="K5246" i="1"/>
  <c r="L5246" i="1"/>
  <c r="M5246" i="1"/>
  <c r="N5246" i="1"/>
  <c r="O5246" i="1"/>
  <c r="K5247" i="1"/>
  <c r="L5247" i="1"/>
  <c r="M5247" i="1"/>
  <c r="N5247" i="1" s="1"/>
  <c r="O5247" i="1"/>
  <c r="K5248" i="1"/>
  <c r="M5248" i="1" s="1"/>
  <c r="L5248" i="1"/>
  <c r="N5248" i="1"/>
  <c r="O5248" i="1"/>
  <c r="K5249" i="1"/>
  <c r="L5249" i="1"/>
  <c r="M5249" i="1"/>
  <c r="N5249" i="1"/>
  <c r="O5249" i="1"/>
  <c r="K5250" i="1"/>
  <c r="L5250" i="1"/>
  <c r="M5250" i="1"/>
  <c r="N5250" i="1" s="1"/>
  <c r="O5250" i="1"/>
  <c r="K5251" i="1"/>
  <c r="M5251" i="1" s="1"/>
  <c r="N5251" i="1" s="1"/>
  <c r="L5251" i="1"/>
  <c r="O5251" i="1"/>
  <c r="K5252" i="1"/>
  <c r="M5252" i="1" s="1"/>
  <c r="N5252" i="1" s="1"/>
  <c r="L5252" i="1"/>
  <c r="O5252" i="1"/>
  <c r="K5253" i="1"/>
  <c r="M5253" i="1" s="1"/>
  <c r="N5253" i="1" s="1"/>
  <c r="L5253" i="1"/>
  <c r="O5253" i="1"/>
  <c r="K5254" i="1"/>
  <c r="L5254" i="1"/>
  <c r="M5254" i="1"/>
  <c r="N5254" i="1"/>
  <c r="O5254" i="1"/>
  <c r="K5255" i="1"/>
  <c r="L5255" i="1"/>
  <c r="M5255" i="1"/>
  <c r="N5255" i="1" s="1"/>
  <c r="O5255" i="1"/>
  <c r="K5256" i="1"/>
  <c r="M5256" i="1" s="1"/>
  <c r="L5256" i="1"/>
  <c r="N5256" i="1"/>
  <c r="O5256" i="1"/>
  <c r="K5257" i="1"/>
  <c r="L5257" i="1"/>
  <c r="M5257" i="1"/>
  <c r="N5257" i="1"/>
  <c r="O5257" i="1"/>
  <c r="K5258" i="1"/>
  <c r="L5258" i="1"/>
  <c r="M5258" i="1"/>
  <c r="N5258" i="1" s="1"/>
  <c r="O5258" i="1"/>
  <c r="K5259" i="1"/>
  <c r="M5259" i="1" s="1"/>
  <c r="N5259" i="1" s="1"/>
  <c r="L5259" i="1"/>
  <c r="O5259" i="1"/>
  <c r="K5260" i="1"/>
  <c r="M5260" i="1" s="1"/>
  <c r="N5260" i="1" s="1"/>
  <c r="L5260" i="1"/>
  <c r="O5260" i="1"/>
  <c r="K5261" i="1"/>
  <c r="L5261" i="1"/>
  <c r="M5261" i="1"/>
  <c r="N5261" i="1"/>
  <c r="O5261" i="1"/>
  <c r="K5262" i="1"/>
  <c r="L5262" i="1"/>
  <c r="M5262" i="1"/>
  <c r="N5262" i="1" s="1"/>
  <c r="O5262" i="1"/>
  <c r="K5263" i="1"/>
  <c r="M5263" i="1" s="1"/>
  <c r="N5263" i="1" s="1"/>
  <c r="L5263" i="1"/>
  <c r="O5263" i="1"/>
  <c r="K5264" i="1"/>
  <c r="M5264" i="1" s="1"/>
  <c r="N5264" i="1" s="1"/>
  <c r="L5264" i="1"/>
  <c r="O5264" i="1"/>
  <c r="K5265" i="1"/>
  <c r="L5265" i="1"/>
  <c r="M5265" i="1"/>
  <c r="N5265" i="1"/>
  <c r="O5265" i="1"/>
  <c r="K5266" i="1"/>
  <c r="L5266" i="1"/>
  <c r="M5266" i="1"/>
  <c r="N5266" i="1" s="1"/>
  <c r="O5266" i="1"/>
  <c r="K5267" i="1"/>
  <c r="M5267" i="1" s="1"/>
  <c r="N5267" i="1" s="1"/>
  <c r="L5267" i="1"/>
  <c r="O5267" i="1"/>
  <c r="K5268" i="1"/>
  <c r="M5268" i="1" s="1"/>
  <c r="N5268" i="1" s="1"/>
  <c r="L5268" i="1"/>
  <c r="O5268" i="1"/>
  <c r="K5269" i="1"/>
  <c r="L5269" i="1"/>
  <c r="M5269" i="1"/>
  <c r="N5269" i="1"/>
  <c r="O5269" i="1"/>
  <c r="K5270" i="1"/>
  <c r="L5270" i="1"/>
  <c r="M5270" i="1"/>
  <c r="N5270" i="1" s="1"/>
  <c r="O5270" i="1"/>
  <c r="K5271" i="1"/>
  <c r="M5271" i="1" s="1"/>
  <c r="N5271" i="1" s="1"/>
  <c r="L5271" i="1"/>
  <c r="O5271" i="1"/>
  <c r="K5272" i="1"/>
  <c r="M5272" i="1" s="1"/>
  <c r="N5272" i="1" s="1"/>
  <c r="L5272" i="1"/>
  <c r="O5272" i="1"/>
  <c r="K5273" i="1"/>
  <c r="L5273" i="1"/>
  <c r="M5273" i="1"/>
  <c r="N5273" i="1"/>
  <c r="O5273" i="1"/>
  <c r="K5274" i="1"/>
  <c r="L5274" i="1"/>
  <c r="M5274" i="1"/>
  <c r="N5274" i="1" s="1"/>
  <c r="O5274" i="1"/>
  <c r="K5275" i="1"/>
  <c r="M5275" i="1" s="1"/>
  <c r="N5275" i="1" s="1"/>
  <c r="L5275" i="1"/>
  <c r="O5275" i="1"/>
  <c r="K5276" i="1"/>
  <c r="M5276" i="1" s="1"/>
  <c r="N5276" i="1" s="1"/>
  <c r="L5276" i="1"/>
  <c r="O5276" i="1"/>
  <c r="K5277" i="1"/>
  <c r="L5277" i="1"/>
  <c r="M5277" i="1"/>
  <c r="N5277" i="1"/>
  <c r="O5277" i="1"/>
  <c r="K5278" i="1"/>
  <c r="L5278" i="1"/>
  <c r="M5278" i="1"/>
  <c r="N5278" i="1" s="1"/>
  <c r="O5278" i="1"/>
  <c r="K5279" i="1"/>
  <c r="M5279" i="1" s="1"/>
  <c r="N5279" i="1" s="1"/>
  <c r="L5279" i="1"/>
  <c r="O5279" i="1"/>
  <c r="K5280" i="1"/>
  <c r="M5280" i="1" s="1"/>
  <c r="N5280" i="1" s="1"/>
  <c r="L5280" i="1"/>
  <c r="O5280" i="1"/>
  <c r="K5281" i="1"/>
  <c r="L5281" i="1"/>
  <c r="M5281" i="1"/>
  <c r="N5281" i="1"/>
  <c r="O5281" i="1"/>
  <c r="K5282" i="1"/>
  <c r="L5282" i="1"/>
  <c r="M5282" i="1"/>
  <c r="N5282" i="1" s="1"/>
  <c r="O5282" i="1"/>
  <c r="K5283" i="1"/>
  <c r="M5283" i="1" s="1"/>
  <c r="N5283" i="1" s="1"/>
  <c r="L5283" i="1"/>
  <c r="O5283" i="1"/>
  <c r="K5284" i="1"/>
  <c r="M5284" i="1" s="1"/>
  <c r="N5284" i="1" s="1"/>
  <c r="L5284" i="1"/>
  <c r="O5284" i="1"/>
  <c r="K5285" i="1"/>
  <c r="L5285" i="1"/>
  <c r="M5285" i="1"/>
  <c r="N5285" i="1"/>
  <c r="O5285" i="1"/>
  <c r="K5286" i="1"/>
  <c r="L5286" i="1"/>
  <c r="M5286" i="1"/>
  <c r="N5286" i="1" s="1"/>
  <c r="O5286" i="1"/>
  <c r="K5287" i="1"/>
  <c r="M5287" i="1" s="1"/>
  <c r="N5287" i="1" s="1"/>
  <c r="L5287" i="1"/>
  <c r="O5287" i="1"/>
  <c r="K5288" i="1"/>
  <c r="M5288" i="1" s="1"/>
  <c r="N5288" i="1" s="1"/>
  <c r="L5288" i="1"/>
  <c r="O5288" i="1"/>
  <c r="K5289" i="1"/>
  <c r="L5289" i="1"/>
  <c r="M5289" i="1"/>
  <c r="N5289" i="1"/>
  <c r="O5289" i="1"/>
  <c r="K5290" i="1"/>
  <c r="L5290" i="1"/>
  <c r="M5290" i="1"/>
  <c r="N5290" i="1" s="1"/>
  <c r="O5290" i="1"/>
  <c r="K5291" i="1"/>
  <c r="M5291" i="1" s="1"/>
  <c r="N5291" i="1" s="1"/>
  <c r="L5291" i="1"/>
  <c r="O5291" i="1"/>
  <c r="K5292" i="1"/>
  <c r="M5292" i="1" s="1"/>
  <c r="N5292" i="1" s="1"/>
  <c r="L5292" i="1"/>
  <c r="O5292" i="1"/>
  <c r="K5293" i="1"/>
  <c r="L5293" i="1"/>
  <c r="M5293" i="1"/>
  <c r="N5293" i="1"/>
  <c r="O5293" i="1"/>
  <c r="K5294" i="1"/>
  <c r="L5294" i="1"/>
  <c r="M5294" i="1"/>
  <c r="N5294" i="1" s="1"/>
  <c r="O5294" i="1"/>
  <c r="K5295" i="1"/>
  <c r="M5295" i="1" s="1"/>
  <c r="N5295" i="1" s="1"/>
  <c r="L5295" i="1"/>
  <c r="O5295" i="1"/>
  <c r="K5296" i="1"/>
  <c r="M5296" i="1" s="1"/>
  <c r="N5296" i="1" s="1"/>
  <c r="L5296" i="1"/>
  <c r="O5296" i="1"/>
  <c r="K5297" i="1"/>
  <c r="L5297" i="1"/>
  <c r="M5297" i="1"/>
  <c r="N5297" i="1"/>
  <c r="O5297" i="1"/>
  <c r="K5298" i="1"/>
  <c r="L5298" i="1"/>
  <c r="M5298" i="1"/>
  <c r="N5298" i="1" s="1"/>
  <c r="O5298" i="1"/>
  <c r="K5299" i="1"/>
  <c r="M5299" i="1" s="1"/>
  <c r="N5299" i="1" s="1"/>
  <c r="L5299" i="1"/>
  <c r="O5299" i="1"/>
  <c r="K5300" i="1"/>
  <c r="M5300" i="1" s="1"/>
  <c r="N5300" i="1" s="1"/>
  <c r="L5300" i="1"/>
  <c r="O5300" i="1"/>
  <c r="K5301" i="1"/>
  <c r="L5301" i="1"/>
  <c r="M5301" i="1"/>
  <c r="N5301" i="1"/>
  <c r="O5301" i="1"/>
  <c r="K5302" i="1"/>
  <c r="L5302" i="1"/>
  <c r="M5302" i="1"/>
  <c r="N5302" i="1" s="1"/>
  <c r="O5302" i="1"/>
  <c r="K5303" i="1"/>
  <c r="M5303" i="1" s="1"/>
  <c r="N5303" i="1" s="1"/>
  <c r="L5303" i="1"/>
  <c r="O5303" i="1"/>
  <c r="K5304" i="1"/>
  <c r="M5304" i="1" s="1"/>
  <c r="N5304" i="1" s="1"/>
  <c r="L5304" i="1"/>
  <c r="O5304" i="1"/>
  <c r="K5305" i="1"/>
  <c r="L5305" i="1"/>
  <c r="M5305" i="1"/>
  <c r="N5305" i="1"/>
  <c r="O5305" i="1"/>
  <c r="K5306" i="1"/>
  <c r="L5306" i="1"/>
  <c r="M5306" i="1"/>
  <c r="N5306" i="1" s="1"/>
  <c r="O5306" i="1"/>
  <c r="K5307" i="1"/>
  <c r="M5307" i="1" s="1"/>
  <c r="N5307" i="1" s="1"/>
  <c r="L5307" i="1"/>
  <c r="O5307" i="1"/>
  <c r="K5308" i="1"/>
  <c r="M5308" i="1" s="1"/>
  <c r="N5308" i="1" s="1"/>
  <c r="L5308" i="1"/>
  <c r="O5308" i="1"/>
  <c r="K5309" i="1"/>
  <c r="L5309" i="1"/>
  <c r="M5309" i="1"/>
  <c r="N5309" i="1"/>
  <c r="O5309" i="1"/>
  <c r="K5310" i="1"/>
  <c r="L5310" i="1"/>
  <c r="M5310" i="1"/>
  <c r="N5310" i="1" s="1"/>
  <c r="O5310" i="1"/>
  <c r="K5311" i="1"/>
  <c r="M5311" i="1" s="1"/>
  <c r="N5311" i="1" s="1"/>
  <c r="L5311" i="1"/>
  <c r="O5311" i="1"/>
  <c r="K5312" i="1"/>
  <c r="M5312" i="1" s="1"/>
  <c r="N5312" i="1" s="1"/>
  <c r="L5312" i="1"/>
  <c r="O5312" i="1"/>
  <c r="K5313" i="1"/>
  <c r="L5313" i="1"/>
  <c r="M5313" i="1"/>
  <c r="N5313" i="1"/>
  <c r="O5313" i="1"/>
  <c r="K5314" i="1"/>
  <c r="L5314" i="1"/>
  <c r="M5314" i="1"/>
  <c r="N5314" i="1" s="1"/>
  <c r="O5314" i="1"/>
  <c r="K5315" i="1"/>
  <c r="M5315" i="1" s="1"/>
  <c r="N5315" i="1" s="1"/>
  <c r="L5315" i="1"/>
  <c r="O5315" i="1"/>
  <c r="K5316" i="1"/>
  <c r="M5316" i="1" s="1"/>
  <c r="N5316" i="1" s="1"/>
  <c r="L5316" i="1"/>
  <c r="O5316" i="1"/>
  <c r="K5317" i="1"/>
  <c r="L5317" i="1"/>
  <c r="M5317" i="1"/>
  <c r="N5317" i="1"/>
  <c r="O5317" i="1"/>
  <c r="K5318" i="1"/>
  <c r="L5318" i="1"/>
  <c r="M5318" i="1"/>
  <c r="N5318" i="1" s="1"/>
  <c r="O5318" i="1"/>
  <c r="K5319" i="1"/>
  <c r="M5319" i="1" s="1"/>
  <c r="N5319" i="1" s="1"/>
  <c r="L5319" i="1"/>
  <c r="O5319" i="1"/>
  <c r="K5320" i="1"/>
  <c r="M5320" i="1" s="1"/>
  <c r="N5320" i="1" s="1"/>
  <c r="L5320" i="1"/>
  <c r="O5320" i="1"/>
  <c r="K5321" i="1"/>
  <c r="L5321" i="1"/>
  <c r="M5321" i="1"/>
  <c r="N5321" i="1"/>
  <c r="O5321" i="1"/>
  <c r="K5322" i="1"/>
  <c r="L5322" i="1"/>
  <c r="M5322" i="1"/>
  <c r="N5322" i="1" s="1"/>
  <c r="O5322" i="1"/>
  <c r="K5323" i="1"/>
  <c r="M5323" i="1" s="1"/>
  <c r="N5323" i="1" s="1"/>
  <c r="L5323" i="1"/>
  <c r="O5323" i="1"/>
  <c r="K5324" i="1"/>
  <c r="M5324" i="1" s="1"/>
  <c r="N5324" i="1" s="1"/>
  <c r="L5324" i="1"/>
  <c r="O5324" i="1"/>
  <c r="K5325" i="1"/>
  <c r="L5325" i="1"/>
  <c r="M5325" i="1"/>
  <c r="N5325" i="1"/>
  <c r="O5325" i="1"/>
  <c r="K5326" i="1"/>
  <c r="L5326" i="1"/>
  <c r="M5326" i="1"/>
  <c r="N5326" i="1" s="1"/>
  <c r="O5326" i="1"/>
  <c r="K5327" i="1"/>
  <c r="M5327" i="1" s="1"/>
  <c r="N5327" i="1" s="1"/>
  <c r="L5327" i="1"/>
  <c r="O5327" i="1"/>
  <c r="K5328" i="1"/>
  <c r="M5328" i="1" s="1"/>
  <c r="N5328" i="1" s="1"/>
  <c r="L5328" i="1"/>
  <c r="O5328" i="1"/>
  <c r="K5329" i="1"/>
  <c r="L5329" i="1"/>
  <c r="M5329" i="1"/>
  <c r="N5329" i="1"/>
  <c r="O5329" i="1"/>
  <c r="K5330" i="1"/>
  <c r="L5330" i="1"/>
  <c r="M5330" i="1"/>
  <c r="N5330" i="1" s="1"/>
  <c r="O5330" i="1"/>
  <c r="K5331" i="1"/>
  <c r="M5331" i="1" s="1"/>
  <c r="N5331" i="1" s="1"/>
  <c r="L5331" i="1"/>
  <c r="O5331" i="1"/>
  <c r="K5332" i="1"/>
  <c r="M5332" i="1" s="1"/>
  <c r="N5332" i="1" s="1"/>
  <c r="L5332" i="1"/>
  <c r="O5332" i="1"/>
  <c r="K5333" i="1"/>
  <c r="L5333" i="1"/>
  <c r="M5333" i="1"/>
  <c r="N5333" i="1"/>
  <c r="O5333" i="1"/>
  <c r="K5334" i="1"/>
  <c r="L5334" i="1"/>
  <c r="M5334" i="1"/>
  <c r="N5334" i="1" s="1"/>
  <c r="O5334" i="1"/>
  <c r="K5335" i="1"/>
  <c r="M5335" i="1" s="1"/>
  <c r="N5335" i="1" s="1"/>
  <c r="L5335" i="1"/>
  <c r="O5335" i="1"/>
  <c r="K5336" i="1"/>
  <c r="M5336" i="1" s="1"/>
  <c r="N5336" i="1" s="1"/>
  <c r="L5336" i="1"/>
  <c r="O5336" i="1"/>
  <c r="K5337" i="1"/>
  <c r="L5337" i="1"/>
  <c r="M5337" i="1"/>
  <c r="N5337" i="1"/>
  <c r="O5337" i="1"/>
  <c r="K5338" i="1"/>
  <c r="L5338" i="1"/>
  <c r="M5338" i="1"/>
  <c r="N5338" i="1" s="1"/>
  <c r="O5338" i="1"/>
  <c r="K5339" i="1"/>
  <c r="M5339" i="1" s="1"/>
  <c r="N5339" i="1" s="1"/>
  <c r="L5339" i="1"/>
  <c r="O5339" i="1"/>
  <c r="K5340" i="1"/>
  <c r="M5340" i="1" s="1"/>
  <c r="N5340" i="1" s="1"/>
  <c r="L5340" i="1"/>
  <c r="O5340" i="1"/>
  <c r="K5341" i="1"/>
  <c r="L5341" i="1"/>
  <c r="M5341" i="1"/>
  <c r="N5341" i="1"/>
  <c r="O5341" i="1"/>
  <c r="K5342" i="1"/>
  <c r="L5342" i="1"/>
  <c r="M5342" i="1"/>
  <c r="N5342" i="1" s="1"/>
  <c r="O5342" i="1"/>
  <c r="K5343" i="1"/>
  <c r="M5343" i="1" s="1"/>
  <c r="N5343" i="1" s="1"/>
  <c r="L5343" i="1"/>
  <c r="O5343" i="1"/>
  <c r="K5344" i="1"/>
  <c r="M5344" i="1" s="1"/>
  <c r="N5344" i="1" s="1"/>
  <c r="L5344" i="1"/>
  <c r="O5344" i="1"/>
  <c r="K5345" i="1"/>
  <c r="L5345" i="1"/>
  <c r="M5345" i="1"/>
  <c r="N5345" i="1"/>
  <c r="O5345" i="1"/>
  <c r="K5346" i="1"/>
  <c r="L5346" i="1"/>
  <c r="M5346" i="1"/>
  <c r="N5346" i="1" s="1"/>
  <c r="O5346" i="1"/>
  <c r="K5347" i="1"/>
  <c r="M5347" i="1" s="1"/>
  <c r="N5347" i="1" s="1"/>
  <c r="L5347" i="1"/>
  <c r="O5347" i="1"/>
  <c r="K5348" i="1"/>
  <c r="M5348" i="1" s="1"/>
  <c r="N5348" i="1" s="1"/>
  <c r="L5348" i="1"/>
  <c r="O5348" i="1"/>
  <c r="K5349" i="1"/>
  <c r="L5349" i="1"/>
  <c r="M5349" i="1"/>
  <c r="N5349" i="1"/>
  <c r="O5349" i="1"/>
  <c r="E25" i="3"/>
  <c r="F25" i="3"/>
  <c r="H25" i="3"/>
  <c r="I25" i="3"/>
  <c r="K25" i="3"/>
  <c r="E26" i="3"/>
  <c r="F26" i="3"/>
  <c r="H26" i="3"/>
  <c r="I26" i="3"/>
  <c r="K26" i="3"/>
  <c r="E27" i="3"/>
  <c r="F27" i="3"/>
  <c r="H27" i="3"/>
  <c r="I27" i="3"/>
  <c r="K27" i="3"/>
  <c r="E28" i="3"/>
  <c r="F28" i="3"/>
  <c r="H28" i="3"/>
  <c r="I28" i="3"/>
  <c r="K28" i="3"/>
  <c r="E29" i="3"/>
  <c r="F29" i="3"/>
  <c r="H29" i="3"/>
  <c r="I29" i="3"/>
  <c r="K29" i="3"/>
  <c r="E30" i="3"/>
  <c r="F30" i="3"/>
  <c r="G30" i="3"/>
  <c r="H30" i="3"/>
  <c r="I30" i="3"/>
  <c r="J30" i="3"/>
  <c r="K30" i="3"/>
  <c r="E31" i="3"/>
  <c r="F31" i="3"/>
  <c r="G31" i="3"/>
  <c r="H31" i="3"/>
  <c r="I31" i="3"/>
  <c r="J31" i="3"/>
  <c r="K31" i="3"/>
  <c r="E32" i="3"/>
  <c r="F32" i="3"/>
  <c r="G32" i="3"/>
  <c r="H32" i="3"/>
  <c r="I32" i="3"/>
  <c r="J32" i="3"/>
  <c r="K32" i="3"/>
  <c r="N9" i="1" l="1"/>
  <c r="O8" i="1" s="1"/>
  <c r="N15" i="1"/>
  <c r="N18" i="1"/>
  <c r="N36" i="1"/>
  <c r="O35" i="1" s="1"/>
  <c r="N22" i="1"/>
  <c r="N35" i="1"/>
  <c r="N27" i="1"/>
  <c r="N19" i="1"/>
  <c r="O18" i="1" s="1"/>
  <c r="N16" i="1"/>
  <c r="O15" i="1" s="1"/>
  <c r="N34" i="1"/>
  <c r="N32" i="1"/>
  <c r="O31" i="1" s="1"/>
  <c r="N31" i="1"/>
  <c r="N41" i="1"/>
  <c r="N33" i="1"/>
  <c r="N23" i="1"/>
  <c r="O22" i="1" s="1"/>
  <c r="N11" i="1"/>
  <c r="N10" i="1"/>
  <c r="O9" i="1" s="1"/>
  <c r="O7" i="1"/>
  <c r="O4" i="1"/>
  <c r="N12" i="1"/>
  <c r="O11" i="1" s="1"/>
  <c r="N28" i="1"/>
  <c r="N44" i="1"/>
  <c r="O43" i="1" s="1"/>
  <c r="N38" i="1"/>
  <c r="N43" i="1"/>
  <c r="O42" i="1" s="1"/>
  <c r="N29" i="1"/>
  <c r="O28" i="1" s="1"/>
  <c r="N26" i="1"/>
  <c r="O25" i="1" s="1"/>
  <c r="N24" i="1"/>
  <c r="N20" i="1"/>
  <c r="O19" i="1" s="1"/>
  <c r="N17" i="1"/>
  <c r="O16" i="1" s="1"/>
  <c r="N47" i="1"/>
  <c r="O47" i="1" s="1"/>
  <c r="N39" i="1"/>
  <c r="O38" i="1" s="1"/>
  <c r="N25" i="1"/>
  <c r="O24" i="1" s="1"/>
  <c r="N21" i="1"/>
  <c r="O20" i="1" s="1"/>
  <c r="N42" i="1"/>
  <c r="O41" i="1" s="1"/>
  <c r="N37" i="1"/>
  <c r="N46" i="1"/>
  <c r="N30" i="1"/>
  <c r="N14" i="1"/>
  <c r="G27" i="3"/>
  <c r="J27" i="3"/>
  <c r="G25" i="3"/>
  <c r="G28" i="3"/>
  <c r="J29" i="3"/>
  <c r="J28" i="3"/>
  <c r="G29" i="3"/>
  <c r="J25" i="3"/>
  <c r="G26" i="3"/>
  <c r="J26" i="3"/>
  <c r="I24" i="3"/>
  <c r="H24" i="3"/>
  <c r="I23" i="3"/>
  <c r="H23" i="3"/>
  <c r="I22" i="3"/>
  <c r="H22" i="3"/>
  <c r="I21" i="3"/>
  <c r="H21" i="3"/>
  <c r="I20" i="3"/>
  <c r="H20" i="3"/>
  <c r="I19" i="3"/>
  <c r="H19" i="3"/>
  <c r="I18" i="3"/>
  <c r="H18" i="3"/>
  <c r="I17" i="3"/>
  <c r="H17" i="3"/>
  <c r="I16" i="3"/>
  <c r="H16" i="3"/>
  <c r="I15" i="3"/>
  <c r="H15" i="3"/>
  <c r="I14" i="3"/>
  <c r="H14" i="3"/>
  <c r="I13" i="3"/>
  <c r="H13" i="3"/>
  <c r="I12" i="3"/>
  <c r="H12" i="3"/>
  <c r="I11" i="3"/>
  <c r="H11" i="3"/>
  <c r="I10" i="3"/>
  <c r="H10" i="3"/>
  <c r="I9" i="3"/>
  <c r="H9" i="3"/>
  <c r="I8" i="3"/>
  <c r="H8" i="3"/>
  <c r="I7" i="3"/>
  <c r="H7" i="3"/>
  <c r="I6" i="3"/>
  <c r="H6" i="3"/>
  <c r="K24" i="3"/>
  <c r="K23" i="3"/>
  <c r="K22" i="3"/>
  <c r="K21" i="3"/>
  <c r="K20" i="3"/>
  <c r="K19" i="3"/>
  <c r="K18" i="3"/>
  <c r="K17" i="3"/>
  <c r="K16" i="3"/>
  <c r="K15" i="3"/>
  <c r="K14" i="3"/>
  <c r="K13" i="3"/>
  <c r="K12" i="3"/>
  <c r="K11" i="3"/>
  <c r="K10" i="3"/>
  <c r="K9" i="3"/>
  <c r="K8" i="3"/>
  <c r="K7" i="3"/>
  <c r="K6" i="3"/>
  <c r="F24" i="3"/>
  <c r="F23" i="3"/>
  <c r="F22" i="3"/>
  <c r="F21" i="3"/>
  <c r="F20" i="3"/>
  <c r="F19" i="3"/>
  <c r="F18" i="3"/>
  <c r="F17" i="3"/>
  <c r="F16" i="3"/>
  <c r="F15" i="3"/>
  <c r="F14" i="3"/>
  <c r="F13" i="3"/>
  <c r="F12" i="3"/>
  <c r="F11" i="3"/>
  <c r="F10" i="3"/>
  <c r="F9" i="3"/>
  <c r="F8" i="3"/>
  <c r="F7" i="3"/>
  <c r="F6" i="3"/>
  <c r="E24" i="3"/>
  <c r="E23" i="3"/>
  <c r="E22" i="3"/>
  <c r="E21" i="3"/>
  <c r="E20" i="3"/>
  <c r="E19" i="3"/>
  <c r="E18" i="3"/>
  <c r="E17" i="3"/>
  <c r="E16" i="3"/>
  <c r="E15" i="3"/>
  <c r="E14" i="3"/>
  <c r="E13" i="3"/>
  <c r="E12" i="3"/>
  <c r="E11" i="3"/>
  <c r="E10" i="3"/>
  <c r="E9" i="3"/>
  <c r="E8" i="3"/>
  <c r="E7" i="3"/>
  <c r="E6" i="3"/>
  <c r="O36" i="1" l="1"/>
  <c r="O27" i="1"/>
  <c r="O32" i="1"/>
  <c r="O33" i="1"/>
  <c r="O34" i="1"/>
  <c r="O17" i="1"/>
  <c r="O10" i="1"/>
  <c r="O14" i="1"/>
  <c r="O46" i="1"/>
  <c r="O26" i="1"/>
  <c r="O29" i="1"/>
  <c r="O23" i="1"/>
  <c r="O37" i="1"/>
  <c r="N13" i="1"/>
  <c r="O30" i="1"/>
  <c r="O21" i="1"/>
  <c r="J8" i="3"/>
  <c r="J24" i="3"/>
  <c r="G6" i="3"/>
  <c r="G10" i="3"/>
  <c r="G14" i="3"/>
  <c r="G18" i="3"/>
  <c r="G22" i="3"/>
  <c r="J6" i="3"/>
  <c r="J10" i="3"/>
  <c r="J12" i="3"/>
  <c r="J14" i="3"/>
  <c r="J16" i="3"/>
  <c r="J18" i="3"/>
  <c r="J20" i="3"/>
  <c r="J22" i="3"/>
  <c r="G8" i="3"/>
  <c r="G12" i="3"/>
  <c r="G16" i="3"/>
  <c r="G20" i="3"/>
  <c r="G24" i="3"/>
  <c r="G15" i="3"/>
  <c r="G11" i="3"/>
  <c r="G19" i="3"/>
  <c r="G7" i="3"/>
  <c r="G23" i="3"/>
  <c r="G9" i="3"/>
  <c r="G13" i="3"/>
  <c r="G17" i="3"/>
  <c r="G21" i="3"/>
  <c r="J7" i="3"/>
  <c r="J9" i="3"/>
  <c r="J11" i="3"/>
  <c r="J13" i="3"/>
  <c r="J15" i="3"/>
  <c r="J17" i="3"/>
  <c r="J19" i="3"/>
  <c r="J21" i="3"/>
  <c r="J23" i="3"/>
  <c r="L3" i="1"/>
  <c r="L2" i="1"/>
  <c r="O3" i="1"/>
  <c r="K3" i="1"/>
  <c r="M3" i="1" s="1"/>
  <c r="N3" i="1" s="1"/>
  <c r="K2" i="1"/>
  <c r="M2" i="1" s="1"/>
  <c r="O12" i="1" l="1"/>
  <c r="O13" i="1" s="1"/>
  <c r="N40" i="1"/>
  <c r="N45" i="1"/>
  <c r="N2" i="1"/>
  <c r="O2" i="1" s="1"/>
  <c r="O44" i="1" l="1"/>
  <c r="O45" i="1"/>
  <c r="O39" i="1"/>
  <c r="O40" i="1"/>
  <c r="J4" i="3"/>
  <c r="G4" i="3"/>
  <c r="M1" i="3" l="1"/>
  <c r="J1" i="3"/>
</calcChain>
</file>

<file path=xl/sharedStrings.xml><?xml version="1.0" encoding="utf-8"?>
<sst xmlns="http://schemas.openxmlformats.org/spreadsheetml/2006/main" count="174" uniqueCount="34">
  <si>
    <t>Department</t>
  </si>
  <si>
    <t>Name</t>
  </si>
  <si>
    <t>No.</t>
  </si>
  <si>
    <t>Date/Time</t>
  </si>
  <si>
    <t>Status</t>
  </si>
  <si>
    <t>Location ID</t>
  </si>
  <si>
    <t>ID Number</t>
  </si>
  <si>
    <t>Workcode</t>
  </si>
  <si>
    <t>VerifyCode</t>
  </si>
  <si>
    <t>CardNo</t>
  </si>
  <si>
    <t>OUR COMPANY</t>
  </si>
  <si>
    <t>C/In</t>
  </si>
  <si>
    <t>Fingerpint</t>
  </si>
  <si>
    <t>C/Out</t>
  </si>
  <si>
    <t>تحويل الي تاريخ فقط</t>
  </si>
  <si>
    <t>تحويل الي وقت فقط</t>
  </si>
  <si>
    <t>دمج</t>
  </si>
  <si>
    <t>تسلسل</t>
  </si>
  <si>
    <t>الوقت</t>
  </si>
  <si>
    <t>Max of الوقت</t>
  </si>
  <si>
    <t>وقت العمل الحضور الافتراضية</t>
  </si>
  <si>
    <t>وقت العمل الذهاب الافتراضية</t>
  </si>
  <si>
    <t xml:space="preserve">عدد الدقائق المسموح بيها في الحضور </t>
  </si>
  <si>
    <t xml:space="preserve">عدد الدقائق المسموح بيها في الانصراف </t>
  </si>
  <si>
    <t>التأخير في الصباح</t>
  </si>
  <si>
    <t>الانصراف مبكراً</t>
  </si>
  <si>
    <t>المجموع</t>
  </si>
  <si>
    <t xml:space="preserve"> الساعات المخصومة</t>
  </si>
  <si>
    <t>الساعات الاضافية</t>
  </si>
  <si>
    <t>الحضور في الصباح</t>
  </si>
  <si>
    <t>الانصراف المتاخر</t>
  </si>
  <si>
    <t>الفرق بين الساعات المخصومة و الساعات الاضافية</t>
  </si>
  <si>
    <t>الفرق بين الساعات المخصومة و الساعات الاضافية بدون عدم البصمة في الحضور او الانصراف</t>
  </si>
  <si>
    <t>ملاحظات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</si>
</sst>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400]h:mm:ss\ AM/PM"/>
  </numFmts>
  <fonts count="20" x14ac:knownFonts="1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b/>
      <sz val="18"/>
      <color theme="3"/>
      <name val="Times New Roman"/>
      <family val="2"/>
      <charset val="178"/>
      <scheme val="major"/>
    </font>
    <font>
      <b/>
      <sz val="15"/>
      <color theme="3"/>
      <name val="Arial"/>
      <family val="2"/>
      <charset val="178"/>
      <scheme val="minor"/>
    </font>
    <font>
      <b/>
      <sz val="13"/>
      <color theme="3"/>
      <name val="Arial"/>
      <family val="2"/>
      <charset val="178"/>
      <scheme val="minor"/>
    </font>
    <font>
      <b/>
      <sz val="11"/>
      <color theme="3"/>
      <name val="Arial"/>
      <family val="2"/>
      <charset val="178"/>
      <scheme val="minor"/>
    </font>
    <font>
      <sz val="11"/>
      <color rgb="FF006100"/>
      <name val="Arial"/>
      <family val="2"/>
      <charset val="178"/>
      <scheme val="minor"/>
    </font>
    <font>
      <sz val="11"/>
      <color rgb="FF9C0006"/>
      <name val="Arial"/>
      <family val="2"/>
      <charset val="178"/>
      <scheme val="minor"/>
    </font>
    <font>
      <sz val="11"/>
      <color rgb="FF9C6500"/>
      <name val="Arial"/>
      <family val="2"/>
      <charset val="178"/>
      <scheme val="minor"/>
    </font>
    <font>
      <sz val="11"/>
      <color rgb="FF3F3F76"/>
      <name val="Arial"/>
      <family val="2"/>
      <charset val="178"/>
      <scheme val="minor"/>
    </font>
    <font>
      <b/>
      <sz val="11"/>
      <color rgb="FF3F3F3F"/>
      <name val="Arial"/>
      <family val="2"/>
      <charset val="178"/>
      <scheme val="minor"/>
    </font>
    <font>
      <b/>
      <sz val="11"/>
      <color rgb="FFFA7D00"/>
      <name val="Arial"/>
      <family val="2"/>
      <charset val="178"/>
      <scheme val="minor"/>
    </font>
    <font>
      <sz val="11"/>
      <color rgb="FFFA7D00"/>
      <name val="Arial"/>
      <family val="2"/>
      <charset val="178"/>
      <scheme val="minor"/>
    </font>
    <font>
      <b/>
      <sz val="11"/>
      <color theme="0"/>
      <name val="Arial"/>
      <family val="2"/>
      <charset val="178"/>
      <scheme val="minor"/>
    </font>
    <font>
      <sz val="11"/>
      <color rgb="FFFF0000"/>
      <name val="Arial"/>
      <family val="2"/>
      <charset val="178"/>
      <scheme val="minor"/>
    </font>
    <font>
      <i/>
      <sz val="11"/>
      <color rgb="FF7F7F7F"/>
      <name val="Arial"/>
      <family val="2"/>
      <charset val="178"/>
      <scheme val="minor"/>
    </font>
    <font>
      <b/>
      <sz val="11"/>
      <color theme="1"/>
      <name val="Arial"/>
      <family val="2"/>
      <charset val="178"/>
      <scheme val="minor"/>
    </font>
    <font>
      <sz val="11"/>
      <color theme="0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sz val="11"/>
      <color rgb="FFFF0000"/>
      <name val="Arial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4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medium">
        <color auto="1"/>
      </right>
      <top/>
      <bottom style="hair">
        <color auto="1"/>
      </bottom>
      <diagonal/>
    </border>
    <border>
      <left style="medium">
        <color indexed="64"/>
      </left>
      <right style="hair">
        <color auto="1"/>
      </right>
      <top style="medium">
        <color indexed="64"/>
      </top>
      <bottom style="medium">
        <color indexed="64"/>
      </bottom>
      <diagonal/>
    </border>
    <border>
      <left style="hair">
        <color auto="1"/>
      </left>
      <right style="hair">
        <color auto="1"/>
      </right>
      <top style="medium">
        <color indexed="64"/>
      </top>
      <bottom style="medium">
        <color indexed="64"/>
      </bottom>
      <diagonal/>
    </border>
    <border>
      <left style="hair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/>
      <bottom style="hair">
        <color auto="1"/>
      </bottom>
      <diagonal/>
    </border>
    <border>
      <left/>
      <right style="hair">
        <color auto="1"/>
      </right>
      <top style="medium">
        <color auto="1"/>
      </top>
      <bottom/>
      <diagonal/>
    </border>
    <border>
      <left/>
      <right style="hair">
        <color auto="1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/>
      <diagonal/>
    </border>
    <border>
      <left style="hair">
        <color auto="1"/>
      </left>
      <right/>
      <top style="medium">
        <color indexed="64"/>
      </top>
      <bottom style="medium">
        <color indexed="64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75">
    <xf numFmtId="0" fontId="0" fillId="0" borderId="0" xfId="0"/>
    <xf numFmtId="0" fontId="0" fillId="0" borderId="0" xfId="0" applyFill="1" applyAlignment="1">
      <alignment horizontal="center" vertical="center"/>
    </xf>
    <xf numFmtId="14" fontId="0" fillId="0" borderId="0" xfId="0" applyNumberFormat="1" applyFill="1" applyAlignment="1">
      <alignment horizontal="center" vertical="center"/>
    </xf>
    <xf numFmtId="19" fontId="0" fillId="0" borderId="0" xfId="0" applyNumberFormat="1" applyFill="1" applyAlignment="1">
      <alignment horizontal="center" vertical="center"/>
    </xf>
    <xf numFmtId="0" fontId="18" fillId="0" borderId="19" xfId="0" applyFont="1" applyFill="1" applyBorder="1" applyAlignment="1">
      <alignment horizontal="center" vertical="center"/>
    </xf>
    <xf numFmtId="0" fontId="18" fillId="0" borderId="20" xfId="0" applyFont="1" applyFill="1" applyBorder="1" applyAlignment="1">
      <alignment horizontal="center" vertical="center"/>
    </xf>
    <xf numFmtId="0" fontId="18" fillId="0" borderId="21" xfId="0" applyFont="1" applyFill="1" applyBorder="1" applyAlignment="1">
      <alignment horizontal="center" vertical="center"/>
    </xf>
    <xf numFmtId="0" fontId="0" fillId="0" borderId="16" xfId="0" applyFill="1" applyBorder="1" applyAlignment="1">
      <alignment horizontal="center" vertical="center"/>
    </xf>
    <xf numFmtId="0" fontId="0" fillId="0" borderId="17" xfId="0" applyFill="1" applyBorder="1" applyAlignment="1">
      <alignment horizontal="center" vertical="center"/>
    </xf>
    <xf numFmtId="22" fontId="0" fillId="0" borderId="17" xfId="0" applyNumberFormat="1" applyFill="1" applyBorder="1" applyAlignment="1">
      <alignment horizontal="center" vertical="center"/>
    </xf>
    <xf numFmtId="0" fontId="0" fillId="0" borderId="18" xfId="0" applyFill="1" applyBorder="1" applyAlignment="1">
      <alignment horizontal="center" vertical="center"/>
    </xf>
    <xf numFmtId="0" fontId="0" fillId="0" borderId="10" xfId="0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/>
    </xf>
    <xf numFmtId="22" fontId="0" fillId="0" borderId="11" xfId="0" applyNumberFormat="1" applyFill="1" applyBorder="1" applyAlignment="1">
      <alignment horizontal="center" vertical="center"/>
    </xf>
    <xf numFmtId="0" fontId="0" fillId="0" borderId="12" xfId="0" applyFill="1" applyBorder="1" applyAlignment="1">
      <alignment horizontal="center" vertical="center"/>
    </xf>
    <xf numFmtId="0" fontId="0" fillId="0" borderId="13" xfId="0" applyFill="1" applyBorder="1" applyAlignment="1">
      <alignment horizontal="center" vertical="center"/>
    </xf>
    <xf numFmtId="0" fontId="0" fillId="0" borderId="14" xfId="0" applyFill="1" applyBorder="1" applyAlignment="1">
      <alignment horizontal="center" vertical="center"/>
    </xf>
    <xf numFmtId="22" fontId="0" fillId="0" borderId="14" xfId="0" applyNumberFormat="1" applyFill="1" applyBorder="1" applyAlignment="1">
      <alignment horizontal="center" vertical="center"/>
    </xf>
    <xf numFmtId="0" fontId="0" fillId="0" borderId="15" xfId="0" applyFill="1" applyBorder="1" applyAlignment="1">
      <alignment horizontal="center" vertical="center"/>
    </xf>
    <xf numFmtId="164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46" fontId="0" fillId="0" borderId="0" xfId="0" applyNumberFormat="1" applyAlignment="1">
      <alignment horizontal="center" vertical="center" wrapText="1"/>
    </xf>
    <xf numFmtId="164" fontId="0" fillId="0" borderId="24" xfId="0" applyNumberFormat="1" applyBorder="1" applyAlignment="1">
      <alignment horizontal="center" vertical="center" wrapText="1"/>
    </xf>
    <xf numFmtId="164" fontId="0" fillId="0" borderId="12" xfId="0" applyNumberFormat="1" applyBorder="1" applyAlignment="1">
      <alignment horizontal="center" vertical="center" wrapText="1"/>
    </xf>
    <xf numFmtId="46" fontId="0" fillId="0" borderId="10" xfId="0" applyNumberFormat="1" applyBorder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46" fontId="18" fillId="0" borderId="23" xfId="0" applyNumberFormat="1" applyFont="1" applyFill="1" applyBorder="1" applyAlignment="1">
      <alignment horizontal="center" vertical="center" wrapText="1"/>
    </xf>
    <xf numFmtId="46" fontId="18" fillId="0" borderId="13" xfId="0" applyNumberFormat="1" applyFont="1" applyFill="1" applyBorder="1" applyAlignment="1">
      <alignment horizontal="center" vertical="center" wrapText="1"/>
    </xf>
    <xf numFmtId="164" fontId="0" fillId="0" borderId="23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0" fillId="0" borderId="35" xfId="0" applyBorder="1" applyAlignment="1">
      <alignment horizontal="center" vertical="center" wrapText="1"/>
    </xf>
    <xf numFmtId="14" fontId="0" fillId="0" borderId="34" xfId="0" applyNumberFormat="1" applyBorder="1" applyAlignment="1">
      <alignment horizontal="center" vertical="center" wrapText="1"/>
    </xf>
    <xf numFmtId="14" fontId="0" fillId="0" borderId="35" xfId="0" applyNumberFormat="1" applyBorder="1" applyAlignment="1">
      <alignment horizontal="center" vertical="center" wrapText="1"/>
    </xf>
    <xf numFmtId="0" fontId="16" fillId="0" borderId="19" xfId="0" pivotButton="1" applyFont="1" applyBorder="1" applyAlignment="1">
      <alignment horizontal="center" vertical="center" wrapText="1"/>
    </xf>
    <xf numFmtId="0" fontId="16" fillId="0" borderId="21" xfId="0" applyFont="1" applyBorder="1" applyAlignment="1">
      <alignment horizontal="center" vertical="center" wrapText="1"/>
    </xf>
    <xf numFmtId="164" fontId="16" fillId="0" borderId="22" xfId="0" pivotButton="1" applyNumberFormat="1" applyFont="1" applyBorder="1" applyAlignment="1">
      <alignment horizontal="center" vertical="center" wrapText="1"/>
    </xf>
    <xf numFmtId="164" fontId="16" fillId="0" borderId="22" xfId="0" applyNumberFormat="1" applyFont="1" applyBorder="1" applyAlignment="1">
      <alignment horizontal="center" vertical="center" wrapText="1"/>
    </xf>
    <xf numFmtId="0" fontId="16" fillId="0" borderId="22" xfId="0" pivotButton="1" applyFont="1" applyBorder="1" applyAlignment="1">
      <alignment horizontal="center" vertical="center" wrapText="1"/>
    </xf>
    <xf numFmtId="164" fontId="16" fillId="0" borderId="19" xfId="0" applyNumberFormat="1" applyFont="1" applyBorder="1" applyAlignment="1">
      <alignment horizontal="center" vertical="center" wrapText="1"/>
    </xf>
    <xf numFmtId="164" fontId="16" fillId="0" borderId="21" xfId="0" applyNumberFormat="1" applyFont="1" applyBorder="1" applyAlignment="1">
      <alignment horizontal="center" vertical="center" wrapText="1"/>
    </xf>
    <xf numFmtId="0" fontId="18" fillId="33" borderId="24" xfId="0" applyNumberFormat="1" applyFont="1" applyFill="1" applyBorder="1" applyAlignment="1">
      <alignment horizontal="center" vertical="center" wrapText="1"/>
    </xf>
    <xf numFmtId="0" fontId="18" fillId="33" borderId="15" xfId="0" applyNumberFormat="1" applyFont="1" applyFill="1" applyBorder="1" applyAlignment="1">
      <alignment horizontal="center" vertical="center" wrapText="1"/>
    </xf>
    <xf numFmtId="0" fontId="18" fillId="0" borderId="22" xfId="0" applyFont="1" applyBorder="1" applyAlignment="1">
      <alignment horizontal="center" vertical="center" wrapText="1"/>
    </xf>
    <xf numFmtId="46" fontId="18" fillId="0" borderId="19" xfId="0" applyNumberFormat="1" applyFont="1" applyBorder="1" applyAlignment="1">
      <alignment horizontal="center" vertical="center" wrapText="1"/>
    </xf>
    <xf numFmtId="46" fontId="18" fillId="0" borderId="38" xfId="0" applyNumberFormat="1" applyFont="1" applyBorder="1" applyAlignment="1">
      <alignment horizontal="center" vertical="center" wrapText="1"/>
    </xf>
    <xf numFmtId="46" fontId="18" fillId="0" borderId="40" xfId="0" applyNumberFormat="1" applyFont="1" applyBorder="1" applyAlignment="1">
      <alignment horizontal="center" vertical="center" wrapText="1"/>
    </xf>
    <xf numFmtId="46" fontId="0" fillId="0" borderId="41" xfId="0" applyNumberFormat="1" applyBorder="1" applyAlignment="1">
      <alignment horizontal="center" vertical="center" wrapText="1"/>
    </xf>
    <xf numFmtId="46" fontId="18" fillId="0" borderId="42" xfId="0" applyNumberFormat="1" applyFont="1" applyBorder="1" applyAlignment="1">
      <alignment horizontal="center" vertical="center" wrapText="1"/>
    </xf>
    <xf numFmtId="46" fontId="18" fillId="0" borderId="22" xfId="0" applyNumberFormat="1" applyFont="1" applyBorder="1" applyAlignment="1">
      <alignment horizontal="center" vertical="center" wrapText="1"/>
    </xf>
    <xf numFmtId="46" fontId="0" fillId="0" borderId="36" xfId="0" applyNumberFormat="1" applyBorder="1" applyAlignment="1">
      <alignment horizontal="center" vertical="center" wrapText="1"/>
    </xf>
    <xf numFmtId="0" fontId="0" fillId="0" borderId="0" xfId="0" applyAlignment="1">
      <alignment horizontal="right" vertical="center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center" vertical="center"/>
    </xf>
    <xf numFmtId="46" fontId="0" fillId="0" borderId="43" xfId="0" applyNumberFormat="1" applyBorder="1" applyAlignment="1">
      <alignment vertical="center" wrapText="1"/>
    </xf>
    <xf numFmtId="0" fontId="18" fillId="0" borderId="35" xfId="0" applyFont="1" applyBorder="1" applyAlignment="1">
      <alignment horizontal="center" vertical="center"/>
    </xf>
    <xf numFmtId="0" fontId="0" fillId="0" borderId="0" xfId="0" applyNumberFormat="1" applyAlignment="1">
      <alignment horizontal="center" vertical="center" wrapText="1"/>
    </xf>
    <xf numFmtId="0" fontId="18" fillId="0" borderId="0" xfId="0" applyNumberFormat="1" applyFont="1" applyAlignment="1">
      <alignment horizontal="center" vertical="center" wrapText="1"/>
    </xf>
    <xf numFmtId="46" fontId="19" fillId="0" borderId="27" xfId="0" applyNumberFormat="1" applyFont="1" applyBorder="1" applyAlignment="1">
      <alignment horizontal="center" vertical="center" wrapText="1"/>
    </xf>
    <xf numFmtId="46" fontId="19" fillId="0" borderId="30" xfId="0" applyNumberFormat="1" applyFont="1" applyBorder="1" applyAlignment="1">
      <alignment horizontal="center" vertical="center" wrapText="1"/>
    </xf>
    <xf numFmtId="46" fontId="19" fillId="0" borderId="33" xfId="0" applyNumberFormat="1" applyFont="1" applyBorder="1" applyAlignment="1">
      <alignment horizontal="center" vertical="center" wrapText="1"/>
    </xf>
    <xf numFmtId="46" fontId="18" fillId="0" borderId="25" xfId="0" applyNumberFormat="1" applyFont="1" applyBorder="1" applyAlignment="1">
      <alignment horizontal="center" vertical="center" wrapText="1"/>
    </xf>
    <xf numFmtId="46" fontId="18" fillId="0" borderId="39" xfId="0" applyNumberFormat="1" applyFont="1" applyBorder="1" applyAlignment="1">
      <alignment horizontal="center" vertical="center" wrapText="1"/>
    </xf>
    <xf numFmtId="0" fontId="18" fillId="0" borderId="37" xfId="0" applyFont="1" applyBorder="1" applyAlignment="1">
      <alignment horizontal="center" vertical="center" wrapText="1"/>
    </xf>
    <xf numFmtId="0" fontId="18" fillId="0" borderId="39" xfId="0" applyFont="1" applyBorder="1" applyAlignment="1">
      <alignment horizontal="center" vertical="center" wrapText="1"/>
    </xf>
    <xf numFmtId="0" fontId="18" fillId="0" borderId="25" xfId="0" applyFont="1" applyBorder="1" applyAlignment="1">
      <alignment horizontal="center" vertical="center" wrapText="1"/>
    </xf>
    <xf numFmtId="0" fontId="18" fillId="0" borderId="26" xfId="0" applyFont="1" applyBorder="1" applyAlignment="1">
      <alignment horizontal="center" vertical="center" wrapText="1"/>
    </xf>
    <xf numFmtId="0" fontId="18" fillId="0" borderId="28" xfId="0" applyFont="1" applyBorder="1" applyAlignment="1">
      <alignment horizontal="center" vertical="center" wrapText="1"/>
    </xf>
    <xf numFmtId="0" fontId="18" fillId="0" borderId="29" xfId="0" applyFont="1" applyBorder="1" applyAlignment="1">
      <alignment horizontal="center" vertical="center" wrapText="1"/>
    </xf>
    <xf numFmtId="0" fontId="18" fillId="0" borderId="31" xfId="0" applyFont="1" applyBorder="1" applyAlignment="1">
      <alignment horizontal="center" vertical="center" wrapText="1"/>
    </xf>
    <xf numFmtId="0" fontId="18" fillId="0" borderId="32" xfId="0" applyFont="1" applyBorder="1" applyAlignment="1">
      <alignment horizontal="center" vertical="center" wrapText="1"/>
    </xf>
    <xf numFmtId="164" fontId="0" fillId="0" borderId="15" xfId="0" applyNumberFormat="1" applyBorder="1" applyAlignment="1">
      <alignment horizontal="center" vertical="center" wrapText="1"/>
    </xf>
    <xf numFmtId="164" fontId="0" fillId="0" borderId="13" xfId="0" applyNumberFormat="1" applyBorder="1" applyAlignment="1">
      <alignment horizontal="center" vertical="center" wrapText="1"/>
    </xf>
    <xf numFmtId="0" fontId="0" fillId="0" borderId="44" xfId="0" applyBorder="1" applyAlignment="1">
      <alignment horizontal="center" vertical="center" wrapText="1"/>
    </xf>
    <xf numFmtId="14" fontId="0" fillId="0" borderId="44" xfId="0" applyNumberFormat="1" applyBorder="1" applyAlignment="1">
      <alignment horizontal="center" vertical="center" wrapText="1"/>
    </xf>
  </cellXfs>
  <cellStyles count="42">
    <cellStyle name="20% - تمييز1" xfId="19" builtinId="30" customBuiltin="1"/>
    <cellStyle name="20% - تمييز2" xfId="23" builtinId="34" customBuiltin="1"/>
    <cellStyle name="20% - تمييز3" xfId="27" builtinId="38" customBuiltin="1"/>
    <cellStyle name="20% - تمييز4" xfId="31" builtinId="42" customBuiltin="1"/>
    <cellStyle name="20% - تمييز5" xfId="35" builtinId="46" customBuiltin="1"/>
    <cellStyle name="20% - تمييز6" xfId="39" builtinId="50" customBuiltin="1"/>
    <cellStyle name="40% - تمييز1" xfId="20" builtinId="31" customBuiltin="1"/>
    <cellStyle name="40% - تمييز2" xfId="24" builtinId="35" customBuiltin="1"/>
    <cellStyle name="40% - تمييز3" xfId="28" builtinId="39" customBuiltin="1"/>
    <cellStyle name="40% - تمييز4" xfId="32" builtinId="43" customBuiltin="1"/>
    <cellStyle name="40% - تمييز5" xfId="36" builtinId="47" customBuiltin="1"/>
    <cellStyle name="40% - تمييز6" xfId="40" builtinId="51" customBuiltin="1"/>
    <cellStyle name="60% - تمييز1" xfId="21" builtinId="32" customBuiltin="1"/>
    <cellStyle name="60% - تمييز2" xfId="25" builtinId="36" customBuiltin="1"/>
    <cellStyle name="60% - تمييز3" xfId="29" builtinId="40" customBuiltin="1"/>
    <cellStyle name="60% - تمييز4" xfId="33" builtinId="44" customBuiltin="1"/>
    <cellStyle name="60% - تمييز5" xfId="37" builtinId="48" customBuiltin="1"/>
    <cellStyle name="60% - تمييز6" xfId="41" builtinId="52" customBuiltin="1"/>
    <cellStyle name="Normal" xfId="0" builtinId="0"/>
    <cellStyle name="إخراج" xfId="10" builtinId="21" customBuiltin="1"/>
    <cellStyle name="إدخال" xfId="9" builtinId="20" customBuiltin="1"/>
    <cellStyle name="الإجمالي" xfId="17" builtinId="25" customBuiltin="1"/>
    <cellStyle name="تمييز1" xfId="18" builtinId="29" customBuiltin="1"/>
    <cellStyle name="تمييز2" xfId="22" builtinId="33" customBuiltin="1"/>
    <cellStyle name="تمييز3" xfId="26" builtinId="37" customBuiltin="1"/>
    <cellStyle name="تمييز4" xfId="30" builtinId="41" customBuiltin="1"/>
    <cellStyle name="تمييز5" xfId="34" builtinId="45" customBuiltin="1"/>
    <cellStyle name="تمييز6" xfId="38" builtinId="49" customBuiltin="1"/>
    <cellStyle name="جيد" xfId="6" builtinId="26" customBuiltin="1"/>
    <cellStyle name="حساب" xfId="11" builtinId="22" customBuiltin="1"/>
    <cellStyle name="خلية تدقيق" xfId="13" builtinId="23" customBuiltin="1"/>
    <cellStyle name="خلية مرتبطة" xfId="12" builtinId="24" customBuiltin="1"/>
    <cellStyle name="سيئ" xfId="7" builtinId="27" customBuiltin="1"/>
    <cellStyle name="عنوان" xfId="1" builtinId="15" customBuiltin="1"/>
    <cellStyle name="عنوان 1" xfId="2" builtinId="16" customBuiltin="1"/>
    <cellStyle name="عنوان 2" xfId="3" builtinId="17" customBuiltin="1"/>
    <cellStyle name="عنوان 3" xfId="4" builtinId="18" customBuiltin="1"/>
    <cellStyle name="عنوان 4" xfId="5" builtinId="19" customBuiltin="1"/>
    <cellStyle name="محايد" xfId="8" builtinId="28" customBuiltin="1"/>
    <cellStyle name="ملاحظة" xfId="15" builtinId="10" customBuiltin="1"/>
    <cellStyle name="نص تحذير" xfId="14" builtinId="11" customBuiltin="1"/>
    <cellStyle name="نص توضيحي" xfId="16" builtinId="53" customBuiltin="1"/>
  </cellStyles>
  <dxfs count="464">
    <dxf>
      <numFmt numFmtId="164" formatCode="[$-F400]h:mm:ss\ AM/PM"/>
    </dxf>
    <dxf>
      <numFmt numFmtId="164" formatCode="[$-F400]h:mm:ss\ AM/PM"/>
    </dxf>
    <dxf>
      <numFmt numFmtId="164" formatCode="[$-F400]h:mm:ss\ AM/PM"/>
    </dxf>
    <dxf>
      <numFmt numFmtId="164" formatCode="[$-F400]h:mm:ss\ AM/PM"/>
    </dxf>
    <dxf>
      <numFmt numFmtId="164" formatCode="[$-F400]h:mm:ss\ AM/PM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horizontal="general" readingOrder="0"/>
    </dxf>
    <dxf>
      <alignment horizontal="general" readingOrder="0"/>
    </dxf>
    <dxf>
      <alignment horizontal="general" readingOrder="0"/>
    </dxf>
    <dxf>
      <alignment horizontal="general" readingOrder="0"/>
    </dxf>
    <dxf>
      <alignment horizontal="general" readingOrder="0"/>
    </dxf>
    <dxf>
      <alignment horizontal="general" readingOrder="0"/>
    </dxf>
    <dxf>
      <alignment horizontal="general" readingOrder="0"/>
    </dxf>
    <dxf>
      <alignment horizontal="general" readingOrder="0"/>
    </dxf>
    <dxf>
      <alignment horizontal="general" readingOrder="0"/>
    </dxf>
    <dxf>
      <alignment horizontal="general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vertical="bottom" readingOrder="0"/>
    </dxf>
    <dxf>
      <alignment vertical="bottom" readingOrder="0"/>
    </dxf>
    <dxf>
      <alignment vertical="bottom" readingOrder="0"/>
    </dxf>
    <dxf>
      <alignment vertical="bottom" readingOrder="0"/>
    </dxf>
    <dxf>
      <alignment vertical="bottom" readingOrder="0"/>
    </dxf>
    <dxf>
      <alignment vertical="bottom" readingOrder="0"/>
    </dxf>
    <dxf>
      <alignment vertical="bottom" readingOrder="0"/>
    </dxf>
    <dxf>
      <alignment vertical="bottom" readingOrder="0"/>
    </dxf>
    <dxf>
      <alignment vertical="bottom" readingOrder="0"/>
    </dxf>
    <dxf>
      <alignment vertical="bottom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border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  <vertical style="hair">
          <color auto="1"/>
        </vertical>
        <horizontal style="hair">
          <color auto="1"/>
        </horizontal>
      </border>
    </dxf>
    <dxf>
      <border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  <vertical style="hair">
          <color auto="1"/>
        </vertical>
        <horizontal style="hair">
          <color auto="1"/>
        </horizontal>
      </border>
    </dxf>
    <dxf>
      <border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  <vertical style="hair">
          <color auto="1"/>
        </vertical>
        <horizontal style="hair">
          <color auto="1"/>
        </horizontal>
      </border>
    </dxf>
    <dxf>
      <border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  <vertical style="hair">
          <color auto="1"/>
        </vertical>
        <horizontal style="hair">
          <color auto="1"/>
        </horizontal>
      </border>
    </dxf>
    <dxf>
      <border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  <vertical style="hair">
          <color auto="1"/>
        </vertical>
        <horizontal style="hair">
          <color auto="1"/>
        </horizontal>
      </border>
    </dxf>
    <dxf>
      <border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  <vertical style="hair">
          <color auto="1"/>
        </vertical>
        <horizontal style="hair">
          <color auto="1"/>
        </horizontal>
      </border>
    </dxf>
    <dxf>
      <border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  <vertical style="hair">
          <color auto="1"/>
        </vertical>
        <horizontal style="hair">
          <color auto="1"/>
        </horizontal>
      </border>
    </dxf>
    <dxf>
      <border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  <vertical style="hair">
          <color auto="1"/>
        </vertical>
        <horizontal style="hair">
          <color auto="1"/>
        </horizontal>
      </border>
    </dxf>
    <dxf>
      <border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  <vertical style="hair">
          <color auto="1"/>
        </vertical>
        <horizontal style="hair">
          <color auto="1"/>
        </horizontal>
      </border>
    </dxf>
    <dxf>
      <border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  <vertical style="hair">
          <color auto="1"/>
        </vertical>
        <horizontal style="hair">
          <color auto="1"/>
        </horizontal>
      </border>
    </dxf>
    <dxf>
      <border>
        <bottom style="medium">
          <color indexed="64"/>
        </bottom>
      </border>
    </dxf>
    <dxf>
      <border>
        <bottom style="medium">
          <color indexed="64"/>
        </bottom>
      </border>
    </dxf>
    <dxf>
      <border>
        <bottom style="medium">
          <color indexed="64"/>
        </bottom>
      </border>
    </dxf>
    <dxf>
      <border>
        <bottom style="medium">
          <color indexed="64"/>
        </bottom>
      </border>
    </dxf>
    <dxf>
      <border>
        <bottom style="medium">
          <color indexed="64"/>
        </bottom>
      </border>
    </dxf>
    <dxf>
      <border>
        <bottom style="medium">
          <color indexed="64"/>
        </bottom>
      </border>
    </dxf>
    <dxf>
      <border>
        <right style="medium">
          <color indexed="64"/>
        </right>
      </border>
    </dxf>
    <dxf>
      <border>
        <right style="medium">
          <color indexed="64"/>
        </right>
      </border>
    </dxf>
    <dxf>
      <border>
        <right style="medium">
          <color indexed="64"/>
        </right>
      </border>
    </dxf>
    <dxf>
      <border>
        <right style="medium">
          <color indexed="64"/>
        </right>
      </border>
    </dxf>
    <dxf>
      <border>
        <right style="medium">
          <color indexed="64"/>
        </right>
      </border>
    </dxf>
    <dxf>
      <border>
        <right style="medium">
          <color indexed="64"/>
        </right>
      </border>
    </dxf>
    <dxf>
      <border>
        <right style="medium">
          <color indexed="64"/>
        </right>
      </border>
    </dxf>
    <dxf>
      <border>
        <right style="medium">
          <color indexed="64"/>
        </right>
      </border>
    </dxf>
    <dxf>
      <border>
        <right style="medium">
          <color indexed="64"/>
        </right>
      </border>
    </dxf>
    <dxf>
      <border>
        <right style="medium">
          <color indexed="64"/>
        </right>
      </border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border>
        <bottom style="medium">
          <color auto="1"/>
        </bottom>
      </border>
    </dxf>
    <dxf>
      <border>
        <bottom style="medium">
          <color auto="1"/>
        </bottom>
      </border>
    </dxf>
    <dxf>
      <border>
        <bottom style="medium">
          <color auto="1"/>
        </bottom>
      </border>
    </dxf>
    <dxf>
      <numFmt numFmtId="164" formatCode="[$-F400]h:mm:ss\ AM/PM"/>
    </dxf>
    <dxf>
      <numFmt numFmtId="164" formatCode="[$-F400]h:mm:ss\ AM/PM"/>
    </dxf>
    <dxf>
      <numFmt numFmtId="164" formatCode="[$-F400]h:mm:ss\ AM/PM"/>
    </dxf>
    <dxf>
      <numFmt numFmtId="164" formatCode="[$-F400]h:mm:ss\ AM/PM"/>
    </dxf>
    <dxf>
      <numFmt numFmtId="164" formatCode="[$-F400]h:mm:ss\ AM/PM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horizontal="general" readingOrder="0"/>
    </dxf>
    <dxf>
      <alignment horizontal="general" readingOrder="0"/>
    </dxf>
    <dxf>
      <alignment horizontal="general" readingOrder="0"/>
    </dxf>
    <dxf>
      <alignment horizontal="general" readingOrder="0"/>
    </dxf>
    <dxf>
      <alignment horizontal="general" readingOrder="0"/>
    </dxf>
    <dxf>
      <alignment horizontal="general" readingOrder="0"/>
    </dxf>
    <dxf>
      <alignment horizontal="general" readingOrder="0"/>
    </dxf>
    <dxf>
      <alignment horizontal="general" readingOrder="0"/>
    </dxf>
    <dxf>
      <alignment horizontal="general" readingOrder="0"/>
    </dxf>
    <dxf>
      <alignment horizontal="general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vertical="bottom" readingOrder="0"/>
    </dxf>
    <dxf>
      <alignment vertical="bottom" readingOrder="0"/>
    </dxf>
    <dxf>
      <alignment vertical="bottom" readingOrder="0"/>
    </dxf>
    <dxf>
      <alignment vertical="bottom" readingOrder="0"/>
    </dxf>
    <dxf>
      <alignment vertical="bottom" readingOrder="0"/>
    </dxf>
    <dxf>
      <alignment vertical="bottom" readingOrder="0"/>
    </dxf>
    <dxf>
      <alignment vertical="bottom" readingOrder="0"/>
    </dxf>
    <dxf>
      <alignment vertical="bottom" readingOrder="0"/>
    </dxf>
    <dxf>
      <alignment vertical="bottom" readingOrder="0"/>
    </dxf>
    <dxf>
      <alignment vertical="bottom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border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  <vertical style="hair">
          <color auto="1"/>
        </vertical>
        <horizontal style="hair">
          <color auto="1"/>
        </horizontal>
      </border>
    </dxf>
    <dxf>
      <border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  <vertical style="hair">
          <color auto="1"/>
        </vertical>
        <horizontal style="hair">
          <color auto="1"/>
        </horizontal>
      </border>
    </dxf>
    <dxf>
      <border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  <vertical style="hair">
          <color auto="1"/>
        </vertical>
        <horizontal style="hair">
          <color auto="1"/>
        </horizontal>
      </border>
    </dxf>
    <dxf>
      <border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  <vertical style="hair">
          <color auto="1"/>
        </vertical>
        <horizontal style="hair">
          <color auto="1"/>
        </horizontal>
      </border>
    </dxf>
    <dxf>
      <border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  <vertical style="hair">
          <color auto="1"/>
        </vertical>
        <horizontal style="hair">
          <color auto="1"/>
        </horizontal>
      </border>
    </dxf>
    <dxf>
      <border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  <vertical style="hair">
          <color auto="1"/>
        </vertical>
        <horizontal style="hair">
          <color auto="1"/>
        </horizontal>
      </border>
    </dxf>
    <dxf>
      <border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  <vertical style="hair">
          <color auto="1"/>
        </vertical>
        <horizontal style="hair">
          <color auto="1"/>
        </horizontal>
      </border>
    </dxf>
    <dxf>
      <border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  <vertical style="hair">
          <color auto="1"/>
        </vertical>
        <horizontal style="hair">
          <color auto="1"/>
        </horizontal>
      </border>
    </dxf>
    <dxf>
      <border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  <vertical style="hair">
          <color auto="1"/>
        </vertical>
        <horizontal style="hair">
          <color auto="1"/>
        </horizontal>
      </border>
    </dxf>
    <dxf>
      <border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  <vertical style="hair">
          <color auto="1"/>
        </vertical>
        <horizontal style="hair">
          <color auto="1"/>
        </horizontal>
      </border>
    </dxf>
    <dxf>
      <border>
        <bottom style="medium">
          <color indexed="64"/>
        </bottom>
      </border>
    </dxf>
    <dxf>
      <border>
        <bottom style="medium">
          <color indexed="64"/>
        </bottom>
      </border>
    </dxf>
    <dxf>
      <border>
        <bottom style="medium">
          <color indexed="64"/>
        </bottom>
      </border>
    </dxf>
    <dxf>
      <border>
        <bottom style="medium">
          <color indexed="64"/>
        </bottom>
      </border>
    </dxf>
    <dxf>
      <border>
        <bottom style="medium">
          <color indexed="64"/>
        </bottom>
      </border>
    </dxf>
    <dxf>
      <border>
        <bottom style="medium">
          <color indexed="64"/>
        </bottom>
      </border>
    </dxf>
    <dxf>
      <border>
        <right style="medium">
          <color indexed="64"/>
        </right>
      </border>
    </dxf>
    <dxf>
      <border>
        <right style="medium">
          <color indexed="64"/>
        </right>
      </border>
    </dxf>
    <dxf>
      <border>
        <right style="medium">
          <color indexed="64"/>
        </right>
      </border>
    </dxf>
    <dxf>
      <border>
        <right style="medium">
          <color indexed="64"/>
        </right>
      </border>
    </dxf>
    <dxf>
      <border>
        <right style="medium">
          <color indexed="64"/>
        </right>
      </border>
    </dxf>
    <dxf>
      <border>
        <right style="medium">
          <color indexed="64"/>
        </right>
      </border>
    </dxf>
    <dxf>
      <border>
        <right style="medium">
          <color indexed="64"/>
        </right>
      </border>
    </dxf>
    <dxf>
      <border>
        <right style="medium">
          <color indexed="64"/>
        </right>
      </border>
    </dxf>
    <dxf>
      <border>
        <right style="medium">
          <color indexed="64"/>
        </right>
      </border>
    </dxf>
    <dxf>
      <border>
        <right style="medium">
          <color indexed="64"/>
        </right>
      </border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border>
        <bottom style="medium">
          <color auto="1"/>
        </bottom>
      </border>
    </dxf>
    <dxf>
      <border>
        <bottom style="medium">
          <color auto="1"/>
        </bottom>
      </border>
    </dxf>
    <dxf>
      <border>
        <bottom style="medium">
          <color auto="1"/>
        </bottom>
      </border>
    </dxf>
    <dxf>
      <numFmt numFmtId="164" formatCode="[$-F400]h:mm:ss\ AM/PM"/>
    </dxf>
    <dxf>
      <numFmt numFmtId="164" formatCode="[$-F400]h:mm:ss\ AM/PM"/>
    </dxf>
    <dxf>
      <numFmt numFmtId="164" formatCode="[$-F400]h:mm:ss\ AM/PM"/>
    </dxf>
    <dxf>
      <numFmt numFmtId="164" formatCode="[$-F400]h:mm:ss\ AM/PM"/>
    </dxf>
    <dxf>
      <numFmt numFmtId="164" formatCode="[$-F400]h:mm:ss\ AM/PM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horizontal="general" readingOrder="0"/>
    </dxf>
    <dxf>
      <alignment horizontal="general" readingOrder="0"/>
    </dxf>
    <dxf>
      <alignment horizontal="general" readingOrder="0"/>
    </dxf>
    <dxf>
      <alignment horizontal="general" readingOrder="0"/>
    </dxf>
    <dxf>
      <alignment horizontal="general" readingOrder="0"/>
    </dxf>
    <dxf>
      <alignment horizontal="general" readingOrder="0"/>
    </dxf>
    <dxf>
      <alignment horizontal="general" readingOrder="0"/>
    </dxf>
    <dxf>
      <alignment horizontal="general" readingOrder="0"/>
    </dxf>
    <dxf>
      <alignment horizontal="general" readingOrder="0"/>
    </dxf>
    <dxf>
      <alignment horizontal="general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vertical="bottom" readingOrder="0"/>
    </dxf>
    <dxf>
      <alignment vertical="bottom" readingOrder="0"/>
    </dxf>
    <dxf>
      <alignment vertical="bottom" readingOrder="0"/>
    </dxf>
    <dxf>
      <alignment vertical="bottom" readingOrder="0"/>
    </dxf>
    <dxf>
      <alignment vertical="bottom" readingOrder="0"/>
    </dxf>
    <dxf>
      <alignment vertical="bottom" readingOrder="0"/>
    </dxf>
    <dxf>
      <alignment vertical="bottom" readingOrder="0"/>
    </dxf>
    <dxf>
      <alignment vertical="bottom" readingOrder="0"/>
    </dxf>
    <dxf>
      <alignment vertical="bottom" readingOrder="0"/>
    </dxf>
    <dxf>
      <alignment vertical="bottom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border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  <vertical style="hair">
          <color auto="1"/>
        </vertical>
        <horizontal style="hair">
          <color auto="1"/>
        </horizontal>
      </border>
    </dxf>
    <dxf>
      <border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  <vertical style="hair">
          <color auto="1"/>
        </vertical>
        <horizontal style="hair">
          <color auto="1"/>
        </horizontal>
      </border>
    </dxf>
    <dxf>
      <border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  <vertical style="hair">
          <color auto="1"/>
        </vertical>
        <horizontal style="hair">
          <color auto="1"/>
        </horizontal>
      </border>
    </dxf>
    <dxf>
      <border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  <vertical style="hair">
          <color auto="1"/>
        </vertical>
        <horizontal style="hair">
          <color auto="1"/>
        </horizontal>
      </border>
    </dxf>
    <dxf>
      <border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  <vertical style="hair">
          <color auto="1"/>
        </vertical>
        <horizontal style="hair">
          <color auto="1"/>
        </horizontal>
      </border>
    </dxf>
    <dxf>
      <border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  <vertical style="hair">
          <color auto="1"/>
        </vertical>
        <horizontal style="hair">
          <color auto="1"/>
        </horizontal>
      </border>
    </dxf>
    <dxf>
      <border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  <vertical style="hair">
          <color auto="1"/>
        </vertical>
        <horizontal style="hair">
          <color auto="1"/>
        </horizontal>
      </border>
    </dxf>
    <dxf>
      <border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  <vertical style="hair">
          <color auto="1"/>
        </vertical>
        <horizontal style="hair">
          <color auto="1"/>
        </horizontal>
      </border>
    </dxf>
    <dxf>
      <border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  <vertical style="hair">
          <color auto="1"/>
        </vertical>
        <horizontal style="hair">
          <color auto="1"/>
        </horizontal>
      </border>
    </dxf>
    <dxf>
      <border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  <vertical style="hair">
          <color auto="1"/>
        </vertical>
        <horizontal style="hair">
          <color auto="1"/>
        </horizontal>
      </border>
    </dxf>
    <dxf>
      <border>
        <bottom style="medium">
          <color indexed="64"/>
        </bottom>
      </border>
    </dxf>
    <dxf>
      <border>
        <bottom style="medium">
          <color indexed="64"/>
        </bottom>
      </border>
    </dxf>
    <dxf>
      <border>
        <bottom style="medium">
          <color indexed="64"/>
        </bottom>
      </border>
    </dxf>
    <dxf>
      <border>
        <bottom style="medium">
          <color indexed="64"/>
        </bottom>
      </border>
    </dxf>
    <dxf>
      <border>
        <bottom style="medium">
          <color indexed="64"/>
        </bottom>
      </border>
    </dxf>
    <dxf>
      <border>
        <bottom style="medium">
          <color indexed="64"/>
        </bottom>
      </border>
    </dxf>
    <dxf>
      <border>
        <right style="medium">
          <color indexed="64"/>
        </right>
      </border>
    </dxf>
    <dxf>
      <border>
        <right style="medium">
          <color indexed="64"/>
        </right>
      </border>
    </dxf>
    <dxf>
      <border>
        <right style="medium">
          <color indexed="64"/>
        </right>
      </border>
    </dxf>
    <dxf>
      <border>
        <right style="medium">
          <color indexed="64"/>
        </right>
      </border>
    </dxf>
    <dxf>
      <border>
        <right style="medium">
          <color indexed="64"/>
        </right>
      </border>
    </dxf>
    <dxf>
      <border>
        <right style="medium">
          <color indexed="64"/>
        </right>
      </border>
    </dxf>
    <dxf>
      <border>
        <right style="medium">
          <color indexed="64"/>
        </right>
      </border>
    </dxf>
    <dxf>
      <border>
        <right style="medium">
          <color indexed="64"/>
        </right>
      </border>
    </dxf>
    <dxf>
      <border>
        <right style="medium">
          <color indexed="64"/>
        </right>
      </border>
    </dxf>
    <dxf>
      <border>
        <right style="medium">
          <color indexed="64"/>
        </right>
      </border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border>
        <bottom style="medium">
          <color auto="1"/>
        </bottom>
      </border>
    </dxf>
    <dxf>
      <border>
        <bottom style="medium">
          <color auto="1"/>
        </bottom>
      </border>
    </dxf>
    <dxf>
      <border>
        <bottom style="medium">
          <color auto="1"/>
        </bottom>
      </border>
    </dxf>
    <dxf>
      <numFmt numFmtId="164" formatCode="[$-F400]h:mm:ss\ AM/PM"/>
    </dxf>
    <dxf>
      <numFmt numFmtId="164" formatCode="[$-F400]h:mm:ss\ AM/PM"/>
    </dxf>
    <dxf>
      <numFmt numFmtId="164" formatCode="[$-F400]h:mm:ss\ AM/PM"/>
    </dxf>
    <dxf>
      <numFmt numFmtId="164" formatCode="[$-F400]h:mm:ss\ AM/PM"/>
    </dxf>
    <dxf>
      <numFmt numFmtId="164" formatCode="[$-F400]h:mm:ss\ AM/PM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horizontal="general" readingOrder="0"/>
    </dxf>
    <dxf>
      <alignment horizontal="general" readingOrder="0"/>
    </dxf>
    <dxf>
      <alignment horizontal="general" readingOrder="0"/>
    </dxf>
    <dxf>
      <alignment horizontal="general" readingOrder="0"/>
    </dxf>
    <dxf>
      <alignment horizontal="general" readingOrder="0"/>
    </dxf>
    <dxf>
      <alignment horizontal="general" readingOrder="0"/>
    </dxf>
    <dxf>
      <alignment horizontal="general" readingOrder="0"/>
    </dxf>
    <dxf>
      <alignment horizontal="general" readingOrder="0"/>
    </dxf>
    <dxf>
      <alignment horizontal="general" readingOrder="0"/>
    </dxf>
    <dxf>
      <alignment horizontal="general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vertical="bottom" readingOrder="0"/>
    </dxf>
    <dxf>
      <alignment vertical="bottom" readingOrder="0"/>
    </dxf>
    <dxf>
      <alignment vertical="bottom" readingOrder="0"/>
    </dxf>
    <dxf>
      <alignment vertical="bottom" readingOrder="0"/>
    </dxf>
    <dxf>
      <alignment vertical="bottom" readingOrder="0"/>
    </dxf>
    <dxf>
      <alignment vertical="bottom" readingOrder="0"/>
    </dxf>
    <dxf>
      <alignment vertical="bottom" readingOrder="0"/>
    </dxf>
    <dxf>
      <alignment vertical="bottom" readingOrder="0"/>
    </dxf>
    <dxf>
      <alignment vertical="bottom" readingOrder="0"/>
    </dxf>
    <dxf>
      <alignment vertical="bottom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border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  <vertical style="hair">
          <color auto="1"/>
        </vertical>
        <horizontal style="hair">
          <color auto="1"/>
        </horizontal>
      </border>
    </dxf>
    <dxf>
      <border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  <vertical style="hair">
          <color auto="1"/>
        </vertical>
        <horizontal style="hair">
          <color auto="1"/>
        </horizontal>
      </border>
    </dxf>
    <dxf>
      <border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  <vertical style="hair">
          <color auto="1"/>
        </vertical>
        <horizontal style="hair">
          <color auto="1"/>
        </horizontal>
      </border>
    </dxf>
    <dxf>
      <border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  <vertical style="hair">
          <color auto="1"/>
        </vertical>
        <horizontal style="hair">
          <color auto="1"/>
        </horizontal>
      </border>
    </dxf>
    <dxf>
      <border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  <vertical style="hair">
          <color auto="1"/>
        </vertical>
        <horizontal style="hair">
          <color auto="1"/>
        </horizontal>
      </border>
    </dxf>
    <dxf>
      <border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  <vertical style="hair">
          <color auto="1"/>
        </vertical>
        <horizontal style="hair">
          <color auto="1"/>
        </horizontal>
      </border>
    </dxf>
    <dxf>
      <border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  <vertical style="hair">
          <color auto="1"/>
        </vertical>
        <horizontal style="hair">
          <color auto="1"/>
        </horizontal>
      </border>
    </dxf>
    <dxf>
      <border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  <vertical style="hair">
          <color auto="1"/>
        </vertical>
        <horizontal style="hair">
          <color auto="1"/>
        </horizontal>
      </border>
    </dxf>
    <dxf>
      <border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  <vertical style="hair">
          <color auto="1"/>
        </vertical>
        <horizontal style="hair">
          <color auto="1"/>
        </horizontal>
      </border>
    </dxf>
    <dxf>
      <border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  <vertical style="hair">
          <color auto="1"/>
        </vertical>
        <horizontal style="hair">
          <color auto="1"/>
        </horizontal>
      </border>
    </dxf>
    <dxf>
      <border>
        <bottom style="medium">
          <color indexed="64"/>
        </bottom>
      </border>
    </dxf>
    <dxf>
      <border>
        <bottom style="medium">
          <color indexed="64"/>
        </bottom>
      </border>
    </dxf>
    <dxf>
      <border>
        <bottom style="medium">
          <color indexed="64"/>
        </bottom>
      </border>
    </dxf>
    <dxf>
      <border>
        <bottom style="medium">
          <color indexed="64"/>
        </bottom>
      </border>
    </dxf>
    <dxf>
      <border>
        <bottom style="medium">
          <color indexed="64"/>
        </bottom>
      </border>
    </dxf>
    <dxf>
      <border>
        <bottom style="medium">
          <color indexed="64"/>
        </bottom>
      </border>
    </dxf>
    <dxf>
      <border>
        <right style="medium">
          <color indexed="64"/>
        </right>
      </border>
    </dxf>
    <dxf>
      <border>
        <right style="medium">
          <color indexed="64"/>
        </right>
      </border>
    </dxf>
    <dxf>
      <border>
        <right style="medium">
          <color indexed="64"/>
        </right>
      </border>
    </dxf>
    <dxf>
      <border>
        <right style="medium">
          <color indexed="64"/>
        </right>
      </border>
    </dxf>
    <dxf>
      <border>
        <right style="medium">
          <color indexed="64"/>
        </right>
      </border>
    </dxf>
    <dxf>
      <border>
        <right style="medium">
          <color indexed="64"/>
        </right>
      </border>
    </dxf>
    <dxf>
      <border>
        <right style="medium">
          <color indexed="64"/>
        </right>
      </border>
    </dxf>
    <dxf>
      <border>
        <right style="medium">
          <color indexed="64"/>
        </right>
      </border>
    </dxf>
    <dxf>
      <border>
        <right style="medium">
          <color indexed="64"/>
        </right>
      </border>
    </dxf>
    <dxf>
      <border>
        <right style="medium">
          <color indexed="64"/>
        </right>
      </border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border>
        <bottom style="medium">
          <color auto="1"/>
        </bottom>
      </border>
    </dxf>
    <dxf>
      <border>
        <bottom style="medium">
          <color auto="1"/>
        </bottom>
      </border>
    </dxf>
    <dxf>
      <border>
        <bottom style="medium">
          <color auto="1"/>
        </bottom>
      </border>
    </dxf>
    <dxf>
      <font>
        <b/>
        <i val="0"/>
      </font>
      <fill>
        <patternFill>
          <bgColor rgb="FF00B0F0"/>
        </patternFill>
      </fill>
    </dxf>
    <dxf>
      <font>
        <b/>
        <i val="0"/>
      </font>
      <fill>
        <patternFill>
          <bgColor rgb="FF00B0F0"/>
        </patternFill>
      </fill>
    </dxf>
    <dxf>
      <font>
        <b/>
        <i val="0"/>
      </font>
      <fill>
        <patternFill>
          <bgColor rgb="FF00B0F0"/>
        </patternFill>
      </fill>
    </dxf>
    <dxf>
      <font>
        <b/>
        <i val="0"/>
      </font>
      <fill>
        <patternFill>
          <bgColor rgb="FF00B0F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rgb="FF00B0F0"/>
        </patternFill>
      </fill>
    </dxf>
    <dxf>
      <font>
        <b/>
        <i val="0"/>
      </font>
      <fill>
        <patternFill>
          <bgColor rgb="FF00B0F0"/>
        </patternFill>
      </fill>
    </dxf>
    <dxf>
      <font>
        <b/>
        <i val="0"/>
      </font>
      <fill>
        <patternFill>
          <bgColor rgb="FF00B0F0"/>
        </patternFill>
      </fill>
    </dxf>
    <dxf>
      <font>
        <b/>
        <i val="0"/>
      </font>
      <fill>
        <patternFill>
          <bgColor rgb="FF00B0F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rgb="FF00B0F0"/>
        </patternFill>
      </fill>
    </dxf>
    <dxf>
      <font>
        <b/>
        <i val="0"/>
      </font>
      <fill>
        <patternFill>
          <bgColor rgb="FF00B0F0"/>
        </patternFill>
      </fill>
    </dxf>
    <dxf>
      <font>
        <b/>
        <i val="0"/>
      </font>
      <fill>
        <patternFill>
          <bgColor rgb="FF00B0F0"/>
        </patternFill>
      </fill>
    </dxf>
    <dxf>
      <font>
        <b/>
        <i val="0"/>
      </font>
      <fill>
        <patternFill>
          <bgColor rgb="FF00B0F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rgb="FF00B0F0"/>
        </patternFill>
      </fill>
    </dxf>
    <dxf>
      <font>
        <b/>
        <i val="0"/>
      </font>
      <fill>
        <patternFill>
          <bgColor rgb="FF00B0F0"/>
        </patternFill>
      </fill>
    </dxf>
    <dxf>
      <font>
        <b/>
        <i val="0"/>
      </font>
      <fill>
        <patternFill>
          <bgColor rgb="FF00B0F0"/>
        </patternFill>
      </fill>
    </dxf>
    <dxf>
      <font>
        <b/>
        <i val="0"/>
      </font>
      <fill>
        <patternFill>
          <bgColor rgb="FF00B0F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OnLoad="1" refreshedBy="sas" refreshedDate="42785.521746874998" createdVersion="6" refreshedVersion="4" minRefreshableVersion="3" recordCount="50">
  <cacheSource type="worksheet">
    <worksheetSource ref="A1:O51" sheet="Ahmed"/>
  </cacheSource>
  <cacheFields count="15">
    <cacheField name="Department" numFmtId="0">
      <sharedItems containsBlank="1"/>
    </cacheField>
    <cacheField name="Name" numFmtId="0">
      <sharedItems containsString="0" containsBlank="1" containsNumber="1" containsInteger="1" minValue="7118" maxValue="7118"/>
    </cacheField>
    <cacheField name="No." numFmtId="0">
      <sharedItems containsString="0" containsBlank="1" containsNumber="1" containsInteger="1" minValue="7118" maxValue="7118" count="2">
        <n v="7118"/>
        <m/>
      </sharedItems>
    </cacheField>
    <cacheField name="Date/Time" numFmtId="22">
      <sharedItems containsNonDate="0" containsDate="1" containsString="0" containsBlank="1" minDate="2017-01-01T07:57:10" maxDate="2017-02-01T01:45:29"/>
    </cacheField>
    <cacheField name="Status" numFmtId="0">
      <sharedItems containsBlank="1" count="3">
        <s v="C/In"/>
        <s v="C/Out"/>
        <m/>
      </sharedItems>
    </cacheField>
    <cacheField name="Location ID" numFmtId="0">
      <sharedItems containsString="0" containsBlank="1" containsNumber="1" containsInteger="1" minValue="1" maxValue="2"/>
    </cacheField>
    <cacheField name="ID Number" numFmtId="0">
      <sharedItems containsNonDate="0" containsString="0" containsBlank="1"/>
    </cacheField>
    <cacheField name="Workcode" numFmtId="0">
      <sharedItems containsString="0" containsBlank="1" containsNumber="1" containsInteger="1" minValue="0" maxValue="0"/>
    </cacheField>
    <cacheField name="VerifyCode" numFmtId="0">
      <sharedItems containsBlank="1"/>
    </cacheField>
    <cacheField name="CardNo" numFmtId="0">
      <sharedItems containsString="0" containsBlank="1" containsNumber="1" containsInteger="1" minValue="7615197" maxValue="7615197"/>
    </cacheField>
    <cacheField name="تحويل الي تاريخ فقط" numFmtId="14">
      <sharedItems containsDate="1" containsMixedTypes="1" minDate="2017-01-01T00:00:00" maxDate="2017-02-02T00:00:00" count="24">
        <d v="2017-01-01T00:00:00"/>
        <d v="2017-01-02T00:00:00"/>
        <d v="2017-01-03T00:00:00"/>
        <d v="2017-01-04T00:00:00"/>
        <d v="2017-01-05T00:00:00"/>
        <d v="2017-01-08T00:00:00"/>
        <d v="2017-01-09T00:00:00"/>
        <d v="2017-01-10T00:00:00"/>
        <d v="2017-01-11T00:00:00"/>
        <d v="2017-01-14T00:00:00"/>
        <d v="2017-01-15T00:00:00"/>
        <d v="2017-01-17T00:00:00"/>
        <d v="2017-01-18T00:00:00"/>
        <d v="2017-01-19T00:00:00"/>
        <d v="2017-01-22T00:00:00"/>
        <d v="2017-01-23T00:00:00"/>
        <d v="2017-01-24T00:00:00"/>
        <d v="2017-01-25T00:00:00"/>
        <d v="2017-01-26T00:00:00"/>
        <d v="2017-01-28T00:00:00"/>
        <d v="2017-01-30T00:00:00"/>
        <d v="2017-01-31T00:00:00"/>
        <d v="2017-02-01T00:00:00"/>
        <s v=""/>
      </sharedItems>
    </cacheField>
    <cacheField name="تحويل الي وقت فقط" numFmtId="19">
      <sharedItems containsDate="1" containsMixedTypes="1" minDate="1899-12-30T01:45:29" maxDate="1899-12-30T16:55:24"/>
    </cacheField>
    <cacheField name="دمج" numFmtId="0">
      <sharedItems/>
    </cacheField>
    <cacheField name="تسلسل" numFmtId="0">
      <sharedItems containsMixedTypes="1" containsNumber="1" containsInteger="1" minValue="1" maxValue="5"/>
    </cacheField>
    <cacheField name="الوقت" numFmtId="19">
      <sharedItems containsDate="1" containsMixedTypes="1" minDate="1899-12-30T01:45:29" maxDate="1899-12-30T16:55:24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50">
  <r>
    <s v="OUR COMPANY"/>
    <n v="7118"/>
    <x v="0"/>
    <d v="2017-01-01T07:57:10"/>
    <x v="0"/>
    <n v="1"/>
    <m/>
    <n v="0"/>
    <s v="Fingerpint"/>
    <n v="7615197"/>
    <x v="0"/>
    <d v="1899-12-30T07:57:10"/>
    <s v="42736C/In7118"/>
    <n v="1"/>
    <d v="1899-12-30T07:57:10"/>
  </r>
  <r>
    <s v="OUR COMPANY"/>
    <n v="7118"/>
    <x v="0"/>
    <d v="2017-01-01T15:49:59"/>
    <x v="1"/>
    <n v="1"/>
    <m/>
    <n v="0"/>
    <s v="Fingerpint"/>
    <n v="7615197"/>
    <x v="0"/>
    <d v="1899-12-30T15:49:59"/>
    <s v="42736C/Out7118"/>
    <n v="1"/>
    <d v="1899-12-30T15:49:59"/>
  </r>
  <r>
    <s v="OUR COMPANY"/>
    <n v="7118"/>
    <x v="0"/>
    <d v="2017-01-02T07:54:16"/>
    <x v="0"/>
    <n v="1"/>
    <m/>
    <n v="0"/>
    <s v="Fingerpint"/>
    <n v="7615197"/>
    <x v="1"/>
    <d v="1899-12-30T07:54:16"/>
    <s v="42737C/In7118"/>
    <n v="1"/>
    <d v="1899-12-30T07:54:16"/>
  </r>
  <r>
    <s v="OUR COMPANY"/>
    <n v="7118"/>
    <x v="0"/>
    <d v="2017-01-02T15:43:35"/>
    <x v="1"/>
    <n v="2"/>
    <m/>
    <n v="0"/>
    <s v="Fingerpint"/>
    <n v="7615197"/>
    <x v="1"/>
    <d v="1899-12-30T15:43:35"/>
    <s v="42737C/Out7118"/>
    <n v="1"/>
    <d v="1899-12-30T15:43:35"/>
  </r>
  <r>
    <s v="OUR COMPANY"/>
    <n v="7118"/>
    <x v="0"/>
    <d v="2017-01-03T08:45:31"/>
    <x v="0"/>
    <n v="2"/>
    <m/>
    <n v="0"/>
    <s v="Fingerpint"/>
    <n v="7615197"/>
    <x v="2"/>
    <d v="1899-12-30T08:45:31"/>
    <s v="42738C/In7118"/>
    <n v="1"/>
    <d v="1899-12-30T08:45:31"/>
  </r>
  <r>
    <s v="OUR COMPANY"/>
    <n v="7118"/>
    <x v="0"/>
    <d v="2017-01-03T15:26:44"/>
    <x v="1"/>
    <n v="2"/>
    <m/>
    <n v="0"/>
    <s v="Fingerpint"/>
    <n v="7615197"/>
    <x v="2"/>
    <d v="1899-12-30T15:26:44"/>
    <s v="42738C/Out7118"/>
    <n v="1"/>
    <d v="1899-12-30T15:26:44"/>
  </r>
  <r>
    <s v="OUR COMPANY"/>
    <n v="7118"/>
    <x v="0"/>
    <d v="2017-01-04T08:06:25"/>
    <x v="0"/>
    <n v="2"/>
    <m/>
    <n v="0"/>
    <s v="Fingerpint"/>
    <n v="7615197"/>
    <x v="3"/>
    <d v="1899-12-30T08:06:25"/>
    <s v="42739C/In7118"/>
    <n v="1"/>
    <d v="1899-12-30T08:06:25"/>
  </r>
  <r>
    <s v="OUR COMPANY"/>
    <n v="7118"/>
    <x v="0"/>
    <d v="2017-01-04T15:10:51"/>
    <x v="1"/>
    <n v="2"/>
    <m/>
    <n v="0"/>
    <s v="Fingerpint"/>
    <n v="7615197"/>
    <x v="3"/>
    <d v="1899-12-30T15:10:51"/>
    <s v="42739C/Out7118"/>
    <n v="1"/>
    <d v="1899-12-30T15:49:28"/>
  </r>
  <r>
    <s v="OUR COMPANY"/>
    <n v="7118"/>
    <x v="0"/>
    <d v="2017-01-04T15:49:28"/>
    <x v="1"/>
    <n v="1"/>
    <m/>
    <n v="0"/>
    <s v="Fingerpint"/>
    <n v="7615197"/>
    <x v="3"/>
    <d v="1899-12-30T15:49:28"/>
    <s v="42739C/Out7118"/>
    <n v="2"/>
    <d v="1899-12-30T15:49:28"/>
  </r>
  <r>
    <s v="OUR COMPANY"/>
    <n v="7118"/>
    <x v="0"/>
    <d v="2017-01-05T08:01:58"/>
    <x v="0"/>
    <n v="2"/>
    <m/>
    <n v="0"/>
    <s v="Fingerpint"/>
    <n v="7615197"/>
    <x v="4"/>
    <d v="1899-12-30T08:01:58"/>
    <s v="42740C/In7118"/>
    <n v="1"/>
    <d v="1899-12-30T08:01:58"/>
  </r>
  <r>
    <s v="OUR COMPANY"/>
    <n v="7118"/>
    <x v="0"/>
    <d v="2017-01-05T15:31:34"/>
    <x v="1"/>
    <n v="2"/>
    <m/>
    <n v="0"/>
    <s v="Fingerpint"/>
    <n v="7615197"/>
    <x v="4"/>
    <d v="1899-12-30T15:31:34"/>
    <s v="42740C/Out7118"/>
    <n v="1"/>
    <d v="1899-12-30T15:55:46"/>
  </r>
  <r>
    <s v="OUR COMPANY"/>
    <n v="7118"/>
    <x v="0"/>
    <d v="2017-01-05T15:55:46"/>
    <x v="1"/>
    <n v="1"/>
    <m/>
    <n v="0"/>
    <s v="Fingerpint"/>
    <n v="7615197"/>
    <x v="4"/>
    <d v="1899-12-30T15:55:46"/>
    <s v="42740C/Out7118"/>
    <n v="3"/>
    <d v="1899-12-30T15:55:46"/>
  </r>
  <r>
    <s v="OUR COMPANY"/>
    <n v="7118"/>
    <x v="0"/>
    <d v="2017-01-08T08:08:13"/>
    <x v="0"/>
    <n v="2"/>
    <m/>
    <n v="0"/>
    <s v="Fingerpint"/>
    <n v="7615197"/>
    <x v="5"/>
    <d v="1899-12-30T08:08:13"/>
    <s v="42743C/In7118"/>
    <n v="1"/>
    <d v="1899-12-30T08:08:13"/>
  </r>
  <r>
    <s v="OUR COMPANY"/>
    <n v="7118"/>
    <x v="0"/>
    <d v="2017-01-08T15:44:25"/>
    <x v="1"/>
    <n v="2"/>
    <m/>
    <n v="0"/>
    <s v="Fingerpint"/>
    <n v="7615197"/>
    <x v="5"/>
    <d v="1899-12-30T15:44:25"/>
    <s v="42743C/Out7118"/>
    <n v="1"/>
    <d v="1899-12-30T15:44:25"/>
  </r>
  <r>
    <s v="OUR COMPANY"/>
    <n v="7118"/>
    <x v="0"/>
    <d v="2017-01-09T08:30:32"/>
    <x v="0"/>
    <n v="2"/>
    <m/>
    <n v="0"/>
    <s v="Fingerpint"/>
    <n v="7615197"/>
    <x v="6"/>
    <d v="1899-12-30T08:30:32"/>
    <s v="42744C/In7118"/>
    <n v="1"/>
    <d v="1899-12-30T08:30:32"/>
  </r>
  <r>
    <s v="OUR COMPANY"/>
    <n v="7118"/>
    <x v="0"/>
    <d v="2017-01-09T15:37:01"/>
    <x v="1"/>
    <n v="2"/>
    <m/>
    <n v="0"/>
    <s v="Fingerpint"/>
    <n v="7615197"/>
    <x v="6"/>
    <d v="1899-12-30T15:37:01"/>
    <s v="42744C/Out7118"/>
    <n v="1"/>
    <d v="1899-12-30T15:37:01"/>
  </r>
  <r>
    <s v="OUR COMPANY"/>
    <n v="7118"/>
    <x v="0"/>
    <d v="2017-01-10T08:26:43"/>
    <x v="0"/>
    <n v="2"/>
    <m/>
    <n v="0"/>
    <s v="Fingerpint"/>
    <n v="7615197"/>
    <x v="7"/>
    <d v="1899-12-30T08:26:43"/>
    <s v="42745C/In7118"/>
    <n v="1"/>
    <d v="1899-12-30T08:26:43"/>
  </r>
  <r>
    <s v="OUR COMPANY"/>
    <n v="7118"/>
    <x v="0"/>
    <d v="2017-01-10T15:32:24"/>
    <x v="1"/>
    <n v="2"/>
    <m/>
    <n v="0"/>
    <s v="Fingerpint"/>
    <n v="7615197"/>
    <x v="7"/>
    <d v="1899-12-30T15:32:24"/>
    <s v="42745C/Out7118"/>
    <n v="1"/>
    <d v="1899-12-30T15:32:24"/>
  </r>
  <r>
    <s v="OUR COMPANY"/>
    <n v="7118"/>
    <x v="0"/>
    <d v="2017-01-11T08:28:42"/>
    <x v="0"/>
    <n v="1"/>
    <m/>
    <n v="0"/>
    <s v="Fingerpint"/>
    <n v="7615197"/>
    <x v="8"/>
    <d v="1899-12-30T08:28:42"/>
    <s v="42746C/In7118"/>
    <n v="1"/>
    <d v="1899-12-30T08:28:42"/>
  </r>
  <r>
    <s v="OUR COMPANY"/>
    <n v="7118"/>
    <x v="0"/>
    <d v="2017-01-14T08:09:43"/>
    <x v="0"/>
    <n v="2"/>
    <m/>
    <n v="0"/>
    <s v="Fingerpint"/>
    <n v="7615197"/>
    <x v="9"/>
    <d v="1899-12-30T08:09:43"/>
    <s v="42749C/In7118"/>
    <n v="1"/>
    <d v="1899-12-30T08:09:43"/>
  </r>
  <r>
    <s v="OUR COMPANY"/>
    <n v="7118"/>
    <x v="0"/>
    <d v="2017-01-14T15:30:02"/>
    <x v="1"/>
    <n v="2"/>
    <m/>
    <n v="0"/>
    <s v="Fingerpint"/>
    <n v="7615197"/>
    <x v="9"/>
    <d v="1899-12-30T15:30:02"/>
    <s v="42749C/Out7118"/>
    <n v="1"/>
    <d v="1899-12-30T15:30:02"/>
  </r>
  <r>
    <s v="OUR COMPANY"/>
    <n v="7118"/>
    <x v="0"/>
    <d v="2017-01-15T08:20:24"/>
    <x v="0"/>
    <n v="2"/>
    <m/>
    <n v="0"/>
    <s v="Fingerpint"/>
    <n v="7615197"/>
    <x v="10"/>
    <d v="1899-12-30T08:20:24"/>
    <s v="42750C/In7118"/>
    <n v="1"/>
    <d v="1899-12-30T08:20:24"/>
  </r>
  <r>
    <s v="OUR COMPANY"/>
    <n v="7118"/>
    <x v="0"/>
    <d v="2017-01-15T16:55:24"/>
    <x v="1"/>
    <n v="2"/>
    <m/>
    <n v="0"/>
    <s v="Fingerpint"/>
    <n v="7615197"/>
    <x v="10"/>
    <d v="1899-12-30T16:55:24"/>
    <s v="42750C/Out7118"/>
    <n v="1"/>
    <d v="1899-12-30T16:55:24"/>
  </r>
  <r>
    <s v="OUR COMPANY"/>
    <n v="7118"/>
    <x v="0"/>
    <d v="2017-01-17T08:31:44"/>
    <x v="0"/>
    <n v="2"/>
    <m/>
    <n v="0"/>
    <s v="Fingerpint"/>
    <n v="7615197"/>
    <x v="11"/>
    <d v="1899-12-30T08:31:44"/>
    <s v="42752C/In7118"/>
    <n v="1"/>
    <d v="1899-12-30T08:31:44"/>
  </r>
  <r>
    <s v="OUR COMPANY"/>
    <n v="7118"/>
    <x v="0"/>
    <d v="2017-01-17T15:55:25"/>
    <x v="1"/>
    <n v="2"/>
    <m/>
    <n v="0"/>
    <s v="Fingerpint"/>
    <n v="7615197"/>
    <x v="11"/>
    <d v="1899-12-30T15:55:25"/>
    <s v="42752C/Out7118"/>
    <n v="1"/>
    <d v="1899-12-30T15:55:25"/>
  </r>
  <r>
    <s v="OUR COMPANY"/>
    <n v="7118"/>
    <x v="0"/>
    <d v="2017-01-18T15:24:07"/>
    <x v="1"/>
    <n v="2"/>
    <m/>
    <n v="0"/>
    <s v="Fingerpint"/>
    <n v="7615197"/>
    <x v="12"/>
    <d v="1899-12-30T15:24:07"/>
    <s v="42753C/Out7118"/>
    <n v="1"/>
    <d v="1899-12-30T15:24:07"/>
  </r>
  <r>
    <s v="OUR COMPANY"/>
    <n v="7118"/>
    <x v="0"/>
    <d v="2017-01-19T08:15:34"/>
    <x v="0"/>
    <n v="1"/>
    <m/>
    <n v="0"/>
    <s v="Fingerpint"/>
    <n v="7615197"/>
    <x v="13"/>
    <d v="1899-12-30T08:15:34"/>
    <s v="42754C/In7118"/>
    <n v="1"/>
    <d v="1899-12-30T08:15:34"/>
  </r>
  <r>
    <s v="OUR COMPANY"/>
    <n v="7118"/>
    <x v="0"/>
    <d v="2017-01-19T15:41:19"/>
    <x v="1"/>
    <n v="2"/>
    <m/>
    <n v="0"/>
    <s v="Fingerpint"/>
    <n v="7615197"/>
    <x v="13"/>
    <d v="1899-12-30T15:41:19"/>
    <s v="42754C/Out7118"/>
    <n v="1"/>
    <d v="1899-12-30T15:41:19"/>
  </r>
  <r>
    <s v="OUR COMPANY"/>
    <n v="7118"/>
    <x v="0"/>
    <d v="2017-01-22T15:39:25"/>
    <x v="0"/>
    <n v="2"/>
    <m/>
    <n v="0"/>
    <s v="Fingerpint"/>
    <n v="7615197"/>
    <x v="14"/>
    <d v="1899-12-30T15:39:25"/>
    <s v="42757C/In7118"/>
    <n v="1"/>
    <d v="1899-12-30T15:39:25"/>
  </r>
  <r>
    <s v="OUR COMPANY"/>
    <n v="7118"/>
    <x v="0"/>
    <d v="2017-01-22T15:39:25"/>
    <x v="1"/>
    <n v="2"/>
    <m/>
    <n v="0"/>
    <s v="Fingerpint"/>
    <n v="7615197"/>
    <x v="14"/>
    <d v="1899-12-30T15:39:25"/>
    <s v="42757C/Out7118"/>
    <n v="1"/>
    <d v="1899-12-30T15:39:25"/>
  </r>
  <r>
    <s v="OUR COMPANY"/>
    <n v="7118"/>
    <x v="0"/>
    <d v="2017-01-23T07:59:01"/>
    <x v="0"/>
    <n v="1"/>
    <m/>
    <n v="0"/>
    <s v="Fingerpint"/>
    <n v="7615197"/>
    <x v="15"/>
    <d v="1899-12-30T07:59:01"/>
    <s v="42758C/In7118"/>
    <n v="1"/>
    <d v="1899-12-30T07:59:01"/>
  </r>
  <r>
    <s v="OUR COMPANY"/>
    <n v="7118"/>
    <x v="0"/>
    <d v="2017-01-23T15:48:58"/>
    <x v="1"/>
    <n v="2"/>
    <m/>
    <n v="0"/>
    <s v="Fingerpint"/>
    <n v="7615197"/>
    <x v="15"/>
    <d v="1899-12-30T15:48:58"/>
    <s v="42758C/Out7118"/>
    <n v="1"/>
    <d v="1899-12-30T15:48:58"/>
  </r>
  <r>
    <s v="OUR COMPANY"/>
    <n v="7118"/>
    <x v="0"/>
    <d v="2017-01-24T08:17:04"/>
    <x v="0"/>
    <n v="2"/>
    <m/>
    <n v="0"/>
    <s v="Fingerpint"/>
    <n v="7615197"/>
    <x v="16"/>
    <d v="1899-12-30T08:17:04"/>
    <s v="42759C/In7118"/>
    <n v="1"/>
    <d v="1899-12-30T08:17:04"/>
  </r>
  <r>
    <s v="OUR COMPANY"/>
    <n v="7118"/>
    <x v="0"/>
    <d v="2017-01-24T15:43:22"/>
    <x v="1"/>
    <n v="2"/>
    <m/>
    <n v="0"/>
    <s v="Fingerpint"/>
    <n v="7615197"/>
    <x v="16"/>
    <d v="1899-12-30T15:43:22"/>
    <s v="42759C/Out7118"/>
    <n v="1"/>
    <d v="1899-12-30T15:43:22"/>
  </r>
  <r>
    <s v="OUR COMPANY"/>
    <n v="7118"/>
    <x v="0"/>
    <d v="2017-01-25T08:14:55"/>
    <x v="0"/>
    <n v="2"/>
    <m/>
    <n v="0"/>
    <s v="Fingerpint"/>
    <n v="7615197"/>
    <x v="17"/>
    <d v="1899-12-30T08:14:55"/>
    <s v="42760C/In7118"/>
    <n v="1"/>
    <d v="1899-12-30T08:14:55"/>
  </r>
  <r>
    <s v="OUR COMPANY"/>
    <n v="7118"/>
    <x v="0"/>
    <d v="2017-01-25T15:27:10"/>
    <x v="1"/>
    <n v="2"/>
    <m/>
    <n v="0"/>
    <s v="Fingerpint"/>
    <n v="7615197"/>
    <x v="17"/>
    <d v="1899-12-30T15:27:10"/>
    <s v="42760C/Out7118"/>
    <n v="1"/>
    <d v="1899-12-30T15:27:10"/>
  </r>
  <r>
    <s v="OUR COMPANY"/>
    <n v="7118"/>
    <x v="0"/>
    <d v="2017-01-26T08:13:36"/>
    <x v="0"/>
    <n v="2"/>
    <m/>
    <n v="0"/>
    <s v="Fingerpint"/>
    <n v="7615197"/>
    <x v="18"/>
    <d v="1899-12-30T08:13:36"/>
    <s v="42761C/In7118"/>
    <n v="1"/>
    <d v="1899-12-30T08:13:36"/>
  </r>
  <r>
    <s v="OUR COMPANY"/>
    <n v="7118"/>
    <x v="0"/>
    <d v="2017-01-26T15:25:35"/>
    <x v="1"/>
    <n v="2"/>
    <m/>
    <n v="0"/>
    <s v="Fingerpint"/>
    <n v="7615197"/>
    <x v="18"/>
    <d v="1899-12-30T15:25:35"/>
    <s v="42761C/Out7118"/>
    <n v="1"/>
    <d v="1899-12-30T15:46:57"/>
  </r>
  <r>
    <s v="OUR COMPANY"/>
    <n v="7118"/>
    <x v="0"/>
    <d v="2017-01-26T15:46:57"/>
    <x v="1"/>
    <n v="1"/>
    <m/>
    <n v="0"/>
    <s v="Fingerpint"/>
    <n v="7615197"/>
    <x v="18"/>
    <d v="1899-12-30T15:46:57"/>
    <s v="42761C/Out7118"/>
    <n v="4"/>
    <d v="1899-12-30T15:46:57"/>
  </r>
  <r>
    <s v="OUR COMPANY"/>
    <n v="7118"/>
    <x v="0"/>
    <d v="2017-01-28T08:20:44"/>
    <x v="0"/>
    <n v="2"/>
    <m/>
    <n v="0"/>
    <s v="Fingerpint"/>
    <n v="7615197"/>
    <x v="19"/>
    <d v="1899-12-30T08:20:44"/>
    <s v="42763C/In7118"/>
    <n v="1"/>
    <d v="1899-12-30T08:20:44"/>
  </r>
  <r>
    <s v="OUR COMPANY"/>
    <n v="7118"/>
    <x v="0"/>
    <d v="2017-01-28T15:43:52"/>
    <x v="1"/>
    <n v="2"/>
    <m/>
    <n v="0"/>
    <s v="Fingerpint"/>
    <n v="7615197"/>
    <x v="19"/>
    <d v="1899-12-30T15:43:52"/>
    <s v="42763C/Out7118"/>
    <n v="1"/>
    <d v="1899-12-30T15:43:52"/>
  </r>
  <r>
    <s v="OUR COMPANY"/>
    <n v="7118"/>
    <x v="0"/>
    <d v="2017-01-30T08:05:07"/>
    <x v="0"/>
    <n v="1"/>
    <m/>
    <n v="0"/>
    <s v="Fingerpint"/>
    <n v="7615197"/>
    <x v="20"/>
    <d v="1899-12-30T08:05:07"/>
    <s v="42765C/In7118"/>
    <n v="1"/>
    <d v="1899-12-30T08:05:07"/>
  </r>
  <r>
    <s v="OUR COMPANY"/>
    <n v="7118"/>
    <x v="0"/>
    <d v="2017-01-30T15:41:57"/>
    <x v="1"/>
    <n v="2"/>
    <m/>
    <n v="0"/>
    <s v="Fingerpint"/>
    <n v="7615197"/>
    <x v="20"/>
    <d v="1899-12-30T15:41:57"/>
    <s v="42765C/Out7118"/>
    <n v="1"/>
    <d v="1899-12-30T15:52:07"/>
  </r>
  <r>
    <s v="OUR COMPANY"/>
    <n v="7118"/>
    <x v="0"/>
    <d v="2017-01-30T15:52:07"/>
    <x v="1"/>
    <n v="1"/>
    <m/>
    <n v="0"/>
    <s v="Fingerpint"/>
    <n v="7615197"/>
    <x v="20"/>
    <d v="1899-12-30T15:52:07"/>
    <s v="42765C/Out7118"/>
    <n v="5"/>
    <d v="1899-12-30T15:52:07"/>
  </r>
  <r>
    <s v="OUR COMPANY"/>
    <n v="7118"/>
    <x v="0"/>
    <d v="2017-01-31T08:15:28"/>
    <x v="0"/>
    <n v="2"/>
    <m/>
    <n v="0"/>
    <s v="Fingerpint"/>
    <n v="7615197"/>
    <x v="21"/>
    <d v="1899-12-30T08:15:28"/>
    <s v="42766C/In7118"/>
    <n v="1"/>
    <d v="1899-12-30T08:15:28"/>
  </r>
  <r>
    <s v="OUR COMPANY"/>
    <n v="7118"/>
    <x v="0"/>
    <d v="2017-02-01T01:45:29"/>
    <x v="1"/>
    <n v="1"/>
    <m/>
    <n v="0"/>
    <s v="Fingerpint"/>
    <n v="7615197"/>
    <x v="22"/>
    <d v="1899-12-30T01:45:29"/>
    <s v="42767C/Out7118"/>
    <n v="1"/>
    <d v="1899-12-30T01:45:29"/>
  </r>
  <r>
    <m/>
    <m/>
    <x v="1"/>
    <m/>
    <x v="2"/>
    <m/>
    <m/>
    <m/>
    <m/>
    <m/>
    <x v="23"/>
    <s v=""/>
    <s v=""/>
    <s v=""/>
    <s v=""/>
  </r>
  <r>
    <m/>
    <m/>
    <x v="1"/>
    <m/>
    <x v="2"/>
    <m/>
    <m/>
    <m/>
    <m/>
    <m/>
    <x v="23"/>
    <s v=""/>
    <s v=""/>
    <s v=""/>
    <s v=""/>
  </r>
  <r>
    <m/>
    <m/>
    <x v="1"/>
    <m/>
    <x v="2"/>
    <m/>
    <m/>
    <m/>
    <m/>
    <m/>
    <x v="23"/>
    <s v=""/>
    <s v=""/>
    <s v=""/>
    <s v=""/>
  </r>
  <r>
    <m/>
    <m/>
    <x v="1"/>
    <m/>
    <x v="2"/>
    <m/>
    <m/>
    <m/>
    <m/>
    <m/>
    <x v="23"/>
    <s v=""/>
    <s v=""/>
    <s v=""/>
    <s v="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1" cacheId="5" applyNumberFormats="0" applyBorderFormats="0" applyFontFormats="0" applyPatternFormats="0" applyAlignmentFormats="0" applyWidthHeightFormats="1" dataCaption="Values" updatedVersion="4" minRefreshableVersion="3" useAutoFormatting="1" rowGrandTotals="0" colGrandTotals="0" itemPrintTitles="1" createdVersion="6" indent="0" compact="0" compactData="0" gridDropZones="1" multipleFieldFilters="0">
  <location ref="A4:D28" firstHeaderRow="1" firstDataRow="2" firstDataCol="2"/>
  <pivotFields count="15"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">
        <item x="0"/>
        <item h="1"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22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Col" compact="0" outline="0" showAll="0" defaultSubtotal="0">
      <items count="3">
        <item x="0"/>
        <item x="1"/>
        <item x="2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numFmtId="14" outline="0" showAll="0" defaultSubtotal="0">
      <items count="2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3"/>
        <item x="22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9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numFmtId="19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2">
    <field x="2"/>
    <field x="10"/>
  </rowFields>
  <rowItems count="23">
    <i>
      <x/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3"/>
    </i>
  </rowItems>
  <colFields count="1">
    <field x="4"/>
  </colFields>
  <colItems count="2">
    <i>
      <x/>
    </i>
    <i>
      <x v="1"/>
    </i>
  </colItems>
  <dataFields count="1">
    <dataField name="Max of الوقت" fld="14" subtotal="max" baseField="10" baseItem="0" numFmtId="164"/>
  </dataFields>
  <formats count="110">
    <format dxfId="0">
      <pivotArea outline="0" collapsedLevelsAreSubtotals="1" fieldPosition="0"/>
    </format>
    <format dxfId="1">
      <pivotArea field="4" type="button" dataOnly="0" labelOnly="1" outline="0" axis="axisCol" fieldPosition="0"/>
    </format>
    <format dxfId="2">
      <pivotArea type="topRight" dataOnly="0" labelOnly="1" outline="0" fieldPosition="0"/>
    </format>
    <format dxfId="3">
      <pivotArea dataOnly="0" labelOnly="1" outline="0" fieldPosition="0">
        <references count="1">
          <reference field="4" count="0"/>
        </references>
      </pivotArea>
    </format>
    <format dxfId="4">
      <pivotArea dataOnly="0" labelOnly="1" grandCol="1" outline="0" fieldPosition="0"/>
    </format>
    <format dxfId="5">
      <pivotArea type="all" dataOnly="0" outline="0" fieldPosition="0"/>
    </format>
    <format dxfId="6">
      <pivotArea outline="0" collapsedLevelsAreSubtotals="1" fieldPosition="0"/>
    </format>
    <format dxfId="7">
      <pivotArea type="origin" dataOnly="0" labelOnly="1" outline="0" fieldPosition="0"/>
    </format>
    <format dxfId="8">
      <pivotArea field="4" type="button" dataOnly="0" labelOnly="1" outline="0" axis="axisCol" fieldPosition="0"/>
    </format>
    <format dxfId="9">
      <pivotArea type="topRight" dataOnly="0" labelOnly="1" outline="0" fieldPosition="0"/>
    </format>
    <format dxfId="10">
      <pivotArea field="2" type="button" dataOnly="0" labelOnly="1" outline="0" axis="axisRow" fieldPosition="0"/>
    </format>
    <format dxfId="11">
      <pivotArea field="10" type="button" dataOnly="0" labelOnly="1" outline="0" axis="axisRow" fieldPosition="1"/>
    </format>
    <format dxfId="12">
      <pivotArea dataOnly="0" labelOnly="1" outline="0" fieldPosition="0">
        <references count="1">
          <reference field="2" count="0"/>
        </references>
      </pivotArea>
    </format>
    <format dxfId="13">
      <pivotArea dataOnly="0" labelOnly="1" outline="0" fieldPosition="0">
        <references count="2">
          <reference field="2" count="0" selected="0"/>
          <reference field="10" count="0"/>
        </references>
      </pivotArea>
    </format>
    <format dxfId="14">
      <pivotArea dataOnly="0" labelOnly="1" outline="0" fieldPosition="0">
        <references count="1">
          <reference field="4" count="0"/>
        </references>
      </pivotArea>
    </format>
    <format dxfId="15">
      <pivotArea type="all" dataOnly="0" outline="0" fieldPosition="0"/>
    </format>
    <format dxfId="16">
      <pivotArea outline="0" collapsedLevelsAreSubtotals="1" fieldPosition="0"/>
    </format>
    <format dxfId="17">
      <pivotArea type="origin" dataOnly="0" labelOnly="1" outline="0" fieldPosition="0"/>
    </format>
    <format dxfId="18">
      <pivotArea field="4" type="button" dataOnly="0" labelOnly="1" outline="0" axis="axisCol" fieldPosition="0"/>
    </format>
    <format dxfId="19">
      <pivotArea type="topRight" dataOnly="0" labelOnly="1" outline="0" fieldPosition="0"/>
    </format>
    <format dxfId="20">
      <pivotArea field="2" type="button" dataOnly="0" labelOnly="1" outline="0" axis="axisRow" fieldPosition="0"/>
    </format>
    <format dxfId="21">
      <pivotArea field="10" type="button" dataOnly="0" labelOnly="1" outline="0" axis="axisRow" fieldPosition="1"/>
    </format>
    <format dxfId="22">
      <pivotArea dataOnly="0" labelOnly="1" outline="0" fieldPosition="0">
        <references count="1">
          <reference field="2" count="0"/>
        </references>
      </pivotArea>
    </format>
    <format dxfId="23">
      <pivotArea dataOnly="0" labelOnly="1" outline="0" fieldPosition="0">
        <references count="2">
          <reference field="2" count="0" selected="0"/>
          <reference field="10" count="0"/>
        </references>
      </pivotArea>
    </format>
    <format dxfId="24">
      <pivotArea dataOnly="0" labelOnly="1" outline="0" fieldPosition="0">
        <references count="1">
          <reference field="4" count="0"/>
        </references>
      </pivotArea>
    </format>
    <format dxfId="25">
      <pivotArea type="all" dataOnly="0" outline="0" fieldPosition="0"/>
    </format>
    <format dxfId="26">
      <pivotArea outline="0" collapsedLevelsAreSubtotals="1" fieldPosition="0"/>
    </format>
    <format dxfId="27">
      <pivotArea type="origin" dataOnly="0" labelOnly="1" outline="0" fieldPosition="0"/>
    </format>
    <format dxfId="28">
      <pivotArea field="4" type="button" dataOnly="0" labelOnly="1" outline="0" axis="axisCol" fieldPosition="0"/>
    </format>
    <format dxfId="29">
      <pivotArea type="topRight" dataOnly="0" labelOnly="1" outline="0" fieldPosition="0"/>
    </format>
    <format dxfId="30">
      <pivotArea field="2" type="button" dataOnly="0" labelOnly="1" outline="0" axis="axisRow" fieldPosition="0"/>
    </format>
    <format dxfId="31">
      <pivotArea field="10" type="button" dataOnly="0" labelOnly="1" outline="0" axis="axisRow" fieldPosition="1"/>
    </format>
    <format dxfId="32">
      <pivotArea dataOnly="0" labelOnly="1" outline="0" fieldPosition="0">
        <references count="1">
          <reference field="2" count="0"/>
        </references>
      </pivotArea>
    </format>
    <format dxfId="33">
      <pivotArea dataOnly="0" labelOnly="1" outline="0" fieldPosition="0">
        <references count="2">
          <reference field="2" count="0" selected="0"/>
          <reference field="10" count="0"/>
        </references>
      </pivotArea>
    </format>
    <format dxfId="34">
      <pivotArea dataOnly="0" labelOnly="1" outline="0" fieldPosition="0">
        <references count="1">
          <reference field="4" count="0"/>
        </references>
      </pivotArea>
    </format>
    <format dxfId="35">
      <pivotArea type="all" dataOnly="0" outline="0" fieldPosition="0"/>
    </format>
    <format dxfId="36">
      <pivotArea outline="0" collapsedLevelsAreSubtotals="1" fieldPosition="0"/>
    </format>
    <format dxfId="37">
      <pivotArea type="origin" dataOnly="0" labelOnly="1" outline="0" fieldPosition="0"/>
    </format>
    <format dxfId="38">
      <pivotArea field="4" type="button" dataOnly="0" labelOnly="1" outline="0" axis="axisCol" fieldPosition="0"/>
    </format>
    <format dxfId="39">
      <pivotArea type="topRight" dataOnly="0" labelOnly="1" outline="0" fieldPosition="0"/>
    </format>
    <format dxfId="40">
      <pivotArea field="2" type="button" dataOnly="0" labelOnly="1" outline="0" axis="axisRow" fieldPosition="0"/>
    </format>
    <format dxfId="41">
      <pivotArea field="10" type="button" dataOnly="0" labelOnly="1" outline="0" axis="axisRow" fieldPosition="1"/>
    </format>
    <format dxfId="42">
      <pivotArea dataOnly="0" labelOnly="1" outline="0" fieldPosition="0">
        <references count="1">
          <reference field="2" count="0"/>
        </references>
      </pivotArea>
    </format>
    <format dxfId="43">
      <pivotArea dataOnly="0" labelOnly="1" outline="0" fieldPosition="0">
        <references count="2">
          <reference field="2" count="0" selected="0"/>
          <reference field="10" count="0"/>
        </references>
      </pivotArea>
    </format>
    <format dxfId="44">
      <pivotArea dataOnly="0" labelOnly="1" outline="0" fieldPosition="0">
        <references count="1">
          <reference field="4" count="0"/>
        </references>
      </pivotArea>
    </format>
    <format dxfId="45">
      <pivotArea type="all" dataOnly="0" outline="0" fieldPosition="0"/>
    </format>
    <format dxfId="46">
      <pivotArea outline="0" collapsedLevelsAreSubtotals="1" fieldPosition="0"/>
    </format>
    <format dxfId="47">
      <pivotArea type="origin" dataOnly="0" labelOnly="1" outline="0" fieldPosition="0"/>
    </format>
    <format dxfId="48">
      <pivotArea field="4" type="button" dataOnly="0" labelOnly="1" outline="0" axis="axisCol" fieldPosition="0"/>
    </format>
    <format dxfId="49">
      <pivotArea type="topRight" dataOnly="0" labelOnly="1" outline="0" fieldPosition="0"/>
    </format>
    <format dxfId="50">
      <pivotArea field="2" type="button" dataOnly="0" labelOnly="1" outline="0" axis="axisRow" fieldPosition="0"/>
    </format>
    <format dxfId="51">
      <pivotArea field="10" type="button" dataOnly="0" labelOnly="1" outline="0" axis="axisRow" fieldPosition="1"/>
    </format>
    <format dxfId="52">
      <pivotArea dataOnly="0" labelOnly="1" outline="0" fieldPosition="0">
        <references count="1">
          <reference field="2" count="0"/>
        </references>
      </pivotArea>
    </format>
    <format dxfId="53">
      <pivotArea dataOnly="0" labelOnly="1" outline="0" fieldPosition="0">
        <references count="2">
          <reference field="2" count="0" selected="0"/>
          <reference field="10" count="0"/>
        </references>
      </pivotArea>
    </format>
    <format dxfId="54">
      <pivotArea dataOnly="0" labelOnly="1" outline="0" fieldPosition="0">
        <references count="1">
          <reference field="4" count="0"/>
        </references>
      </pivotArea>
    </format>
    <format dxfId="55">
      <pivotArea type="all" dataOnly="0" outline="0" fieldPosition="0"/>
    </format>
    <format dxfId="56">
      <pivotArea outline="0" collapsedLevelsAreSubtotals="1" fieldPosition="0"/>
    </format>
    <format dxfId="57">
      <pivotArea type="origin" dataOnly="0" labelOnly="1" outline="0" fieldPosition="0"/>
    </format>
    <format dxfId="58">
      <pivotArea field="4" type="button" dataOnly="0" labelOnly="1" outline="0" axis="axisCol" fieldPosition="0"/>
    </format>
    <format dxfId="59">
      <pivotArea type="topRight" dataOnly="0" labelOnly="1" outline="0" fieldPosition="0"/>
    </format>
    <format dxfId="60">
      <pivotArea field="2" type="button" dataOnly="0" labelOnly="1" outline="0" axis="axisRow" fieldPosition="0"/>
    </format>
    <format dxfId="61">
      <pivotArea field="10" type="button" dataOnly="0" labelOnly="1" outline="0" axis="axisRow" fieldPosition="1"/>
    </format>
    <format dxfId="62">
      <pivotArea dataOnly="0" labelOnly="1" outline="0" fieldPosition="0">
        <references count="1">
          <reference field="2" count="0"/>
        </references>
      </pivotArea>
    </format>
    <format dxfId="63">
      <pivotArea dataOnly="0" labelOnly="1" outline="0" fieldPosition="0">
        <references count="2">
          <reference field="2" count="0" selected="0"/>
          <reference field="10" count="0"/>
        </references>
      </pivotArea>
    </format>
    <format dxfId="64">
      <pivotArea dataOnly="0" labelOnly="1" outline="0" fieldPosition="0">
        <references count="1">
          <reference field="4" count="0"/>
        </references>
      </pivotArea>
    </format>
    <format dxfId="65">
      <pivotArea type="all" dataOnly="0" outline="0" fieldPosition="0"/>
    </format>
    <format dxfId="66">
      <pivotArea outline="0" collapsedLevelsAreSubtotals="1" fieldPosition="0"/>
    </format>
    <format dxfId="67">
      <pivotArea type="origin" dataOnly="0" labelOnly="1" outline="0" fieldPosition="0"/>
    </format>
    <format dxfId="68">
      <pivotArea field="4" type="button" dataOnly="0" labelOnly="1" outline="0" axis="axisCol" fieldPosition="0"/>
    </format>
    <format dxfId="69">
      <pivotArea type="topRight" dataOnly="0" labelOnly="1" outline="0" fieldPosition="0"/>
    </format>
    <format dxfId="70">
      <pivotArea field="2" type="button" dataOnly="0" labelOnly="1" outline="0" axis="axisRow" fieldPosition="0"/>
    </format>
    <format dxfId="71">
      <pivotArea field="10" type="button" dataOnly="0" labelOnly="1" outline="0" axis="axisRow" fieldPosition="1"/>
    </format>
    <format dxfId="72">
      <pivotArea dataOnly="0" labelOnly="1" outline="0" fieldPosition="0">
        <references count="1">
          <reference field="2" count="0"/>
        </references>
      </pivotArea>
    </format>
    <format dxfId="73">
      <pivotArea dataOnly="0" labelOnly="1" outline="0" fieldPosition="0">
        <references count="2">
          <reference field="2" count="0" selected="0"/>
          <reference field="10" count="0"/>
        </references>
      </pivotArea>
    </format>
    <format dxfId="74">
      <pivotArea dataOnly="0" labelOnly="1" outline="0" fieldPosition="0">
        <references count="1">
          <reference field="4" count="0"/>
        </references>
      </pivotArea>
    </format>
    <format dxfId="75">
      <pivotArea type="all" dataOnly="0" outline="0" fieldPosition="0"/>
    </format>
    <format dxfId="76">
      <pivotArea outline="0" collapsedLevelsAreSubtotals="1" fieldPosition="0"/>
    </format>
    <format dxfId="77">
      <pivotArea type="origin" dataOnly="0" labelOnly="1" outline="0" fieldPosition="0"/>
    </format>
    <format dxfId="78">
      <pivotArea field="4" type="button" dataOnly="0" labelOnly="1" outline="0" axis="axisCol" fieldPosition="0"/>
    </format>
    <format dxfId="79">
      <pivotArea type="topRight" dataOnly="0" labelOnly="1" outline="0" fieldPosition="0"/>
    </format>
    <format dxfId="80">
      <pivotArea field="2" type="button" dataOnly="0" labelOnly="1" outline="0" axis="axisRow" fieldPosition="0"/>
    </format>
    <format dxfId="81">
      <pivotArea field="10" type="button" dataOnly="0" labelOnly="1" outline="0" axis="axisRow" fieldPosition="1"/>
    </format>
    <format dxfId="82">
      <pivotArea dataOnly="0" labelOnly="1" outline="0" fieldPosition="0">
        <references count="1">
          <reference field="2" count="0"/>
        </references>
      </pivotArea>
    </format>
    <format dxfId="83">
      <pivotArea dataOnly="0" labelOnly="1" outline="0" fieldPosition="0">
        <references count="2">
          <reference field="2" count="0" selected="0"/>
          <reference field="10" count="0"/>
        </references>
      </pivotArea>
    </format>
    <format dxfId="84">
      <pivotArea dataOnly="0" labelOnly="1" outline="0" fieldPosition="0">
        <references count="1">
          <reference field="4" count="0"/>
        </references>
      </pivotArea>
    </format>
    <format dxfId="85">
      <pivotArea type="origin" dataOnly="0" labelOnly="1" outline="0" fieldPosition="0"/>
    </format>
    <format dxfId="86">
      <pivotArea field="4" type="button" dataOnly="0" labelOnly="1" outline="0" axis="axisCol" fieldPosition="0"/>
    </format>
    <format dxfId="87">
      <pivotArea type="topRight" dataOnly="0" labelOnly="1" outline="0" fieldPosition="0"/>
    </format>
    <format dxfId="88">
      <pivotArea field="2" type="button" dataOnly="0" labelOnly="1" outline="0" axis="axisRow" fieldPosition="0"/>
    </format>
    <format dxfId="89">
      <pivotArea field="10" type="button" dataOnly="0" labelOnly="1" outline="0" axis="axisRow" fieldPosition="1"/>
    </format>
    <format dxfId="90">
      <pivotArea dataOnly="0" labelOnly="1" outline="0" fieldPosition="0">
        <references count="1">
          <reference field="4" count="0"/>
        </references>
      </pivotArea>
    </format>
    <format dxfId="91">
      <pivotArea type="all" dataOnly="0" outline="0" fieldPosition="0"/>
    </format>
    <format dxfId="92">
      <pivotArea outline="0" collapsedLevelsAreSubtotals="1" fieldPosition="0"/>
    </format>
    <format dxfId="93">
      <pivotArea type="origin" dataOnly="0" labelOnly="1" outline="0" fieldPosition="0"/>
    </format>
    <format dxfId="94">
      <pivotArea field="4" type="button" dataOnly="0" labelOnly="1" outline="0" axis="axisCol" fieldPosition="0"/>
    </format>
    <format dxfId="95">
      <pivotArea type="topRight" dataOnly="0" labelOnly="1" outline="0" fieldPosition="0"/>
    </format>
    <format dxfId="96">
      <pivotArea field="2" type="button" dataOnly="0" labelOnly="1" outline="0" axis="axisRow" fieldPosition="0"/>
    </format>
    <format dxfId="97">
      <pivotArea field="10" type="button" dataOnly="0" labelOnly="1" outline="0" axis="axisRow" fieldPosition="1"/>
    </format>
    <format dxfId="98">
      <pivotArea dataOnly="0" labelOnly="1" outline="0" fieldPosition="0">
        <references count="1">
          <reference field="2" count="0"/>
        </references>
      </pivotArea>
    </format>
    <format dxfId="99">
      <pivotArea dataOnly="0" labelOnly="1" outline="0" fieldPosition="0">
        <references count="2">
          <reference field="2" count="0" selected="0"/>
          <reference field="10" count="0"/>
        </references>
      </pivotArea>
    </format>
    <format dxfId="100">
      <pivotArea dataOnly="0" labelOnly="1" outline="0" fieldPosition="0">
        <references count="1">
          <reference field="4" count="0"/>
        </references>
      </pivotArea>
    </format>
    <format dxfId="101">
      <pivotArea type="origin" dataOnly="0" labelOnly="1" outline="0" fieldPosition="0"/>
    </format>
    <format dxfId="102">
      <pivotArea field="4" type="button" dataOnly="0" labelOnly="1" outline="0" axis="axisCol" fieldPosition="0"/>
    </format>
    <format dxfId="103">
      <pivotArea type="topRight" dataOnly="0" labelOnly="1" outline="0" fieldPosition="0"/>
    </format>
    <format dxfId="104">
      <pivotArea field="2" type="button" dataOnly="0" labelOnly="1" outline="0" axis="axisRow" fieldPosition="0"/>
    </format>
    <format dxfId="105">
      <pivotArea field="10" type="button" dataOnly="0" labelOnly="1" outline="0" axis="axisRow" fieldPosition="1"/>
    </format>
    <format dxfId="106">
      <pivotArea dataOnly="0" labelOnly="1" outline="0" fieldPosition="0">
        <references count="1">
          <reference field="4" count="0"/>
        </references>
      </pivotArea>
    </format>
    <format dxfId="107">
      <pivotArea outline="0" collapsedLevelsAreSubtotals="1" fieldPosition="0">
        <references count="2">
          <reference field="2" count="0" selected="0"/>
          <reference field="10" count="1" selected="0">
            <x v="21"/>
          </reference>
        </references>
      </pivotArea>
    </format>
    <format dxfId="108">
      <pivotArea dataOnly="0" labelOnly="1" outline="0" offset="IV256" fieldPosition="0">
        <references count="1">
          <reference field="2" count="0"/>
        </references>
      </pivotArea>
    </format>
    <format dxfId="109">
      <pivotArea dataOnly="0" labelOnly="1" outline="0" fieldPosition="0">
        <references count="2">
          <reference field="2" count="0" selected="0"/>
          <reference field="10" count="1">
            <x v="21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</extLst>
</pivotTableDefinition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4D4D4D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N32"/>
  <sheetViews>
    <sheetView rightToLeft="1" tabSelected="1" workbookViewId="0">
      <selection activeCell="A29" sqref="A29"/>
    </sheetView>
  </sheetViews>
  <sheetFormatPr defaultColWidth="9" defaultRowHeight="15" x14ac:dyDescent="0.2"/>
  <cols>
    <col min="1" max="1" width="16.125" style="20" customWidth="1"/>
    <col min="2" max="2" width="17.5" style="19" customWidth="1"/>
    <col min="3" max="3" width="10.5" style="19" customWidth="1"/>
    <col min="4" max="4" width="10.375" style="19" customWidth="1"/>
    <col min="5" max="5" width="16.375" style="21" customWidth="1"/>
    <col min="6" max="6" width="10.875" style="21" bestFit="1" customWidth="1"/>
    <col min="7" max="7" width="7.875" style="21" bestFit="1" customWidth="1"/>
    <col min="8" max="8" width="12.75" style="20" bestFit="1" customWidth="1"/>
    <col min="9" max="9" width="11.875" style="20" bestFit="1" customWidth="1"/>
    <col min="10" max="10" width="10.375" style="20" bestFit="1" customWidth="1"/>
    <col min="11" max="11" width="14.75" style="25" bestFit="1" customWidth="1"/>
    <col min="12" max="12" width="9" style="20"/>
    <col min="13" max="13" width="10.375" style="20" customWidth="1"/>
    <col min="14" max="16384" width="9" style="20"/>
  </cols>
  <sheetData>
    <row r="1" spans="1:14" ht="30.75" customHeight="1" x14ac:dyDescent="0.2">
      <c r="A1" s="26" t="s">
        <v>20</v>
      </c>
      <c r="B1" s="41">
        <v>8</v>
      </c>
      <c r="D1" s="20"/>
      <c r="E1" s="26" t="s">
        <v>22</v>
      </c>
      <c r="F1" s="41">
        <v>30</v>
      </c>
      <c r="G1" s="20"/>
      <c r="H1" s="65" t="s">
        <v>31</v>
      </c>
      <c r="I1" s="66"/>
      <c r="J1" s="58" t="str">
        <f>IF(G4&gt;J4,TEXT(G4-J4,"[h]:mm:ss")&amp;" "&amp;"ساعة مخصومة",TEXT(J4-G4,"[h]:mm:ss")&amp;" "&amp;"ساعة اضافية")</f>
        <v>47:17:58 ساعة مخصومة</v>
      </c>
      <c r="K1" s="65" t="s">
        <v>32</v>
      </c>
      <c r="L1" s="66"/>
      <c r="M1" s="58" t="str">
        <f>IF(G4-(COUNTBLANK(C_In)*TIMEVALUE("8:00:00"))&gt;J4-(COUNTBLANK(C_Out)*TIMEVALUE("4:00:00")),TEXT(G4-(COUNTBLANK(C_In)*TIMEVALUE("8:00:00"))-J4-(COUNTBLANK(C_Out)*TIMEVALUE("4:00:00")),"[h]:mm:ss")&amp;" "&amp;"ساعة مخصومة",TEXT(J4-(COUNTBLANK(C_Out)*TIMEVALUE("4:00:00"))-G4-(COUNTBLANK(C_In)*TIMEVALUE("8:00:00")),"[h]:mm:ss")&amp;" "&amp;"ساعة اضافية")</f>
        <v>23:17:58 ساعة مخصومة</v>
      </c>
      <c r="N1" s="54"/>
    </row>
    <row r="2" spans="1:14" ht="30.75" customHeight="1" thickBot="1" x14ac:dyDescent="0.25">
      <c r="A2" s="27" t="s">
        <v>21</v>
      </c>
      <c r="B2" s="42">
        <v>16</v>
      </c>
      <c r="D2" s="20"/>
      <c r="E2" s="27" t="s">
        <v>23</v>
      </c>
      <c r="F2" s="42">
        <v>10</v>
      </c>
      <c r="G2" s="20"/>
      <c r="H2" s="67"/>
      <c r="I2" s="68"/>
      <c r="J2" s="59"/>
      <c r="K2" s="67"/>
      <c r="L2" s="68"/>
      <c r="M2" s="59"/>
      <c r="N2" s="54"/>
    </row>
    <row r="3" spans="1:14" thickBot="1" x14ac:dyDescent="0.25">
      <c r="F3" s="20"/>
      <c r="G3" s="20"/>
      <c r="H3" s="69"/>
      <c r="I3" s="70"/>
      <c r="J3" s="60"/>
      <c r="K3" s="69"/>
      <c r="L3" s="70"/>
      <c r="M3" s="60"/>
      <c r="N3" s="54"/>
    </row>
    <row r="4" spans="1:14" s="25" customFormat="1" ht="15.75" thickBot="1" x14ac:dyDescent="0.25">
      <c r="A4" s="34" t="s">
        <v>19</v>
      </c>
      <c r="B4" s="35"/>
      <c r="C4" s="36" t="s">
        <v>4</v>
      </c>
      <c r="D4" s="37"/>
      <c r="E4" s="61" t="s">
        <v>27</v>
      </c>
      <c r="F4" s="62"/>
      <c r="G4" s="48">
        <f>SUM(G5:G29)</f>
        <v>2.0159143518518512</v>
      </c>
      <c r="H4" s="63" t="s">
        <v>28</v>
      </c>
      <c r="I4" s="64"/>
      <c r="J4" s="48">
        <f>SUM(J5:J29)</f>
        <v>4.5104166666666667E-2</v>
      </c>
    </row>
    <row r="5" spans="1:14" s="25" customFormat="1" ht="30.75" thickBot="1" x14ac:dyDescent="0.25">
      <c r="A5" s="38" t="s">
        <v>2</v>
      </c>
      <c r="B5" s="38" t="s">
        <v>14</v>
      </c>
      <c r="C5" s="39" t="s">
        <v>11</v>
      </c>
      <c r="D5" s="40" t="s">
        <v>13</v>
      </c>
      <c r="E5" s="44" t="s">
        <v>24</v>
      </c>
      <c r="F5" s="46" t="s">
        <v>25</v>
      </c>
      <c r="G5" s="49" t="s">
        <v>26</v>
      </c>
      <c r="H5" s="45" t="s">
        <v>29</v>
      </c>
      <c r="I5" s="46" t="s">
        <v>30</v>
      </c>
      <c r="J5" s="49" t="s">
        <v>26</v>
      </c>
      <c r="K5" s="43" t="s">
        <v>33</v>
      </c>
      <c r="L5" s="57"/>
    </row>
    <row r="6" spans="1:14" x14ac:dyDescent="0.2">
      <c r="A6" s="30">
        <v>7118</v>
      </c>
      <c r="B6" s="32">
        <v>42736</v>
      </c>
      <c r="C6" s="28">
        <v>0.33136574074074071</v>
      </c>
      <c r="D6" s="22">
        <v>0.65971064814814817</v>
      </c>
      <c r="E6" s="24">
        <f t="shared" ref="E6:E24" si="0">IF(A6="",TIMEVALUE("0:00:00"),IF(C_In="",TIMEVALUE("8:00:00"),IF(C_In&gt;TIME($B$1,$F$1,0),(TIME($B$1,$F$1,0)-C_In)*-1,TIMEVALUE("0:00:00"))))</f>
        <v>0</v>
      </c>
      <c r="F6" s="47">
        <f t="shared" ref="F6:F24" si="1">IF(A6="",TIMEVALUE("0:00:00"),IF(C_Out="",TIMEVALUE("4:00:00"),IF(C_Out&lt;TIME($B$2-1,60-$F$2,0),(TIME($B$2-1,60-$F$2,0)-C_Out),TIMEVALUE("0:00:00"))))</f>
        <v>1.1574074074038876E-5</v>
      </c>
      <c r="G6" s="50">
        <f>IF(A6="",TIMEVALUE("0:00:00"),E6+F6)</f>
        <v>1.1574074074038876E-5</v>
      </c>
      <c r="H6" s="24">
        <f t="shared" ref="H6:H24" si="2">IF(A6="",TIMEVALUE("0:00:00"),IF(C_In="",TIMEVALUE("0:00:00"),IF(C_In&lt;TIME($B$1,0,0),(C_In-TIME($B$1,0,0))*-1,TIMEVALUE("0:00:00"))))</f>
        <v>1.9675925925926041E-3</v>
      </c>
      <c r="I6" s="47">
        <f t="shared" ref="I6:I24" si="3">IF(A6="",TIMEVALUE("0:00:00"),IF(C_Out="",TIMEVALUE("0:00:00"),IF(C_Out&gt;TIME($B$2,0,0),(C_Out-TIME($B$2,0,0)),TIMEVALUE("0:00:00"))))</f>
        <v>0</v>
      </c>
      <c r="J6" s="50">
        <f>IF(A6="",TIMEVALUE("0:00:00"),H6+I6)</f>
        <v>1.9675925925926041E-3</v>
      </c>
      <c r="K6" s="55" t="str">
        <f t="shared" ref="K6:K24" si="4">IF(A6="","",IF(AND(C_In="",C_Out=""),"",IF(C_In="","عدم بصمة حضور",IF(C_Out="","عدم بصمة انصراف",""))))</f>
        <v/>
      </c>
      <c r="M6" s="51"/>
    </row>
    <row r="7" spans="1:14" x14ac:dyDescent="0.2">
      <c r="A7" s="31">
        <v>7118</v>
      </c>
      <c r="B7" s="33">
        <v>42737</v>
      </c>
      <c r="C7" s="29">
        <v>0.32935185185185184</v>
      </c>
      <c r="D7" s="23">
        <v>0.6552662037037037</v>
      </c>
      <c r="E7" s="24">
        <f t="shared" si="0"/>
        <v>0</v>
      </c>
      <c r="F7" s="47">
        <f t="shared" si="1"/>
        <v>4.4560185185185119E-3</v>
      </c>
      <c r="G7" s="50">
        <f t="shared" ref="G7:G24" si="5">IF(A7="",TIMEVALUE("0:00:00"),E7+F7)</f>
        <v>4.4560185185185119E-3</v>
      </c>
      <c r="H7" s="24">
        <f t="shared" si="2"/>
        <v>3.9814814814814747E-3</v>
      </c>
      <c r="I7" s="47">
        <f t="shared" si="3"/>
        <v>0</v>
      </c>
      <c r="J7" s="50">
        <f t="shared" ref="J7:J24" si="6">IF(A7="",TIMEVALUE("0:00:00"),H7+I7)</f>
        <v>3.9814814814814747E-3</v>
      </c>
      <c r="K7" s="55" t="str">
        <f t="shared" si="4"/>
        <v/>
      </c>
      <c r="M7" s="51"/>
    </row>
    <row r="8" spans="1:14" x14ac:dyDescent="0.2">
      <c r="A8" s="31">
        <v>7118</v>
      </c>
      <c r="B8" s="33">
        <v>42738</v>
      </c>
      <c r="C8" s="29">
        <v>0.36494212962962963</v>
      </c>
      <c r="D8" s="23">
        <v>0.64356481481481487</v>
      </c>
      <c r="E8" s="24">
        <f t="shared" si="0"/>
        <v>1.0775462962962945E-2</v>
      </c>
      <c r="F8" s="47">
        <f t="shared" si="1"/>
        <v>1.6157407407407343E-2</v>
      </c>
      <c r="G8" s="50">
        <f t="shared" si="5"/>
        <v>2.6932870370370288E-2</v>
      </c>
      <c r="H8" s="24">
        <f t="shared" si="2"/>
        <v>0</v>
      </c>
      <c r="I8" s="47">
        <f t="shared" si="3"/>
        <v>0</v>
      </c>
      <c r="J8" s="50">
        <f t="shared" si="6"/>
        <v>0</v>
      </c>
      <c r="K8" s="55" t="str">
        <f t="shared" si="4"/>
        <v/>
      </c>
      <c r="M8" s="52"/>
    </row>
    <row r="9" spans="1:14" x14ac:dyDescent="0.2">
      <c r="A9" s="31">
        <v>7118</v>
      </c>
      <c r="B9" s="33">
        <v>42739</v>
      </c>
      <c r="C9" s="29">
        <v>0.33778935185185183</v>
      </c>
      <c r="D9" s="23">
        <v>0.65935185185185186</v>
      </c>
      <c r="E9" s="24">
        <f t="shared" si="0"/>
        <v>0</v>
      </c>
      <c r="F9" s="47">
        <f t="shared" si="1"/>
        <v>3.7037037037035425E-4</v>
      </c>
      <c r="G9" s="50">
        <f t="shared" si="5"/>
        <v>3.7037037037035425E-4</v>
      </c>
      <c r="H9" s="24">
        <f t="shared" si="2"/>
        <v>0</v>
      </c>
      <c r="I9" s="47">
        <f t="shared" si="3"/>
        <v>0</v>
      </c>
      <c r="J9" s="50">
        <f t="shared" si="6"/>
        <v>0</v>
      </c>
      <c r="K9" s="55" t="str">
        <f t="shared" si="4"/>
        <v/>
      </c>
    </row>
    <row r="10" spans="1:14" x14ac:dyDescent="0.2">
      <c r="A10" s="31">
        <v>7118</v>
      </c>
      <c r="B10" s="33">
        <v>42740</v>
      </c>
      <c r="C10" s="29">
        <v>0.33469907407407407</v>
      </c>
      <c r="D10" s="23">
        <v>0.66372685185185187</v>
      </c>
      <c r="E10" s="24">
        <f t="shared" si="0"/>
        <v>0</v>
      </c>
      <c r="F10" s="47">
        <f t="shared" si="1"/>
        <v>0</v>
      </c>
      <c r="G10" s="50">
        <f t="shared" si="5"/>
        <v>0</v>
      </c>
      <c r="H10" s="24">
        <f t="shared" si="2"/>
        <v>0</v>
      </c>
      <c r="I10" s="47">
        <f t="shared" si="3"/>
        <v>0</v>
      </c>
      <c r="J10" s="50">
        <f t="shared" si="6"/>
        <v>0</v>
      </c>
      <c r="K10" s="55" t="str">
        <f t="shared" si="4"/>
        <v/>
      </c>
    </row>
    <row r="11" spans="1:14" x14ac:dyDescent="0.2">
      <c r="A11" s="31">
        <v>7118</v>
      </c>
      <c r="B11" s="33">
        <v>42743</v>
      </c>
      <c r="C11" s="29">
        <v>0.3390393518518518</v>
      </c>
      <c r="D11" s="23">
        <v>0.65584490740740742</v>
      </c>
      <c r="E11" s="24">
        <f t="shared" si="0"/>
        <v>0</v>
      </c>
      <c r="F11" s="47">
        <f t="shared" si="1"/>
        <v>3.8773148148147918E-3</v>
      </c>
      <c r="G11" s="50">
        <f t="shared" si="5"/>
        <v>3.8773148148147918E-3</v>
      </c>
      <c r="H11" s="24">
        <f t="shared" si="2"/>
        <v>0</v>
      </c>
      <c r="I11" s="47">
        <f t="shared" si="3"/>
        <v>0</v>
      </c>
      <c r="J11" s="50">
        <f t="shared" si="6"/>
        <v>0</v>
      </c>
      <c r="K11" s="55" t="str">
        <f t="shared" si="4"/>
        <v/>
      </c>
    </row>
    <row r="12" spans="1:14" x14ac:dyDescent="0.2">
      <c r="A12" s="31">
        <v>7118</v>
      </c>
      <c r="B12" s="33">
        <v>42744</v>
      </c>
      <c r="C12" s="29">
        <v>0.35453703703703704</v>
      </c>
      <c r="D12" s="23">
        <v>0.6507060185185185</v>
      </c>
      <c r="E12" s="24">
        <f t="shared" si="0"/>
        <v>3.7037037037035425E-4</v>
      </c>
      <c r="F12" s="47">
        <f t="shared" si="1"/>
        <v>9.0162037037037068E-3</v>
      </c>
      <c r="G12" s="50">
        <f t="shared" si="5"/>
        <v>9.3865740740740611E-3</v>
      </c>
      <c r="H12" s="24">
        <f t="shared" si="2"/>
        <v>0</v>
      </c>
      <c r="I12" s="47">
        <f t="shared" si="3"/>
        <v>0</v>
      </c>
      <c r="J12" s="50">
        <f t="shared" si="6"/>
        <v>0</v>
      </c>
      <c r="K12" s="55" t="str">
        <f t="shared" si="4"/>
        <v/>
      </c>
      <c r="M12" s="56"/>
    </row>
    <row r="13" spans="1:14" x14ac:dyDescent="0.2">
      <c r="A13" s="31">
        <v>7118</v>
      </c>
      <c r="B13" s="33">
        <v>42745</v>
      </c>
      <c r="C13" s="29">
        <v>0.35188657407407403</v>
      </c>
      <c r="D13" s="23">
        <v>0.64749999999999996</v>
      </c>
      <c r="E13" s="24">
        <f t="shared" si="0"/>
        <v>0</v>
      </c>
      <c r="F13" s="47">
        <f t="shared" si="1"/>
        <v>1.2222222222222245E-2</v>
      </c>
      <c r="G13" s="50">
        <f t="shared" si="5"/>
        <v>1.2222222222222245E-2</v>
      </c>
      <c r="H13" s="24">
        <f t="shared" si="2"/>
        <v>0</v>
      </c>
      <c r="I13" s="47">
        <f t="shared" si="3"/>
        <v>0</v>
      </c>
      <c r="J13" s="50">
        <f t="shared" si="6"/>
        <v>0</v>
      </c>
      <c r="K13" s="55" t="str">
        <f t="shared" si="4"/>
        <v/>
      </c>
    </row>
    <row r="14" spans="1:14" x14ac:dyDescent="0.2">
      <c r="A14" s="31">
        <v>7118</v>
      </c>
      <c r="B14" s="33">
        <v>42746</v>
      </c>
      <c r="C14" s="29">
        <v>0.35326388888888888</v>
      </c>
      <c r="D14" s="23"/>
      <c r="E14" s="24">
        <f t="shared" si="0"/>
        <v>0</v>
      </c>
      <c r="F14" s="47">
        <f t="shared" si="1"/>
        <v>0.16666666666666666</v>
      </c>
      <c r="G14" s="50">
        <f t="shared" si="5"/>
        <v>0.16666666666666666</v>
      </c>
      <c r="H14" s="24">
        <f t="shared" si="2"/>
        <v>0</v>
      </c>
      <c r="I14" s="47">
        <f t="shared" si="3"/>
        <v>0</v>
      </c>
      <c r="J14" s="50">
        <f t="shared" si="6"/>
        <v>0</v>
      </c>
      <c r="K14" s="55" t="str">
        <f t="shared" si="4"/>
        <v>عدم بصمة انصراف</v>
      </c>
    </row>
    <row r="15" spans="1:14" x14ac:dyDescent="0.2">
      <c r="A15" s="31">
        <v>7118</v>
      </c>
      <c r="B15" s="33">
        <v>42749</v>
      </c>
      <c r="C15" s="29">
        <v>0.34008101851851852</v>
      </c>
      <c r="D15" s="23">
        <v>0.64585648148148145</v>
      </c>
      <c r="E15" s="24">
        <f t="shared" si="0"/>
        <v>0</v>
      </c>
      <c r="F15" s="47">
        <f t="shared" si="1"/>
        <v>1.3865740740740762E-2</v>
      </c>
      <c r="G15" s="50">
        <f t="shared" si="5"/>
        <v>1.3865740740740762E-2</v>
      </c>
      <c r="H15" s="24">
        <f t="shared" si="2"/>
        <v>0</v>
      </c>
      <c r="I15" s="47">
        <f t="shared" si="3"/>
        <v>0</v>
      </c>
      <c r="J15" s="50">
        <f t="shared" si="6"/>
        <v>0</v>
      </c>
      <c r="K15" s="55" t="str">
        <f t="shared" si="4"/>
        <v/>
      </c>
      <c r="M15" s="53"/>
    </row>
    <row r="16" spans="1:14" x14ac:dyDescent="0.2">
      <c r="A16" s="31">
        <v>7118</v>
      </c>
      <c r="B16" s="33">
        <v>42750</v>
      </c>
      <c r="C16" s="29">
        <v>0.34749999999999998</v>
      </c>
      <c r="D16" s="23">
        <v>0.70513888888888887</v>
      </c>
      <c r="E16" s="24">
        <f t="shared" si="0"/>
        <v>0</v>
      </c>
      <c r="F16" s="47">
        <f t="shared" si="1"/>
        <v>0</v>
      </c>
      <c r="G16" s="50">
        <f t="shared" si="5"/>
        <v>0</v>
      </c>
      <c r="H16" s="24">
        <f t="shared" si="2"/>
        <v>0</v>
      </c>
      <c r="I16" s="47">
        <f t="shared" si="3"/>
        <v>3.8472222222222241E-2</v>
      </c>
      <c r="J16" s="50">
        <f t="shared" si="6"/>
        <v>3.8472222222222241E-2</v>
      </c>
      <c r="K16" s="55" t="str">
        <f t="shared" si="4"/>
        <v/>
      </c>
    </row>
    <row r="17" spans="1:11" x14ac:dyDescent="0.2">
      <c r="A17" s="31">
        <v>7118</v>
      </c>
      <c r="B17" s="33">
        <v>42752</v>
      </c>
      <c r="C17" s="29">
        <v>0.35537037037037034</v>
      </c>
      <c r="D17" s="23">
        <v>0.66348379629629628</v>
      </c>
      <c r="E17" s="24">
        <f t="shared" si="0"/>
        <v>1.2037037037036513E-3</v>
      </c>
      <c r="F17" s="47">
        <f t="shared" si="1"/>
        <v>0</v>
      </c>
      <c r="G17" s="50">
        <f t="shared" si="5"/>
        <v>1.2037037037036513E-3</v>
      </c>
      <c r="H17" s="24">
        <f t="shared" si="2"/>
        <v>0</v>
      </c>
      <c r="I17" s="47">
        <f t="shared" si="3"/>
        <v>0</v>
      </c>
      <c r="J17" s="50">
        <f t="shared" si="6"/>
        <v>0</v>
      </c>
      <c r="K17" s="55" t="str">
        <f t="shared" si="4"/>
        <v/>
      </c>
    </row>
    <row r="18" spans="1:11" x14ac:dyDescent="0.2">
      <c r="A18" s="31">
        <v>7118</v>
      </c>
      <c r="B18" s="33">
        <v>42753</v>
      </c>
      <c r="C18" s="29"/>
      <c r="D18" s="23">
        <v>0.64174768518518521</v>
      </c>
      <c r="E18" s="24">
        <f t="shared" si="0"/>
        <v>0.33333333333333331</v>
      </c>
      <c r="F18" s="47">
        <f t="shared" si="1"/>
        <v>1.7974537037036997E-2</v>
      </c>
      <c r="G18" s="50">
        <f t="shared" si="5"/>
        <v>0.35130787037037031</v>
      </c>
      <c r="H18" s="24">
        <f t="shared" si="2"/>
        <v>0</v>
      </c>
      <c r="I18" s="47">
        <f t="shared" si="3"/>
        <v>0</v>
      </c>
      <c r="J18" s="50">
        <f t="shared" si="6"/>
        <v>0</v>
      </c>
      <c r="K18" s="55" t="str">
        <f t="shared" si="4"/>
        <v>عدم بصمة حضور</v>
      </c>
    </row>
    <row r="19" spans="1:11" x14ac:dyDescent="0.2">
      <c r="A19" s="31">
        <v>7118</v>
      </c>
      <c r="B19" s="33">
        <v>42754</v>
      </c>
      <c r="C19" s="29">
        <v>0.34414351851851849</v>
      </c>
      <c r="D19" s="23">
        <v>0.65369212962962964</v>
      </c>
      <c r="E19" s="24">
        <f t="shared" si="0"/>
        <v>0</v>
      </c>
      <c r="F19" s="47">
        <f t="shared" si="1"/>
        <v>6.030092592592573E-3</v>
      </c>
      <c r="G19" s="50">
        <f t="shared" si="5"/>
        <v>6.030092592592573E-3</v>
      </c>
      <c r="H19" s="24">
        <f t="shared" si="2"/>
        <v>0</v>
      </c>
      <c r="I19" s="47">
        <f t="shared" si="3"/>
        <v>0</v>
      </c>
      <c r="J19" s="50">
        <f t="shared" si="6"/>
        <v>0</v>
      </c>
      <c r="K19" s="55" t="str">
        <f t="shared" si="4"/>
        <v/>
      </c>
    </row>
    <row r="20" spans="1:11" x14ac:dyDescent="0.2">
      <c r="A20" s="31">
        <v>7118</v>
      </c>
      <c r="B20" s="33">
        <v>42757</v>
      </c>
      <c r="C20" s="29">
        <v>0.65237268518518521</v>
      </c>
      <c r="D20" s="23">
        <v>0.65237268518518521</v>
      </c>
      <c r="E20" s="24">
        <f t="shared" si="0"/>
        <v>0.29820601851851852</v>
      </c>
      <c r="F20" s="47">
        <f t="shared" si="1"/>
        <v>7.3495370370370017E-3</v>
      </c>
      <c r="G20" s="50">
        <f t="shared" si="5"/>
        <v>0.30555555555555552</v>
      </c>
      <c r="H20" s="24">
        <f t="shared" si="2"/>
        <v>0</v>
      </c>
      <c r="I20" s="47">
        <f t="shared" si="3"/>
        <v>0</v>
      </c>
      <c r="J20" s="50">
        <f t="shared" si="6"/>
        <v>0</v>
      </c>
      <c r="K20" s="55" t="str">
        <f t="shared" si="4"/>
        <v/>
      </c>
    </row>
    <row r="21" spans="1:11" x14ac:dyDescent="0.2">
      <c r="A21" s="31">
        <v>7118</v>
      </c>
      <c r="B21" s="33">
        <v>42758</v>
      </c>
      <c r="C21" s="29">
        <v>0.33265046296296297</v>
      </c>
      <c r="D21" s="23">
        <v>0.65900462962962958</v>
      </c>
      <c r="E21" s="24">
        <f t="shared" si="0"/>
        <v>0</v>
      </c>
      <c r="F21" s="47">
        <f t="shared" si="1"/>
        <v>7.1759259259263075E-4</v>
      </c>
      <c r="G21" s="50">
        <f t="shared" si="5"/>
        <v>7.1759259259263075E-4</v>
      </c>
      <c r="H21" s="24">
        <f t="shared" si="2"/>
        <v>6.8287037037034759E-4</v>
      </c>
      <c r="I21" s="47">
        <f t="shared" si="3"/>
        <v>0</v>
      </c>
      <c r="J21" s="50">
        <f t="shared" si="6"/>
        <v>6.8287037037034759E-4</v>
      </c>
      <c r="K21" s="55" t="str">
        <f t="shared" si="4"/>
        <v/>
      </c>
    </row>
    <row r="22" spans="1:11" x14ac:dyDescent="0.2">
      <c r="A22" s="31">
        <v>7118</v>
      </c>
      <c r="B22" s="33">
        <v>42759</v>
      </c>
      <c r="C22" s="29">
        <v>0.34518518518518521</v>
      </c>
      <c r="D22" s="23">
        <v>0.65511574074074075</v>
      </c>
      <c r="E22" s="24">
        <f t="shared" si="0"/>
        <v>0</v>
      </c>
      <c r="F22" s="47">
        <f t="shared" si="1"/>
        <v>4.6064814814814614E-3</v>
      </c>
      <c r="G22" s="50">
        <f t="shared" si="5"/>
        <v>4.6064814814814614E-3</v>
      </c>
      <c r="H22" s="24">
        <f t="shared" si="2"/>
        <v>0</v>
      </c>
      <c r="I22" s="47">
        <f t="shared" si="3"/>
        <v>0</v>
      </c>
      <c r="J22" s="50">
        <f t="shared" si="6"/>
        <v>0</v>
      </c>
      <c r="K22" s="55" t="str">
        <f t="shared" si="4"/>
        <v/>
      </c>
    </row>
    <row r="23" spans="1:11" x14ac:dyDescent="0.2">
      <c r="A23" s="31">
        <v>7118</v>
      </c>
      <c r="B23" s="33">
        <v>42760</v>
      </c>
      <c r="C23" s="29">
        <v>0.34369212962962964</v>
      </c>
      <c r="D23" s="23">
        <v>0.64386574074074077</v>
      </c>
      <c r="E23" s="24">
        <f t="shared" si="0"/>
        <v>0</v>
      </c>
      <c r="F23" s="47">
        <f t="shared" si="1"/>
        <v>1.5856481481481444E-2</v>
      </c>
      <c r="G23" s="50">
        <f t="shared" si="5"/>
        <v>1.5856481481481444E-2</v>
      </c>
      <c r="H23" s="24">
        <f t="shared" si="2"/>
        <v>0</v>
      </c>
      <c r="I23" s="47">
        <f t="shared" si="3"/>
        <v>0</v>
      </c>
      <c r="J23" s="50">
        <f t="shared" si="6"/>
        <v>0</v>
      </c>
      <c r="K23" s="55" t="str">
        <f t="shared" si="4"/>
        <v/>
      </c>
    </row>
    <row r="24" spans="1:11" x14ac:dyDescent="0.2">
      <c r="A24" s="31">
        <v>7118</v>
      </c>
      <c r="B24" s="33">
        <v>42761</v>
      </c>
      <c r="C24" s="29">
        <v>0.34277777777777779</v>
      </c>
      <c r="D24" s="23">
        <v>0.65760416666666666</v>
      </c>
      <c r="E24" s="24">
        <f t="shared" si="0"/>
        <v>0</v>
      </c>
      <c r="F24" s="47">
        <f t="shared" si="1"/>
        <v>2.1180555555555536E-3</v>
      </c>
      <c r="G24" s="50">
        <f t="shared" si="5"/>
        <v>2.1180555555555536E-3</v>
      </c>
      <c r="H24" s="24">
        <f t="shared" si="2"/>
        <v>0</v>
      </c>
      <c r="I24" s="47">
        <f t="shared" si="3"/>
        <v>0</v>
      </c>
      <c r="J24" s="50">
        <f t="shared" si="6"/>
        <v>0</v>
      </c>
      <c r="K24" s="55" t="str">
        <f t="shared" si="4"/>
        <v/>
      </c>
    </row>
    <row r="25" spans="1:11" x14ac:dyDescent="0.2">
      <c r="A25" s="31">
        <v>7118</v>
      </c>
      <c r="B25" s="33">
        <v>42763</v>
      </c>
      <c r="C25" s="29">
        <v>0.34773148148148153</v>
      </c>
      <c r="D25" s="23">
        <v>0.65546296296296302</v>
      </c>
      <c r="E25" s="24">
        <f t="shared" ref="E25:E32" si="7">IF(A25="",TIMEVALUE("0:00:00"),IF(C_In="",TIMEVALUE("8:00:00"),IF(C_In&gt;TIME($B$1,$F$1,0),(TIME($B$1,$F$1,0)-C_In)*-1,TIMEVALUE("0:00:00"))))</f>
        <v>0</v>
      </c>
      <c r="F25" s="47">
        <f t="shared" ref="F25:F32" si="8">IF(A25="",TIMEVALUE("0:00:00"),IF(C_Out="",TIMEVALUE("4:00:00"),IF(C_Out&lt;TIME($B$2-1,60-$F$2,0),(TIME($B$2-1,60-$F$2,0)-C_Out),TIMEVALUE("0:00:00"))))</f>
        <v>4.2592592592591849E-3</v>
      </c>
      <c r="G25" s="50">
        <f t="shared" ref="G25:G32" si="9">IF(A25="",TIMEVALUE("0:00:00"),E25+F25)</f>
        <v>4.2592592592591849E-3</v>
      </c>
      <c r="H25" s="24">
        <f t="shared" ref="H25:H32" si="10">IF(A25="",TIMEVALUE("0:00:00"),IF(C_In="",TIMEVALUE("0:00:00"),IF(C_In&lt;TIME($B$1,0,0),(C_In-TIME($B$1,0,0))*-1,TIMEVALUE("0:00:00"))))</f>
        <v>0</v>
      </c>
      <c r="I25" s="47">
        <f t="shared" ref="I25:I32" si="11">IF(A25="",TIMEVALUE("0:00:00"),IF(C_Out="",TIMEVALUE("0:00:00"),IF(C_Out&gt;TIME($B$2,0,0),(C_Out-TIME($B$2,0,0)),TIMEVALUE("0:00:00"))))</f>
        <v>0</v>
      </c>
      <c r="J25" s="50">
        <f t="shared" ref="J25:J32" si="12">IF(A25="",TIMEVALUE("0:00:00"),H25+I25)</f>
        <v>0</v>
      </c>
      <c r="K25" s="55" t="str">
        <f t="shared" ref="K25:K32" si="13">IF(A25="","",IF(AND(C_In="",C_Out=""),"",IF(C_In="","عدم بصمة حضور",IF(C_Out="","عدم بصمة انصراف",""))))</f>
        <v/>
      </c>
    </row>
    <row r="26" spans="1:11" x14ac:dyDescent="0.2">
      <c r="A26" s="31">
        <v>7118</v>
      </c>
      <c r="B26" s="33">
        <v>42765</v>
      </c>
      <c r="C26" s="29">
        <v>0.33688657407407407</v>
      </c>
      <c r="D26" s="23">
        <v>0.66119212962962959</v>
      </c>
      <c r="E26" s="24">
        <f t="shared" si="7"/>
        <v>0</v>
      </c>
      <c r="F26" s="47">
        <f t="shared" si="8"/>
        <v>0</v>
      </c>
      <c r="G26" s="50">
        <f t="shared" si="9"/>
        <v>0</v>
      </c>
      <c r="H26" s="24">
        <f t="shared" si="10"/>
        <v>0</v>
      </c>
      <c r="I26" s="47">
        <f t="shared" si="11"/>
        <v>0</v>
      </c>
      <c r="J26" s="50">
        <f t="shared" si="12"/>
        <v>0</v>
      </c>
      <c r="K26" s="55" t="str">
        <f t="shared" si="13"/>
        <v/>
      </c>
    </row>
    <row r="27" spans="1:11" ht="15.75" thickBot="1" x14ac:dyDescent="0.25">
      <c r="A27" s="31">
        <v>7118</v>
      </c>
      <c r="B27" s="74">
        <v>42766</v>
      </c>
      <c r="C27" s="72">
        <v>0.34407407407407403</v>
      </c>
      <c r="D27" s="71"/>
      <c r="E27" s="24">
        <f t="shared" si="7"/>
        <v>0</v>
      </c>
      <c r="F27" s="47">
        <f t="shared" si="8"/>
        <v>0.16666666666666666</v>
      </c>
      <c r="G27" s="50">
        <f t="shared" si="9"/>
        <v>0.16666666666666666</v>
      </c>
      <c r="H27" s="24">
        <f t="shared" si="10"/>
        <v>0</v>
      </c>
      <c r="I27" s="47">
        <f t="shared" si="11"/>
        <v>0</v>
      </c>
      <c r="J27" s="50">
        <f t="shared" si="12"/>
        <v>0</v>
      </c>
      <c r="K27" s="55" t="str">
        <f t="shared" si="13"/>
        <v>عدم بصمة انصراف</v>
      </c>
    </row>
    <row r="28" spans="1:11" ht="29.25" thickBot="1" x14ac:dyDescent="0.25">
      <c r="A28" s="73">
        <v>7118</v>
      </c>
      <c r="B28" s="74">
        <v>42767</v>
      </c>
      <c r="C28" s="72"/>
      <c r="D28" s="71">
        <v>7.3252314814814812E-2</v>
      </c>
      <c r="E28" s="24">
        <f t="shared" si="7"/>
        <v>0.33333333333333331</v>
      </c>
      <c r="F28" s="47">
        <f t="shared" si="8"/>
        <v>0.58646990740740734</v>
      </c>
      <c r="G28" s="50">
        <f t="shared" si="9"/>
        <v>0.9198032407407406</v>
      </c>
      <c r="H28" s="24">
        <f t="shared" si="10"/>
        <v>0</v>
      </c>
      <c r="I28" s="47">
        <f t="shared" si="11"/>
        <v>0</v>
      </c>
      <c r="J28" s="50">
        <f t="shared" si="12"/>
        <v>0</v>
      </c>
      <c r="K28" s="55" t="str">
        <f t="shared" si="13"/>
        <v>عدم بصمة حضور</v>
      </c>
    </row>
    <row r="29" spans="1:11" x14ac:dyDescent="0.2">
      <c r="A29" s="31"/>
      <c r="B29" s="33"/>
      <c r="C29" s="29"/>
      <c r="D29" s="23"/>
      <c r="E29" s="24">
        <f t="shared" si="7"/>
        <v>0</v>
      </c>
      <c r="F29" s="47">
        <f t="shared" si="8"/>
        <v>0</v>
      </c>
      <c r="G29" s="50">
        <f t="shared" si="9"/>
        <v>0</v>
      </c>
      <c r="H29" s="24">
        <f t="shared" si="10"/>
        <v>0</v>
      </c>
      <c r="I29" s="47">
        <f t="shared" si="11"/>
        <v>0</v>
      </c>
      <c r="J29" s="50">
        <f t="shared" si="12"/>
        <v>0</v>
      </c>
      <c r="K29" s="55" t="str">
        <f t="shared" si="13"/>
        <v/>
      </c>
    </row>
    <row r="30" spans="1:11" x14ac:dyDescent="0.2">
      <c r="A30" s="31"/>
      <c r="B30" s="33"/>
      <c r="C30" s="29"/>
      <c r="D30" s="23"/>
      <c r="E30" s="24">
        <f t="shared" si="7"/>
        <v>0</v>
      </c>
      <c r="F30" s="47">
        <f t="shared" si="8"/>
        <v>0</v>
      </c>
      <c r="G30" s="50">
        <f t="shared" si="9"/>
        <v>0</v>
      </c>
      <c r="H30" s="24">
        <f t="shared" si="10"/>
        <v>0</v>
      </c>
      <c r="I30" s="47">
        <f t="shared" si="11"/>
        <v>0</v>
      </c>
      <c r="J30" s="50">
        <f t="shared" si="12"/>
        <v>0</v>
      </c>
      <c r="K30" s="55" t="str">
        <f t="shared" si="13"/>
        <v/>
      </c>
    </row>
    <row r="31" spans="1:11" x14ac:dyDescent="0.2">
      <c r="A31" s="31"/>
      <c r="B31" s="33"/>
      <c r="C31" s="29"/>
      <c r="D31" s="23"/>
      <c r="E31" s="24">
        <f t="shared" si="7"/>
        <v>0</v>
      </c>
      <c r="F31" s="47">
        <f t="shared" si="8"/>
        <v>0</v>
      </c>
      <c r="G31" s="50">
        <f t="shared" si="9"/>
        <v>0</v>
      </c>
      <c r="H31" s="24">
        <f t="shared" si="10"/>
        <v>0</v>
      </c>
      <c r="I31" s="47">
        <f t="shared" si="11"/>
        <v>0</v>
      </c>
      <c r="J31" s="50">
        <f t="shared" si="12"/>
        <v>0</v>
      </c>
      <c r="K31" s="55" t="str">
        <f t="shared" si="13"/>
        <v/>
      </c>
    </row>
    <row r="32" spans="1:11" x14ac:dyDescent="0.2">
      <c r="A32" s="31"/>
      <c r="B32" s="33"/>
      <c r="C32" s="29"/>
      <c r="D32" s="23"/>
      <c r="E32" s="24">
        <f t="shared" si="7"/>
        <v>0</v>
      </c>
      <c r="F32" s="47">
        <f t="shared" si="8"/>
        <v>0</v>
      </c>
      <c r="G32" s="50">
        <f t="shared" si="9"/>
        <v>0</v>
      </c>
      <c r="H32" s="24">
        <f t="shared" si="10"/>
        <v>0</v>
      </c>
      <c r="I32" s="47">
        <f t="shared" si="11"/>
        <v>0</v>
      </c>
      <c r="J32" s="50">
        <f t="shared" si="12"/>
        <v>0</v>
      </c>
      <c r="K32" s="55" t="str">
        <f t="shared" si="13"/>
        <v/>
      </c>
    </row>
  </sheetData>
  <mergeCells count="6">
    <mergeCell ref="M1:M3"/>
    <mergeCell ref="E4:F4"/>
    <mergeCell ref="H4:I4"/>
    <mergeCell ref="H1:I3"/>
    <mergeCell ref="J1:J3"/>
    <mergeCell ref="K1:L3"/>
  </mergeCells>
  <conditionalFormatting sqref="G6:G23 G33:G10000">
    <cfRule type="expression" dxfId="463" priority="59">
      <formula>G6&lt;&gt;0</formula>
    </cfRule>
  </conditionalFormatting>
  <conditionalFormatting sqref="J6:J23 J33:J10000">
    <cfRule type="expression" dxfId="462" priority="58">
      <formula>J6&lt;&gt;0</formula>
    </cfRule>
  </conditionalFormatting>
  <conditionalFormatting sqref="E6:E23">
    <cfRule type="expression" dxfId="461" priority="46">
      <formula>K6&lt;&gt;""</formula>
    </cfRule>
  </conditionalFormatting>
  <conditionalFormatting sqref="F6:F23">
    <cfRule type="expression" dxfId="460" priority="45">
      <formula>K6&lt;&gt;""</formula>
    </cfRule>
  </conditionalFormatting>
  <conditionalFormatting sqref="H6:H23">
    <cfRule type="expression" dxfId="459" priority="44">
      <formula>K6&lt;&gt;""</formula>
    </cfRule>
  </conditionalFormatting>
  <conditionalFormatting sqref="I6:I23">
    <cfRule type="expression" dxfId="458" priority="43">
      <formula>K6&lt;&gt;""</formula>
    </cfRule>
  </conditionalFormatting>
  <conditionalFormatting sqref="G32">
    <cfRule type="expression" dxfId="457" priority="30">
      <formula>G32&lt;&gt;0</formula>
    </cfRule>
  </conditionalFormatting>
  <conditionalFormatting sqref="J32">
    <cfRule type="expression" dxfId="456" priority="29">
      <formula>J32&lt;&gt;0</formula>
    </cfRule>
  </conditionalFormatting>
  <conditionalFormatting sqref="E32">
    <cfRule type="expression" dxfId="455" priority="28">
      <formula>K32&lt;&gt;""</formula>
    </cfRule>
  </conditionalFormatting>
  <conditionalFormatting sqref="F32">
    <cfRule type="expression" dxfId="454" priority="27">
      <formula>K32&lt;&gt;""</formula>
    </cfRule>
  </conditionalFormatting>
  <conditionalFormatting sqref="H32">
    <cfRule type="expression" dxfId="453" priority="26">
      <formula>K32&lt;&gt;""</formula>
    </cfRule>
  </conditionalFormatting>
  <conditionalFormatting sqref="I32">
    <cfRule type="expression" dxfId="452" priority="25">
      <formula>K32&lt;&gt;""</formula>
    </cfRule>
  </conditionalFormatting>
  <conditionalFormatting sqref="G24:G26">
    <cfRule type="expression" dxfId="451" priority="12">
      <formula>G24&lt;&gt;0</formula>
    </cfRule>
  </conditionalFormatting>
  <conditionalFormatting sqref="J24:J26">
    <cfRule type="expression" dxfId="450" priority="11">
      <formula>J24&lt;&gt;0</formula>
    </cfRule>
  </conditionalFormatting>
  <conditionalFormatting sqref="E24:E26">
    <cfRule type="expression" dxfId="449" priority="10">
      <formula>K24&lt;&gt;""</formula>
    </cfRule>
  </conditionalFormatting>
  <conditionalFormatting sqref="F24:F26">
    <cfRule type="expression" dxfId="448" priority="9">
      <formula>K24&lt;&gt;""</formula>
    </cfRule>
  </conditionalFormatting>
  <conditionalFormatting sqref="H24:H26">
    <cfRule type="expression" dxfId="447" priority="8">
      <formula>K24&lt;&gt;""</formula>
    </cfRule>
  </conditionalFormatting>
  <conditionalFormatting sqref="I24:I26">
    <cfRule type="expression" dxfId="446" priority="7">
      <formula>K24&lt;&gt;""</formula>
    </cfRule>
  </conditionalFormatting>
  <conditionalFormatting sqref="G27:G31">
    <cfRule type="expression" dxfId="445" priority="6">
      <formula>G27&lt;&gt;0</formula>
    </cfRule>
  </conditionalFormatting>
  <conditionalFormatting sqref="J27:J31">
    <cfRule type="expression" dxfId="444" priority="5">
      <formula>J27&lt;&gt;0</formula>
    </cfRule>
  </conditionalFormatting>
  <conditionalFormatting sqref="E27:E31">
    <cfRule type="expression" dxfId="443" priority="4">
      <formula>K27&lt;&gt;""</formula>
    </cfRule>
  </conditionalFormatting>
  <conditionalFormatting sqref="F27:F31">
    <cfRule type="expression" dxfId="442" priority="3">
      <formula>K27&lt;&gt;""</formula>
    </cfRule>
  </conditionalFormatting>
  <conditionalFormatting sqref="H27:H31">
    <cfRule type="expression" dxfId="441" priority="2">
      <formula>K27&lt;&gt;""</formula>
    </cfRule>
  </conditionalFormatting>
  <conditionalFormatting sqref="I27:I31">
    <cfRule type="expression" dxfId="440" priority="1">
      <formula>K27&lt;&gt;""</formula>
    </cfRule>
  </conditionalFormatting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O5349"/>
  <sheetViews>
    <sheetView topLeftCell="F1" workbookViewId="0">
      <selection activeCell="O1" sqref="O1"/>
    </sheetView>
  </sheetViews>
  <sheetFormatPr defaultColWidth="9" defaultRowHeight="14.25" x14ac:dyDescent="0.2"/>
  <cols>
    <col min="1" max="1" width="15.25" style="1" bestFit="1" customWidth="1"/>
    <col min="2" max="2" width="9.875" style="1" bestFit="1" customWidth="1"/>
    <col min="3" max="3" width="7.875" style="1" bestFit="1" customWidth="1"/>
    <col min="4" max="4" width="15" style="1" bestFit="1" customWidth="1"/>
    <col min="5" max="5" width="10.375" style="1" bestFit="1" customWidth="1"/>
    <col min="6" max="6" width="14.875" style="1" bestFit="1" customWidth="1"/>
    <col min="7" max="7" width="14.25" style="1" bestFit="1" customWidth="1"/>
    <col min="8" max="8" width="13.75" style="1" bestFit="1" customWidth="1"/>
    <col min="9" max="9" width="14.625" style="1" bestFit="1" customWidth="1"/>
    <col min="10" max="10" width="11.625" style="1" bestFit="1" customWidth="1"/>
    <col min="11" max="11" width="17.375" style="1" customWidth="1"/>
    <col min="12" max="12" width="16.75" style="1" customWidth="1"/>
    <col min="13" max="13" width="14.875" style="1" customWidth="1"/>
    <col min="14" max="14" width="8.75" style="1" customWidth="1"/>
    <col min="15" max="15" width="10.375" style="1" customWidth="1"/>
    <col min="16" max="16384" width="9" style="1"/>
  </cols>
  <sheetData>
    <row r="1" spans="1:15" ht="15.75" thickBot="1" x14ac:dyDescent="0.25">
      <c r="A1" s="4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6" t="s">
        <v>9</v>
      </c>
      <c r="K1" s="1" t="s">
        <v>14</v>
      </c>
      <c r="L1" s="1" t="s">
        <v>15</v>
      </c>
      <c r="M1" s="1" t="s">
        <v>16</v>
      </c>
      <c r="N1" s="1" t="s">
        <v>17</v>
      </c>
      <c r="O1" s="3" t="s">
        <v>18</v>
      </c>
    </row>
    <row r="2" spans="1:15" x14ac:dyDescent="0.2">
      <c r="A2" s="7" t="s">
        <v>10</v>
      </c>
      <c r="B2" s="8">
        <v>7118</v>
      </c>
      <c r="C2" s="8">
        <v>7118</v>
      </c>
      <c r="D2" s="9">
        <v>42736.331365740742</v>
      </c>
      <c r="E2" s="8" t="s">
        <v>11</v>
      </c>
      <c r="F2" s="8">
        <v>1</v>
      </c>
      <c r="G2" s="8"/>
      <c r="H2" s="8">
        <v>0</v>
      </c>
      <c r="I2" s="8" t="s">
        <v>12</v>
      </c>
      <c r="J2" s="10">
        <v>7615197</v>
      </c>
      <c r="K2" s="2">
        <f>IF(D2="","",VALUE(TRIM(TEXT(D2,"dd/mm/yyyy"))))</f>
        <v>42736</v>
      </c>
      <c r="L2" s="3">
        <f>IF(D2="","",VALUE(TRIM(TEXT(D2,"hh:mm:ss am/pm"))))</f>
        <v>0.33136574074074071</v>
      </c>
      <c r="M2" s="1" t="str">
        <f>K2&amp;E2&amp;C2</f>
        <v>42736C/In7118</v>
      </c>
      <c r="N2" s="1">
        <f>IF(M2="","",IF(COUNTIF($M$2:M2,M2)&gt;1,MAX($N1:$N$2)+1,COUNTIF($M$2:M2,M2)))</f>
        <v>1</v>
      </c>
      <c r="O2" s="3">
        <f>IF(E2="","",IF(AND(N3&gt;1,E3=E2,E3="C/In"),MIN($L$2:$L3),IF(AND(N3&gt;1,E3=E2,E3="C/Out"),MAX(L2:L3),IF(N2&gt;1,O1,L2))))</f>
        <v>0.33136574074074071</v>
      </c>
    </row>
    <row r="3" spans="1:15" x14ac:dyDescent="0.2">
      <c r="A3" s="7" t="s">
        <v>10</v>
      </c>
      <c r="B3" s="8">
        <v>7118</v>
      </c>
      <c r="C3" s="8">
        <v>7118</v>
      </c>
      <c r="D3" s="9">
        <v>42736.659710648149</v>
      </c>
      <c r="E3" s="8" t="s">
        <v>13</v>
      </c>
      <c r="F3" s="8">
        <v>1</v>
      </c>
      <c r="G3" s="8"/>
      <c r="H3" s="8">
        <v>0</v>
      </c>
      <c r="I3" s="8" t="s">
        <v>12</v>
      </c>
      <c r="J3" s="10">
        <v>7615197</v>
      </c>
      <c r="K3" s="2">
        <f t="shared" ref="K3" si="0">IF(D3="","",VALUE(TRIM(TEXT(D3,"dd/mm/yyyy"))))</f>
        <v>42736</v>
      </c>
      <c r="L3" s="3">
        <f t="shared" ref="L3" si="1">IF(D3="","",VALUE(TRIM(TEXT(D3,"hh:mm:ss am/pm"))))</f>
        <v>0.65971064814814817</v>
      </c>
      <c r="M3" s="1" t="str">
        <f t="shared" ref="M3" si="2">K3&amp;E3&amp;C3</f>
        <v>42736C/Out7118</v>
      </c>
      <c r="N3" s="1">
        <f>IF(M3="","",IF(COUNTIF($M$2:M3,M3)&gt;1,MAX($N2:$N$2)+1,COUNTIF($M$2:M3,M3)))</f>
        <v>1</v>
      </c>
      <c r="O3" s="3">
        <f>IF(E3="","",IF(AND(N4&gt;1,E4=E3,E4="C/In"),MIN($L$2:$L4),IF(AND(N4&gt;1,E4=E3,E4="C/Out"),MAX(L3:L4),IF(N3&gt;1,O2,L3))))</f>
        <v>0.65971064814814817</v>
      </c>
    </row>
    <row r="4" spans="1:15" x14ac:dyDescent="0.2">
      <c r="A4" s="7" t="s">
        <v>10</v>
      </c>
      <c r="B4" s="8">
        <v>7118</v>
      </c>
      <c r="C4" s="8">
        <v>7118</v>
      </c>
      <c r="D4" s="9">
        <v>42737.329351851855</v>
      </c>
      <c r="E4" s="8" t="s">
        <v>11</v>
      </c>
      <c r="F4" s="8">
        <v>1</v>
      </c>
      <c r="G4" s="8"/>
      <c r="H4" s="8">
        <v>0</v>
      </c>
      <c r="I4" s="8" t="s">
        <v>12</v>
      </c>
      <c r="J4" s="10">
        <v>7615197</v>
      </c>
      <c r="K4" s="2">
        <f t="shared" ref="K4:K67" si="3">IF(D4="","",VALUE(TRIM(TEXT(D4,"dd/mm/yyyy"))))</f>
        <v>42737</v>
      </c>
      <c r="L4" s="3">
        <f t="shared" ref="L4:L67" si="4">IF(D4="","",VALUE(TRIM(TEXT(D4,"hh:mm:ss am/pm"))))</f>
        <v>0.32935185185185184</v>
      </c>
      <c r="M4" s="1" t="str">
        <f t="shared" ref="M4:M67" si="5">K4&amp;E4&amp;C4</f>
        <v>42737C/In7118</v>
      </c>
      <c r="N4" s="1">
        <f>IF(M4="","",IF(COUNTIF($M$2:M4,M4)&gt;1,MAX($N$2:$N3)+1,COUNTIF($M$2:M4,M4)))</f>
        <v>1</v>
      </c>
      <c r="O4" s="3">
        <f>IF(E4="","",IF(AND(N5&gt;1,E5=E4,E5="C/In"),MIN($L$2:$L5),IF(AND(N5&gt;1,E5=E4,E5="C/Out"),MAX(L4:L5),IF(N4&gt;1,O3,L4))))</f>
        <v>0.32935185185185184</v>
      </c>
    </row>
    <row r="5" spans="1:15" x14ac:dyDescent="0.2">
      <c r="A5" s="11" t="s">
        <v>10</v>
      </c>
      <c r="B5" s="12">
        <v>7118</v>
      </c>
      <c r="C5" s="12">
        <v>7118</v>
      </c>
      <c r="D5" s="13">
        <v>42737.655266203707</v>
      </c>
      <c r="E5" s="12" t="s">
        <v>13</v>
      </c>
      <c r="F5" s="12">
        <v>2</v>
      </c>
      <c r="G5" s="12"/>
      <c r="H5" s="12">
        <v>0</v>
      </c>
      <c r="I5" s="12" t="s">
        <v>12</v>
      </c>
      <c r="J5" s="14">
        <v>7615197</v>
      </c>
      <c r="K5" s="2">
        <f t="shared" si="3"/>
        <v>42737</v>
      </c>
      <c r="L5" s="3">
        <f t="shared" si="4"/>
        <v>0.6552662037037037</v>
      </c>
      <c r="M5" s="1" t="str">
        <f t="shared" si="5"/>
        <v>42737C/Out7118</v>
      </c>
      <c r="N5" s="1">
        <f>IF(M5="","",IF(COUNTIF($M$2:M5,M5)&gt;1,MAX($N$2:$N4)+1,COUNTIF($M$2:M5,M5)))</f>
        <v>1</v>
      </c>
      <c r="O5" s="3">
        <f>IF(E5="","",IF(AND(N6&gt;1,E6=E5,E6="C/In"),MIN($L$2:$L6),IF(AND(N6&gt;1,E6=E5,E6="C/Out"),MAX(L5:L6),IF(N5&gt;1,O4,L5))))</f>
        <v>0.6552662037037037</v>
      </c>
    </row>
    <row r="6" spans="1:15" x14ac:dyDescent="0.2">
      <c r="A6" s="11" t="s">
        <v>10</v>
      </c>
      <c r="B6" s="12">
        <v>7118</v>
      </c>
      <c r="C6" s="12">
        <v>7118</v>
      </c>
      <c r="D6" s="13">
        <v>42738.364942129629</v>
      </c>
      <c r="E6" s="12" t="s">
        <v>11</v>
      </c>
      <c r="F6" s="12">
        <v>2</v>
      </c>
      <c r="G6" s="12"/>
      <c r="H6" s="12">
        <v>0</v>
      </c>
      <c r="I6" s="12" t="s">
        <v>12</v>
      </c>
      <c r="J6" s="14">
        <v>7615197</v>
      </c>
      <c r="K6" s="2">
        <f t="shared" si="3"/>
        <v>42738</v>
      </c>
      <c r="L6" s="3">
        <f t="shared" si="4"/>
        <v>0.36494212962962963</v>
      </c>
      <c r="M6" s="1" t="str">
        <f t="shared" si="5"/>
        <v>42738C/In7118</v>
      </c>
      <c r="N6" s="1">
        <f>IF(M6="","",IF(COUNTIF($M$2:M6,M6)&gt;1,MAX($N$2:$N5)+1,COUNTIF($M$2:M6,M6)))</f>
        <v>1</v>
      </c>
      <c r="O6" s="3">
        <f>IF(E6="","",IF(AND(N7&gt;1,E7=E6,E7="C/In"),MIN($L$2:$L7),IF(AND(N7&gt;1,E7=E6,E7="C/Out"),MAX(L6:L7),IF(N6&gt;1,O5,L6))))</f>
        <v>0.36494212962962963</v>
      </c>
    </row>
    <row r="7" spans="1:15" x14ac:dyDescent="0.2">
      <c r="A7" s="11" t="s">
        <v>10</v>
      </c>
      <c r="B7" s="12">
        <v>7118</v>
      </c>
      <c r="C7" s="12">
        <v>7118</v>
      </c>
      <c r="D7" s="13">
        <v>42738.643564814818</v>
      </c>
      <c r="E7" s="12" t="s">
        <v>13</v>
      </c>
      <c r="F7" s="12">
        <v>2</v>
      </c>
      <c r="G7" s="12"/>
      <c r="H7" s="12">
        <v>0</v>
      </c>
      <c r="I7" s="12" t="s">
        <v>12</v>
      </c>
      <c r="J7" s="14">
        <v>7615197</v>
      </c>
      <c r="K7" s="2">
        <f t="shared" si="3"/>
        <v>42738</v>
      </c>
      <c r="L7" s="3">
        <f t="shared" si="4"/>
        <v>0.64356481481481487</v>
      </c>
      <c r="M7" s="1" t="str">
        <f t="shared" si="5"/>
        <v>42738C/Out7118</v>
      </c>
      <c r="N7" s="1">
        <f>IF(M7="","",IF(COUNTIF($M$2:M7,M7)&gt;1,MAX($N$2:$N6)+1,COUNTIF($M$2:M7,M7)))</f>
        <v>1</v>
      </c>
      <c r="O7" s="3">
        <f>IF(E7="","",IF(AND(N8&gt;1,E8=E7,E8="C/In"),MIN($L$2:$L8),IF(AND(N8&gt;1,E8=E7,E8="C/Out"),MAX(L7:L8),IF(N7&gt;1,O6,L7))))</f>
        <v>0.64356481481481487</v>
      </c>
    </row>
    <row r="8" spans="1:15" x14ac:dyDescent="0.2">
      <c r="A8" s="11" t="s">
        <v>10</v>
      </c>
      <c r="B8" s="12">
        <v>7118</v>
      </c>
      <c r="C8" s="12">
        <v>7118</v>
      </c>
      <c r="D8" s="13">
        <v>42739.337789351855</v>
      </c>
      <c r="E8" s="12" t="s">
        <v>11</v>
      </c>
      <c r="F8" s="12">
        <v>2</v>
      </c>
      <c r="G8" s="12"/>
      <c r="H8" s="12">
        <v>0</v>
      </c>
      <c r="I8" s="12" t="s">
        <v>12</v>
      </c>
      <c r="J8" s="14">
        <v>7615197</v>
      </c>
      <c r="K8" s="2">
        <f t="shared" si="3"/>
        <v>42739</v>
      </c>
      <c r="L8" s="3">
        <f t="shared" si="4"/>
        <v>0.33778935185185183</v>
      </c>
      <c r="M8" s="1" t="str">
        <f t="shared" si="5"/>
        <v>42739C/In7118</v>
      </c>
      <c r="N8" s="1">
        <f>IF(M8="","",IF(COUNTIF($M$2:M8,M8)&gt;1,MAX($N$2:$N7)+1,COUNTIF($M$2:M8,M8)))</f>
        <v>1</v>
      </c>
      <c r="O8" s="3">
        <f>IF(E8="","",IF(AND(N9&gt;1,E9=E8,E9="C/In"),MIN($L$2:$L9),IF(AND(N9&gt;1,E9=E8,E9="C/Out"),MAX(L8:L9),IF(N8&gt;1,O7,L8))))</f>
        <v>0.33778935185185183</v>
      </c>
    </row>
    <row r="9" spans="1:15" x14ac:dyDescent="0.2">
      <c r="A9" s="11" t="s">
        <v>10</v>
      </c>
      <c r="B9" s="12">
        <v>7118</v>
      </c>
      <c r="C9" s="12">
        <v>7118</v>
      </c>
      <c r="D9" s="13">
        <v>42739.632534722223</v>
      </c>
      <c r="E9" s="12" t="s">
        <v>13</v>
      </c>
      <c r="F9" s="12">
        <v>2</v>
      </c>
      <c r="G9" s="12"/>
      <c r="H9" s="12">
        <v>0</v>
      </c>
      <c r="I9" s="12" t="s">
        <v>12</v>
      </c>
      <c r="J9" s="14">
        <v>7615197</v>
      </c>
      <c r="K9" s="2">
        <f t="shared" si="3"/>
        <v>42739</v>
      </c>
      <c r="L9" s="3">
        <f t="shared" si="4"/>
        <v>0.63253472222222229</v>
      </c>
      <c r="M9" s="1" t="str">
        <f t="shared" si="5"/>
        <v>42739C/Out7118</v>
      </c>
      <c r="N9" s="1">
        <f>IF(M9="","",IF(COUNTIF($M$2:M9,M9)&gt;1,MAX($N$2:$N8)+1,COUNTIF($M$2:M9,M9)))</f>
        <v>1</v>
      </c>
      <c r="O9" s="3">
        <f>IF(E9="","",IF(AND(N10&gt;1,E10=E9,E10="C/In"),MIN($L$2:$L10),IF(AND(N10&gt;1,E10=E9,E10="C/Out"),MAX(L9:L10),IF(N9&gt;1,O8,L9))))</f>
        <v>0.65935185185185186</v>
      </c>
    </row>
    <row r="10" spans="1:15" x14ac:dyDescent="0.2">
      <c r="A10" s="11" t="s">
        <v>10</v>
      </c>
      <c r="B10" s="12">
        <v>7118</v>
      </c>
      <c r="C10" s="12">
        <v>7118</v>
      </c>
      <c r="D10" s="13">
        <v>42739.659351851849</v>
      </c>
      <c r="E10" s="12" t="s">
        <v>13</v>
      </c>
      <c r="F10" s="12">
        <v>1</v>
      </c>
      <c r="G10" s="12"/>
      <c r="H10" s="12">
        <v>0</v>
      </c>
      <c r="I10" s="12" t="s">
        <v>12</v>
      </c>
      <c r="J10" s="14">
        <v>7615197</v>
      </c>
      <c r="K10" s="2">
        <f t="shared" si="3"/>
        <v>42739</v>
      </c>
      <c r="L10" s="3">
        <f t="shared" si="4"/>
        <v>0.65935185185185186</v>
      </c>
      <c r="M10" s="1" t="str">
        <f t="shared" si="5"/>
        <v>42739C/Out7118</v>
      </c>
      <c r="N10" s="1">
        <f>IF(M10="","",IF(COUNTIF($M$2:M10,M10)&gt;1,MAX($N$2:$N9)+1,COUNTIF($M$2:M10,M10)))</f>
        <v>2</v>
      </c>
      <c r="O10" s="3">
        <f>IF(E10="","",IF(AND(N11&gt;1,E11=E10,E11="C/In"),MIN($L$2:$L11),IF(AND(N11&gt;1,E11=E10,E11="C/Out"),MAX(L10:L11),IF(N10&gt;1,O9,L10))))</f>
        <v>0.65935185185185186</v>
      </c>
    </row>
    <row r="11" spans="1:15" x14ac:dyDescent="0.2">
      <c r="A11" s="11" t="s">
        <v>10</v>
      </c>
      <c r="B11" s="12">
        <v>7118</v>
      </c>
      <c r="C11" s="12">
        <v>7118</v>
      </c>
      <c r="D11" s="13">
        <v>42740.334699074076</v>
      </c>
      <c r="E11" s="12" t="s">
        <v>11</v>
      </c>
      <c r="F11" s="12">
        <v>2</v>
      </c>
      <c r="G11" s="12"/>
      <c r="H11" s="12">
        <v>0</v>
      </c>
      <c r="I11" s="12" t="s">
        <v>12</v>
      </c>
      <c r="J11" s="14">
        <v>7615197</v>
      </c>
      <c r="K11" s="2">
        <f t="shared" si="3"/>
        <v>42740</v>
      </c>
      <c r="L11" s="3">
        <f t="shared" si="4"/>
        <v>0.33469907407407407</v>
      </c>
      <c r="M11" s="1" t="str">
        <f t="shared" si="5"/>
        <v>42740C/In7118</v>
      </c>
      <c r="N11" s="1">
        <f>IF(M11="","",IF(COUNTIF($M$2:M11,M11)&gt;1,MAX($N$2:$N10)+1,COUNTIF($M$2:M11,M11)))</f>
        <v>1</v>
      </c>
      <c r="O11" s="3">
        <f>IF(E11="","",IF(AND(N12&gt;1,E12=E11,E12="C/In"),MIN($L$2:$L12),IF(AND(N12&gt;1,E12=E11,E12="C/Out"),MAX(L11:L12),IF(N11&gt;1,O10,L11))))</f>
        <v>0.33469907407407407</v>
      </c>
    </row>
    <row r="12" spans="1:15" x14ac:dyDescent="0.2">
      <c r="A12" s="11" t="s">
        <v>10</v>
      </c>
      <c r="B12" s="12">
        <v>7118</v>
      </c>
      <c r="C12" s="12">
        <v>7118</v>
      </c>
      <c r="D12" s="13">
        <v>42740.646921296298</v>
      </c>
      <c r="E12" s="12" t="s">
        <v>13</v>
      </c>
      <c r="F12" s="12">
        <v>2</v>
      </c>
      <c r="G12" s="12"/>
      <c r="H12" s="12">
        <v>0</v>
      </c>
      <c r="I12" s="12" t="s">
        <v>12</v>
      </c>
      <c r="J12" s="14">
        <v>7615197</v>
      </c>
      <c r="K12" s="2">
        <f t="shared" si="3"/>
        <v>42740</v>
      </c>
      <c r="L12" s="3">
        <f t="shared" si="4"/>
        <v>0.64692129629629636</v>
      </c>
      <c r="M12" s="1" t="str">
        <f t="shared" si="5"/>
        <v>42740C/Out7118</v>
      </c>
      <c r="N12" s="1">
        <f>IF(M12="","",IF(COUNTIF($M$2:M12,M12)&gt;1,MAX($N$2:$N11)+1,COUNTIF($M$2:M12,M12)))</f>
        <v>1</v>
      </c>
      <c r="O12" s="3">
        <f>IF(E12="","",IF(AND(N13&gt;1,E13=E12,E13="C/In"),MIN($L$2:$L13),IF(AND(N13&gt;1,E13=E12,E13="C/Out"),MAX(L12:L13),IF(N12&gt;1,O11,L12))))</f>
        <v>0.66372685185185187</v>
      </c>
    </row>
    <row r="13" spans="1:15" x14ac:dyDescent="0.2">
      <c r="A13" s="11" t="s">
        <v>10</v>
      </c>
      <c r="B13" s="12">
        <v>7118</v>
      </c>
      <c r="C13" s="12">
        <v>7118</v>
      </c>
      <c r="D13" s="13">
        <v>42740.663726851853</v>
      </c>
      <c r="E13" s="12" t="s">
        <v>13</v>
      </c>
      <c r="F13" s="12">
        <v>1</v>
      </c>
      <c r="G13" s="12"/>
      <c r="H13" s="12">
        <v>0</v>
      </c>
      <c r="I13" s="12" t="s">
        <v>12</v>
      </c>
      <c r="J13" s="14">
        <v>7615197</v>
      </c>
      <c r="K13" s="2">
        <f t="shared" si="3"/>
        <v>42740</v>
      </c>
      <c r="L13" s="3">
        <f t="shared" si="4"/>
        <v>0.66372685185185187</v>
      </c>
      <c r="M13" s="1" t="str">
        <f t="shared" si="5"/>
        <v>42740C/Out7118</v>
      </c>
      <c r="N13" s="1">
        <f>IF(M13="","",IF(COUNTIF($M$2:M13,M13)&gt;1,MAX($N$2:$N12)+1,COUNTIF($M$2:M13,M13)))</f>
        <v>3</v>
      </c>
      <c r="O13" s="3">
        <f>IF(E13="","",IF(AND(N14&gt;1,E14=E13,E14="C/In"),MIN($L$2:$L14),IF(AND(N14&gt;1,E14=E13,E14="C/Out"),MAX(L13:L14),IF(N13&gt;1,O12,L13))))</f>
        <v>0.66372685185185187</v>
      </c>
    </row>
    <row r="14" spans="1:15" x14ac:dyDescent="0.2">
      <c r="A14" s="11" t="s">
        <v>10</v>
      </c>
      <c r="B14" s="12">
        <v>7118</v>
      </c>
      <c r="C14" s="12">
        <v>7118</v>
      </c>
      <c r="D14" s="13">
        <v>42743.339039351849</v>
      </c>
      <c r="E14" s="12" t="s">
        <v>11</v>
      </c>
      <c r="F14" s="12">
        <v>2</v>
      </c>
      <c r="G14" s="12"/>
      <c r="H14" s="12">
        <v>0</v>
      </c>
      <c r="I14" s="12" t="s">
        <v>12</v>
      </c>
      <c r="J14" s="14">
        <v>7615197</v>
      </c>
      <c r="K14" s="2">
        <f t="shared" si="3"/>
        <v>42743</v>
      </c>
      <c r="L14" s="3">
        <f t="shared" si="4"/>
        <v>0.3390393518518518</v>
      </c>
      <c r="M14" s="1" t="str">
        <f t="shared" si="5"/>
        <v>42743C/In7118</v>
      </c>
      <c r="N14" s="1">
        <f>IF(M14="","",IF(COUNTIF($M$2:M14,M14)&gt;1,MAX($N$2:$N13)+1,COUNTIF($M$2:M14,M14)))</f>
        <v>1</v>
      </c>
      <c r="O14" s="3">
        <f>IF(E14="","",IF(AND(N15&gt;1,E15=E14,E15="C/In"),MIN($L$2:$L15),IF(AND(N15&gt;1,E15=E14,E15="C/Out"),MAX(L14:L15),IF(N14&gt;1,O13,L14))))</f>
        <v>0.3390393518518518</v>
      </c>
    </row>
    <row r="15" spans="1:15" x14ac:dyDescent="0.2">
      <c r="A15" s="11" t="s">
        <v>10</v>
      </c>
      <c r="B15" s="12">
        <v>7118</v>
      </c>
      <c r="C15" s="12">
        <v>7118</v>
      </c>
      <c r="D15" s="13">
        <v>42743.655844907407</v>
      </c>
      <c r="E15" s="12" t="s">
        <v>13</v>
      </c>
      <c r="F15" s="12">
        <v>2</v>
      </c>
      <c r="G15" s="12"/>
      <c r="H15" s="12">
        <v>0</v>
      </c>
      <c r="I15" s="12" t="s">
        <v>12</v>
      </c>
      <c r="J15" s="14">
        <v>7615197</v>
      </c>
      <c r="K15" s="2">
        <f t="shared" si="3"/>
        <v>42743</v>
      </c>
      <c r="L15" s="3">
        <f t="shared" si="4"/>
        <v>0.65584490740740742</v>
      </c>
      <c r="M15" s="1" t="str">
        <f t="shared" si="5"/>
        <v>42743C/Out7118</v>
      </c>
      <c r="N15" s="1">
        <f>IF(M15="","",IF(COUNTIF($M$2:M15,M15)&gt;1,MAX($N$2:$N14)+1,COUNTIF($M$2:M15,M15)))</f>
        <v>1</v>
      </c>
      <c r="O15" s="3">
        <f>IF(E15="","",IF(AND(N16&gt;1,E16=E15,E16="C/In"),MIN($L$2:$L16),IF(AND(N16&gt;1,E16=E15,E16="C/Out"),MAX(L15:L16),IF(N15&gt;1,O14,L15))))</f>
        <v>0.65584490740740742</v>
      </c>
    </row>
    <row r="16" spans="1:15" x14ac:dyDescent="0.2">
      <c r="A16" s="11" t="s">
        <v>10</v>
      </c>
      <c r="B16" s="12">
        <v>7118</v>
      </c>
      <c r="C16" s="12">
        <v>7118</v>
      </c>
      <c r="D16" s="13">
        <v>42744.354537037034</v>
      </c>
      <c r="E16" s="12" t="s">
        <v>11</v>
      </c>
      <c r="F16" s="12">
        <v>2</v>
      </c>
      <c r="G16" s="12"/>
      <c r="H16" s="12">
        <v>0</v>
      </c>
      <c r="I16" s="12" t="s">
        <v>12</v>
      </c>
      <c r="J16" s="14">
        <v>7615197</v>
      </c>
      <c r="K16" s="2">
        <f t="shared" si="3"/>
        <v>42744</v>
      </c>
      <c r="L16" s="3">
        <f t="shared" si="4"/>
        <v>0.35453703703703704</v>
      </c>
      <c r="M16" s="1" t="str">
        <f t="shared" si="5"/>
        <v>42744C/In7118</v>
      </c>
      <c r="N16" s="1">
        <f>IF(M16="","",IF(COUNTIF($M$2:M16,M16)&gt;1,MAX($N$2:$N15)+1,COUNTIF($M$2:M16,M16)))</f>
        <v>1</v>
      </c>
      <c r="O16" s="3">
        <f>IF(E16="","",IF(AND(N17&gt;1,E17=E16,E17="C/In"),MIN($L$2:$L17),IF(AND(N17&gt;1,E17=E16,E17="C/Out"),MAX(L16:L17),IF(N16&gt;1,O15,L16))))</f>
        <v>0.35453703703703704</v>
      </c>
    </row>
    <row r="17" spans="1:15" x14ac:dyDescent="0.2">
      <c r="A17" s="11" t="s">
        <v>10</v>
      </c>
      <c r="B17" s="12">
        <v>7118</v>
      </c>
      <c r="C17" s="12">
        <v>7118</v>
      </c>
      <c r="D17" s="13">
        <v>42744.650706018518</v>
      </c>
      <c r="E17" s="12" t="s">
        <v>13</v>
      </c>
      <c r="F17" s="12">
        <v>2</v>
      </c>
      <c r="G17" s="12"/>
      <c r="H17" s="12">
        <v>0</v>
      </c>
      <c r="I17" s="12" t="s">
        <v>12</v>
      </c>
      <c r="J17" s="14">
        <v>7615197</v>
      </c>
      <c r="K17" s="2">
        <f t="shared" si="3"/>
        <v>42744</v>
      </c>
      <c r="L17" s="3">
        <f t="shared" si="4"/>
        <v>0.6507060185185185</v>
      </c>
      <c r="M17" s="1" t="str">
        <f t="shared" si="5"/>
        <v>42744C/Out7118</v>
      </c>
      <c r="N17" s="1">
        <f>IF(M17="","",IF(COUNTIF($M$2:M17,M17)&gt;1,MAX($N$2:$N16)+1,COUNTIF($M$2:M17,M17)))</f>
        <v>1</v>
      </c>
      <c r="O17" s="3">
        <f>IF(E17="","",IF(AND(N18&gt;1,E18=E17,E18="C/In"),MIN($L$2:$L18),IF(AND(N18&gt;1,E18=E17,E18="C/Out"),MAX(L17:L18),IF(N17&gt;1,O16,L17))))</f>
        <v>0.6507060185185185</v>
      </c>
    </row>
    <row r="18" spans="1:15" x14ac:dyDescent="0.2">
      <c r="A18" s="11" t="s">
        <v>10</v>
      </c>
      <c r="B18" s="12">
        <v>7118</v>
      </c>
      <c r="C18" s="12">
        <v>7118</v>
      </c>
      <c r="D18" s="13">
        <v>42745.351886574077</v>
      </c>
      <c r="E18" s="12" t="s">
        <v>11</v>
      </c>
      <c r="F18" s="12">
        <v>2</v>
      </c>
      <c r="G18" s="12"/>
      <c r="H18" s="12">
        <v>0</v>
      </c>
      <c r="I18" s="12" t="s">
        <v>12</v>
      </c>
      <c r="J18" s="14">
        <v>7615197</v>
      </c>
      <c r="K18" s="2">
        <f t="shared" si="3"/>
        <v>42745</v>
      </c>
      <c r="L18" s="3">
        <f t="shared" si="4"/>
        <v>0.35188657407407403</v>
      </c>
      <c r="M18" s="1" t="str">
        <f t="shared" si="5"/>
        <v>42745C/In7118</v>
      </c>
      <c r="N18" s="1">
        <f>IF(M18="","",IF(COUNTIF($M$2:M18,M18)&gt;1,MAX($N$2:$N17)+1,COUNTIF($M$2:M18,M18)))</f>
        <v>1</v>
      </c>
      <c r="O18" s="3">
        <f>IF(E18="","",IF(AND(N19&gt;1,E19=E18,E19="C/In"),MIN($L$2:$L19),IF(AND(N19&gt;1,E19=E18,E19="C/Out"),MAX(L18:L19),IF(N18&gt;1,O17,L18))))</f>
        <v>0.35188657407407403</v>
      </c>
    </row>
    <row r="19" spans="1:15" x14ac:dyDescent="0.2">
      <c r="A19" s="11" t="s">
        <v>10</v>
      </c>
      <c r="B19" s="12">
        <v>7118</v>
      </c>
      <c r="C19" s="12">
        <v>7118</v>
      </c>
      <c r="D19" s="13">
        <v>42745.647499999999</v>
      </c>
      <c r="E19" s="12" t="s">
        <v>13</v>
      </c>
      <c r="F19" s="12">
        <v>2</v>
      </c>
      <c r="G19" s="12"/>
      <c r="H19" s="12">
        <v>0</v>
      </c>
      <c r="I19" s="12" t="s">
        <v>12</v>
      </c>
      <c r="J19" s="14">
        <v>7615197</v>
      </c>
      <c r="K19" s="2">
        <f t="shared" si="3"/>
        <v>42745</v>
      </c>
      <c r="L19" s="3">
        <f t="shared" si="4"/>
        <v>0.64749999999999996</v>
      </c>
      <c r="M19" s="1" t="str">
        <f t="shared" si="5"/>
        <v>42745C/Out7118</v>
      </c>
      <c r="N19" s="1">
        <f>IF(M19="","",IF(COUNTIF($M$2:M19,M19)&gt;1,MAX($N$2:$N18)+1,COUNTIF($M$2:M19,M19)))</f>
        <v>1</v>
      </c>
      <c r="O19" s="3">
        <f>IF(E19="","",IF(AND(N20&gt;1,E20=E19,E20="C/In"),MIN($L$2:$L20),IF(AND(N20&gt;1,E20=E19,E20="C/Out"),MAX(L19:L20),IF(N19&gt;1,O18,L19))))</f>
        <v>0.64749999999999996</v>
      </c>
    </row>
    <row r="20" spans="1:15" x14ac:dyDescent="0.2">
      <c r="A20" s="11" t="s">
        <v>10</v>
      </c>
      <c r="B20" s="12">
        <v>7118</v>
      </c>
      <c r="C20" s="12">
        <v>7118</v>
      </c>
      <c r="D20" s="13">
        <v>42746.353263888886</v>
      </c>
      <c r="E20" s="12" t="s">
        <v>11</v>
      </c>
      <c r="F20" s="12">
        <v>1</v>
      </c>
      <c r="G20" s="12"/>
      <c r="H20" s="12">
        <v>0</v>
      </c>
      <c r="I20" s="12" t="s">
        <v>12</v>
      </c>
      <c r="J20" s="14">
        <v>7615197</v>
      </c>
      <c r="K20" s="2">
        <f t="shared" si="3"/>
        <v>42746</v>
      </c>
      <c r="L20" s="3">
        <f t="shared" si="4"/>
        <v>0.35326388888888888</v>
      </c>
      <c r="M20" s="1" t="str">
        <f t="shared" si="5"/>
        <v>42746C/In7118</v>
      </c>
      <c r="N20" s="1">
        <f>IF(M20="","",IF(COUNTIF($M$2:M20,M20)&gt;1,MAX($N$2:$N19)+1,COUNTIF($M$2:M20,M20)))</f>
        <v>1</v>
      </c>
      <c r="O20" s="3">
        <f>IF(E20="","",IF(AND(N21&gt;1,E21=E20,E21="C/In"),MIN($L$2:$L21),IF(AND(N21&gt;1,E21=E20,E21="C/Out"),MAX(L20:L21),IF(N20&gt;1,O19,L20))))</f>
        <v>0.35326388888888888</v>
      </c>
    </row>
    <row r="21" spans="1:15" x14ac:dyDescent="0.2">
      <c r="A21" s="11" t="s">
        <v>10</v>
      </c>
      <c r="B21" s="12">
        <v>7118</v>
      </c>
      <c r="C21" s="12">
        <v>7118</v>
      </c>
      <c r="D21" s="13">
        <v>42749.340081018519</v>
      </c>
      <c r="E21" s="12" t="s">
        <v>11</v>
      </c>
      <c r="F21" s="12">
        <v>2</v>
      </c>
      <c r="G21" s="12"/>
      <c r="H21" s="12">
        <v>0</v>
      </c>
      <c r="I21" s="12" t="s">
        <v>12</v>
      </c>
      <c r="J21" s="14">
        <v>7615197</v>
      </c>
      <c r="K21" s="2">
        <f t="shared" si="3"/>
        <v>42749</v>
      </c>
      <c r="L21" s="3">
        <f t="shared" si="4"/>
        <v>0.34008101851851852</v>
      </c>
      <c r="M21" s="1" t="str">
        <f t="shared" si="5"/>
        <v>42749C/In7118</v>
      </c>
      <c r="N21" s="1">
        <f>IF(M21="","",IF(COUNTIF($M$2:M21,M21)&gt;1,MAX($N$2:$N20)+1,COUNTIF($M$2:M21,M21)))</f>
        <v>1</v>
      </c>
      <c r="O21" s="3">
        <f>IF(E21="","",IF(AND(N22&gt;1,E22=E21,E22="C/In"),MIN($L$2:$L22),IF(AND(N22&gt;1,E22=E21,E22="C/Out"),MAX(L21:L22),IF(N21&gt;1,O20,L21))))</f>
        <v>0.34008101851851852</v>
      </c>
    </row>
    <row r="22" spans="1:15" x14ac:dyDescent="0.2">
      <c r="A22" s="11" t="s">
        <v>10</v>
      </c>
      <c r="B22" s="12">
        <v>7118</v>
      </c>
      <c r="C22" s="12">
        <v>7118</v>
      </c>
      <c r="D22" s="13">
        <v>42749.645856481482</v>
      </c>
      <c r="E22" s="12" t="s">
        <v>13</v>
      </c>
      <c r="F22" s="12">
        <v>2</v>
      </c>
      <c r="G22" s="12"/>
      <c r="H22" s="12">
        <v>0</v>
      </c>
      <c r="I22" s="12" t="s">
        <v>12</v>
      </c>
      <c r="J22" s="14">
        <v>7615197</v>
      </c>
      <c r="K22" s="2">
        <f t="shared" si="3"/>
        <v>42749</v>
      </c>
      <c r="L22" s="3">
        <f t="shared" si="4"/>
        <v>0.64585648148148145</v>
      </c>
      <c r="M22" s="1" t="str">
        <f t="shared" si="5"/>
        <v>42749C/Out7118</v>
      </c>
      <c r="N22" s="1">
        <f>IF(M22="","",IF(COUNTIF($M$2:M22,M22)&gt;1,MAX($N$2:$N21)+1,COUNTIF($M$2:M22,M22)))</f>
        <v>1</v>
      </c>
      <c r="O22" s="3">
        <f>IF(E22="","",IF(AND(N23&gt;1,E23=E22,E23="C/In"),MIN($L$2:$L23),IF(AND(N23&gt;1,E23=E22,E23="C/Out"),MAX(L22:L23),IF(N22&gt;1,O21,L22))))</f>
        <v>0.64585648148148145</v>
      </c>
    </row>
    <row r="23" spans="1:15" x14ac:dyDescent="0.2">
      <c r="A23" s="11" t="s">
        <v>10</v>
      </c>
      <c r="B23" s="12">
        <v>7118</v>
      </c>
      <c r="C23" s="12">
        <v>7118</v>
      </c>
      <c r="D23" s="13">
        <v>42750.347500000003</v>
      </c>
      <c r="E23" s="12" t="s">
        <v>11</v>
      </c>
      <c r="F23" s="12">
        <v>2</v>
      </c>
      <c r="G23" s="12"/>
      <c r="H23" s="12">
        <v>0</v>
      </c>
      <c r="I23" s="12" t="s">
        <v>12</v>
      </c>
      <c r="J23" s="14">
        <v>7615197</v>
      </c>
      <c r="K23" s="2">
        <f t="shared" si="3"/>
        <v>42750</v>
      </c>
      <c r="L23" s="3">
        <f t="shared" si="4"/>
        <v>0.34749999999999998</v>
      </c>
      <c r="M23" s="1" t="str">
        <f t="shared" si="5"/>
        <v>42750C/In7118</v>
      </c>
      <c r="N23" s="1">
        <f>IF(M23="","",IF(COUNTIF($M$2:M23,M23)&gt;1,MAX($N$2:$N22)+1,COUNTIF($M$2:M23,M23)))</f>
        <v>1</v>
      </c>
      <c r="O23" s="3">
        <f>IF(E23="","",IF(AND(N24&gt;1,E24=E23,E24="C/In"),MIN($L$2:$L24),IF(AND(N24&gt;1,E24=E23,E24="C/Out"),MAX(L23:L24),IF(N23&gt;1,O22,L23))))</f>
        <v>0.34749999999999998</v>
      </c>
    </row>
    <row r="24" spans="1:15" x14ac:dyDescent="0.2">
      <c r="A24" s="11" t="s">
        <v>10</v>
      </c>
      <c r="B24" s="12">
        <v>7118</v>
      </c>
      <c r="C24" s="12">
        <v>7118</v>
      </c>
      <c r="D24" s="13">
        <v>42750.705138888887</v>
      </c>
      <c r="E24" s="12" t="s">
        <v>13</v>
      </c>
      <c r="F24" s="12">
        <v>2</v>
      </c>
      <c r="G24" s="12"/>
      <c r="H24" s="12">
        <v>0</v>
      </c>
      <c r="I24" s="12" t="s">
        <v>12</v>
      </c>
      <c r="J24" s="14">
        <v>7615197</v>
      </c>
      <c r="K24" s="2">
        <f t="shared" si="3"/>
        <v>42750</v>
      </c>
      <c r="L24" s="3">
        <f t="shared" si="4"/>
        <v>0.70513888888888887</v>
      </c>
      <c r="M24" s="1" t="str">
        <f t="shared" si="5"/>
        <v>42750C/Out7118</v>
      </c>
      <c r="N24" s="1">
        <f>IF(M24="","",IF(COUNTIF($M$2:M24,M24)&gt;1,MAX($N$2:$N23)+1,COUNTIF($M$2:M24,M24)))</f>
        <v>1</v>
      </c>
      <c r="O24" s="3">
        <f>IF(E24="","",IF(AND(N25&gt;1,E25=E24,E25="C/In"),MIN($L$2:$L25),IF(AND(N25&gt;1,E25=E24,E25="C/Out"),MAX(L24:L25),IF(N24&gt;1,O23,L24))))</f>
        <v>0.70513888888888887</v>
      </c>
    </row>
    <row r="25" spans="1:15" x14ac:dyDescent="0.2">
      <c r="A25" s="11" t="s">
        <v>10</v>
      </c>
      <c r="B25" s="12">
        <v>7118</v>
      </c>
      <c r="C25" s="12">
        <v>7118</v>
      </c>
      <c r="D25" s="13">
        <v>42752.355370370373</v>
      </c>
      <c r="E25" s="12" t="s">
        <v>11</v>
      </c>
      <c r="F25" s="12">
        <v>2</v>
      </c>
      <c r="G25" s="12"/>
      <c r="H25" s="12">
        <v>0</v>
      </c>
      <c r="I25" s="12" t="s">
        <v>12</v>
      </c>
      <c r="J25" s="14">
        <v>7615197</v>
      </c>
      <c r="K25" s="2">
        <f t="shared" si="3"/>
        <v>42752</v>
      </c>
      <c r="L25" s="3">
        <f t="shared" si="4"/>
        <v>0.35537037037037034</v>
      </c>
      <c r="M25" s="1" t="str">
        <f t="shared" si="5"/>
        <v>42752C/In7118</v>
      </c>
      <c r="N25" s="1">
        <f>IF(M25="","",IF(COUNTIF($M$2:M25,M25)&gt;1,MAX($N$2:$N24)+1,COUNTIF($M$2:M25,M25)))</f>
        <v>1</v>
      </c>
      <c r="O25" s="3">
        <f>IF(E25="","",IF(AND(N26&gt;1,E26=E25,E26="C/In"),MIN($L$2:$L26),IF(AND(N26&gt;1,E26=E25,E26="C/Out"),MAX(L25:L26),IF(N25&gt;1,O24,L25))))</f>
        <v>0.35537037037037034</v>
      </c>
    </row>
    <row r="26" spans="1:15" x14ac:dyDescent="0.2">
      <c r="A26" s="11" t="s">
        <v>10</v>
      </c>
      <c r="B26" s="12">
        <v>7118</v>
      </c>
      <c r="C26" s="12">
        <v>7118</v>
      </c>
      <c r="D26" s="13">
        <v>42752.663483796299</v>
      </c>
      <c r="E26" s="12" t="s">
        <v>13</v>
      </c>
      <c r="F26" s="12">
        <v>2</v>
      </c>
      <c r="G26" s="12"/>
      <c r="H26" s="12">
        <v>0</v>
      </c>
      <c r="I26" s="12" t="s">
        <v>12</v>
      </c>
      <c r="J26" s="14">
        <v>7615197</v>
      </c>
      <c r="K26" s="2">
        <f t="shared" si="3"/>
        <v>42752</v>
      </c>
      <c r="L26" s="3">
        <f t="shared" si="4"/>
        <v>0.66348379629629628</v>
      </c>
      <c r="M26" s="1" t="str">
        <f t="shared" si="5"/>
        <v>42752C/Out7118</v>
      </c>
      <c r="N26" s="1">
        <f>IF(M26="","",IF(COUNTIF($M$2:M26,M26)&gt;1,MAX($N$2:$N25)+1,COUNTIF($M$2:M26,M26)))</f>
        <v>1</v>
      </c>
      <c r="O26" s="3">
        <f>IF(E26="","",IF(AND(N27&gt;1,E27=E26,E27="C/In"),MIN($L$2:$L27),IF(AND(N27&gt;1,E27=E26,E27="C/Out"),MAX(L26:L27),IF(N26&gt;1,O25,L26))))</f>
        <v>0.66348379629629628</v>
      </c>
    </row>
    <row r="27" spans="1:15" x14ac:dyDescent="0.2">
      <c r="A27" s="11" t="s">
        <v>10</v>
      </c>
      <c r="B27" s="12">
        <v>7118</v>
      </c>
      <c r="C27" s="12">
        <v>7118</v>
      </c>
      <c r="D27" s="13">
        <v>42753.641747685186</v>
      </c>
      <c r="E27" s="12" t="s">
        <v>13</v>
      </c>
      <c r="F27" s="12">
        <v>2</v>
      </c>
      <c r="G27" s="12"/>
      <c r="H27" s="12">
        <v>0</v>
      </c>
      <c r="I27" s="12" t="s">
        <v>12</v>
      </c>
      <c r="J27" s="14">
        <v>7615197</v>
      </c>
      <c r="K27" s="2">
        <f t="shared" si="3"/>
        <v>42753</v>
      </c>
      <c r="L27" s="3">
        <f t="shared" si="4"/>
        <v>0.64174768518518521</v>
      </c>
      <c r="M27" s="1" t="str">
        <f t="shared" si="5"/>
        <v>42753C/Out7118</v>
      </c>
      <c r="N27" s="1">
        <f>IF(M27="","",IF(COUNTIF($M$2:M27,M27)&gt;1,MAX($N$2:$N26)+1,COUNTIF($M$2:M27,M27)))</f>
        <v>1</v>
      </c>
      <c r="O27" s="3">
        <f>IF(E27="","",IF(AND(N28&gt;1,E28=E27,E28="C/In"),MIN($L$2:$L28),IF(AND(N28&gt;1,E28=E27,E28="C/Out"),MAX(L27:L28),IF(N27&gt;1,O26,L27))))</f>
        <v>0.64174768518518521</v>
      </c>
    </row>
    <row r="28" spans="1:15" x14ac:dyDescent="0.2">
      <c r="A28" s="11" t="s">
        <v>10</v>
      </c>
      <c r="B28" s="12">
        <v>7118</v>
      </c>
      <c r="C28" s="12">
        <v>7118</v>
      </c>
      <c r="D28" s="13">
        <v>42754.344143518516</v>
      </c>
      <c r="E28" s="12" t="s">
        <v>11</v>
      </c>
      <c r="F28" s="12">
        <v>1</v>
      </c>
      <c r="G28" s="12"/>
      <c r="H28" s="12">
        <v>0</v>
      </c>
      <c r="I28" s="12" t="s">
        <v>12</v>
      </c>
      <c r="J28" s="14">
        <v>7615197</v>
      </c>
      <c r="K28" s="2">
        <f t="shared" si="3"/>
        <v>42754</v>
      </c>
      <c r="L28" s="3">
        <f t="shared" si="4"/>
        <v>0.34414351851851849</v>
      </c>
      <c r="M28" s="1" t="str">
        <f t="shared" si="5"/>
        <v>42754C/In7118</v>
      </c>
      <c r="N28" s="1">
        <f>IF(M28="","",IF(COUNTIF($M$2:M28,M28)&gt;1,MAX($N$2:$N27)+1,COUNTIF($M$2:M28,M28)))</f>
        <v>1</v>
      </c>
      <c r="O28" s="3">
        <f>IF(E28="","",IF(AND(N29&gt;1,E29=E28,E29="C/In"),MIN($L$2:$L29),IF(AND(N29&gt;1,E29=E28,E29="C/Out"),MAX(L28:L29),IF(N28&gt;1,O27,L28))))</f>
        <v>0.34414351851851849</v>
      </c>
    </row>
    <row r="29" spans="1:15" x14ac:dyDescent="0.2">
      <c r="A29" s="11" t="s">
        <v>10</v>
      </c>
      <c r="B29" s="12">
        <v>7118</v>
      </c>
      <c r="C29" s="12">
        <v>7118</v>
      </c>
      <c r="D29" s="13">
        <v>42754.653692129628</v>
      </c>
      <c r="E29" s="12" t="s">
        <v>13</v>
      </c>
      <c r="F29" s="12">
        <v>2</v>
      </c>
      <c r="G29" s="12"/>
      <c r="H29" s="12">
        <v>0</v>
      </c>
      <c r="I29" s="12" t="s">
        <v>12</v>
      </c>
      <c r="J29" s="14">
        <v>7615197</v>
      </c>
      <c r="K29" s="2">
        <f t="shared" si="3"/>
        <v>42754</v>
      </c>
      <c r="L29" s="3">
        <f t="shared" si="4"/>
        <v>0.65369212962962964</v>
      </c>
      <c r="M29" s="1" t="str">
        <f t="shared" si="5"/>
        <v>42754C/Out7118</v>
      </c>
      <c r="N29" s="1">
        <f>IF(M29="","",IF(COUNTIF($M$2:M29,M29)&gt;1,MAX($N$2:$N28)+1,COUNTIF($M$2:M29,M29)))</f>
        <v>1</v>
      </c>
      <c r="O29" s="3">
        <f>IF(E29="","",IF(AND(N30&gt;1,E30=E29,E30="C/In"),MIN($L$2:$L30),IF(AND(N30&gt;1,E30=E29,E30="C/Out"),MAX(L29:L30),IF(N29&gt;1,O28,L29))))</f>
        <v>0.65369212962962964</v>
      </c>
    </row>
    <row r="30" spans="1:15" x14ac:dyDescent="0.2">
      <c r="A30" s="11" t="s">
        <v>10</v>
      </c>
      <c r="B30" s="12">
        <v>7118</v>
      </c>
      <c r="C30" s="12">
        <v>7118</v>
      </c>
      <c r="D30" s="13">
        <v>42757.652372685188</v>
      </c>
      <c r="E30" s="12" t="s">
        <v>11</v>
      </c>
      <c r="F30" s="12">
        <v>2</v>
      </c>
      <c r="G30" s="12"/>
      <c r="H30" s="12">
        <v>0</v>
      </c>
      <c r="I30" s="12" t="s">
        <v>12</v>
      </c>
      <c r="J30" s="14">
        <v>7615197</v>
      </c>
      <c r="K30" s="2">
        <f t="shared" si="3"/>
        <v>42757</v>
      </c>
      <c r="L30" s="3">
        <f t="shared" si="4"/>
        <v>0.65237268518518521</v>
      </c>
      <c r="M30" s="1" t="str">
        <f t="shared" si="5"/>
        <v>42757C/In7118</v>
      </c>
      <c r="N30" s="1">
        <f>IF(M30="","",IF(COUNTIF($M$2:M30,M30)&gt;1,MAX($N$2:$N29)+1,COUNTIF($M$2:M30,M30)))</f>
        <v>1</v>
      </c>
      <c r="O30" s="3">
        <f>IF(E30="","",IF(AND(N31&gt;1,E31=E30,E31="C/In"),MIN($L$2:$L31),IF(AND(N31&gt;1,E31=E30,E31="C/Out"),MAX(L30:L31),IF(N30&gt;1,O29,L30))))</f>
        <v>0.65237268518518521</v>
      </c>
    </row>
    <row r="31" spans="1:15" x14ac:dyDescent="0.2">
      <c r="A31" s="11" t="s">
        <v>10</v>
      </c>
      <c r="B31" s="12">
        <v>7118</v>
      </c>
      <c r="C31" s="12">
        <v>7118</v>
      </c>
      <c r="D31" s="13">
        <v>42757.652372685188</v>
      </c>
      <c r="E31" s="12" t="s">
        <v>13</v>
      </c>
      <c r="F31" s="12">
        <v>2</v>
      </c>
      <c r="G31" s="12"/>
      <c r="H31" s="12">
        <v>0</v>
      </c>
      <c r="I31" s="12" t="s">
        <v>12</v>
      </c>
      <c r="J31" s="14">
        <v>7615197</v>
      </c>
      <c r="K31" s="2">
        <f t="shared" si="3"/>
        <v>42757</v>
      </c>
      <c r="L31" s="3">
        <f t="shared" si="4"/>
        <v>0.65237268518518521</v>
      </c>
      <c r="M31" s="1" t="str">
        <f t="shared" si="5"/>
        <v>42757C/Out7118</v>
      </c>
      <c r="N31" s="1">
        <f>IF(M31="","",IF(COUNTIF($M$2:M31,M31)&gt;1,MAX($N$2:$N30)+1,COUNTIF($M$2:M31,M31)))</f>
        <v>1</v>
      </c>
      <c r="O31" s="3">
        <f>IF(E31="","",IF(AND(N32&gt;1,E32=E31,E32="C/In"),MIN($L$2:$L32),IF(AND(N32&gt;1,E32=E31,E32="C/Out"),MAX(L31:L32),IF(N31&gt;1,O30,L31))))</f>
        <v>0.65237268518518521</v>
      </c>
    </row>
    <row r="32" spans="1:15" x14ac:dyDescent="0.2">
      <c r="A32" s="11" t="s">
        <v>10</v>
      </c>
      <c r="B32" s="12">
        <v>7118</v>
      </c>
      <c r="C32" s="12">
        <v>7118</v>
      </c>
      <c r="D32" s="13">
        <v>42758.332650462966</v>
      </c>
      <c r="E32" s="12" t="s">
        <v>11</v>
      </c>
      <c r="F32" s="12">
        <v>1</v>
      </c>
      <c r="G32" s="12"/>
      <c r="H32" s="12">
        <v>0</v>
      </c>
      <c r="I32" s="12" t="s">
        <v>12</v>
      </c>
      <c r="J32" s="14">
        <v>7615197</v>
      </c>
      <c r="K32" s="2">
        <f t="shared" si="3"/>
        <v>42758</v>
      </c>
      <c r="L32" s="3">
        <f t="shared" si="4"/>
        <v>0.33265046296296297</v>
      </c>
      <c r="M32" s="1" t="str">
        <f t="shared" si="5"/>
        <v>42758C/In7118</v>
      </c>
      <c r="N32" s="1">
        <f>IF(M32="","",IF(COUNTIF($M$2:M32,M32)&gt;1,MAX($N$2:$N31)+1,COUNTIF($M$2:M32,M32)))</f>
        <v>1</v>
      </c>
      <c r="O32" s="3">
        <f>IF(E32="","",IF(AND(N33&gt;1,E33=E32,E33="C/In"),MIN($L$2:$L33),IF(AND(N33&gt;1,E33=E32,E33="C/Out"),MAX(L32:L33),IF(N32&gt;1,O31,L32))))</f>
        <v>0.33265046296296297</v>
      </c>
    </row>
    <row r="33" spans="1:15" x14ac:dyDescent="0.2">
      <c r="A33" s="11" t="s">
        <v>10</v>
      </c>
      <c r="B33" s="12">
        <v>7118</v>
      </c>
      <c r="C33" s="12">
        <v>7118</v>
      </c>
      <c r="D33" s="13">
        <v>42758.659004629626</v>
      </c>
      <c r="E33" s="12" t="s">
        <v>13</v>
      </c>
      <c r="F33" s="12">
        <v>2</v>
      </c>
      <c r="G33" s="12"/>
      <c r="H33" s="12">
        <v>0</v>
      </c>
      <c r="I33" s="12" t="s">
        <v>12</v>
      </c>
      <c r="J33" s="14">
        <v>7615197</v>
      </c>
      <c r="K33" s="2">
        <f t="shared" si="3"/>
        <v>42758</v>
      </c>
      <c r="L33" s="3">
        <f t="shared" si="4"/>
        <v>0.65900462962962958</v>
      </c>
      <c r="M33" s="1" t="str">
        <f t="shared" si="5"/>
        <v>42758C/Out7118</v>
      </c>
      <c r="N33" s="1">
        <f>IF(M33="","",IF(COUNTIF($M$2:M33,M33)&gt;1,MAX($N$2:$N32)+1,COUNTIF($M$2:M33,M33)))</f>
        <v>1</v>
      </c>
      <c r="O33" s="3">
        <f>IF(E33="","",IF(AND(N34&gt;1,E34=E33,E34="C/In"),MIN($L$2:$L34),IF(AND(N34&gt;1,E34=E33,E34="C/Out"),MAX(L33:L34),IF(N33&gt;1,O32,L33))))</f>
        <v>0.65900462962962958</v>
      </c>
    </row>
    <row r="34" spans="1:15" x14ac:dyDescent="0.2">
      <c r="A34" s="11" t="s">
        <v>10</v>
      </c>
      <c r="B34" s="12">
        <v>7118</v>
      </c>
      <c r="C34" s="12">
        <v>7118</v>
      </c>
      <c r="D34" s="13">
        <v>42759.345185185186</v>
      </c>
      <c r="E34" s="12" t="s">
        <v>11</v>
      </c>
      <c r="F34" s="12">
        <v>2</v>
      </c>
      <c r="G34" s="12"/>
      <c r="H34" s="12">
        <v>0</v>
      </c>
      <c r="I34" s="12" t="s">
        <v>12</v>
      </c>
      <c r="J34" s="14">
        <v>7615197</v>
      </c>
      <c r="K34" s="2">
        <f t="shared" si="3"/>
        <v>42759</v>
      </c>
      <c r="L34" s="3">
        <f t="shared" si="4"/>
        <v>0.34518518518518521</v>
      </c>
      <c r="M34" s="1" t="str">
        <f t="shared" si="5"/>
        <v>42759C/In7118</v>
      </c>
      <c r="N34" s="1">
        <f>IF(M34="","",IF(COUNTIF($M$2:M34,M34)&gt;1,MAX($N$2:$N33)+1,COUNTIF($M$2:M34,M34)))</f>
        <v>1</v>
      </c>
      <c r="O34" s="3">
        <f>IF(E34="","",IF(AND(N35&gt;1,E35=E34,E35="C/In"),MIN($L$2:$L35),IF(AND(N35&gt;1,E35=E34,E35="C/Out"),MAX(L34:L35),IF(N34&gt;1,O33,L34))))</f>
        <v>0.34518518518518521</v>
      </c>
    </row>
    <row r="35" spans="1:15" x14ac:dyDescent="0.2">
      <c r="A35" s="11" t="s">
        <v>10</v>
      </c>
      <c r="B35" s="12">
        <v>7118</v>
      </c>
      <c r="C35" s="12">
        <v>7118</v>
      </c>
      <c r="D35" s="13">
        <v>42759.655115740738</v>
      </c>
      <c r="E35" s="12" t="s">
        <v>13</v>
      </c>
      <c r="F35" s="12">
        <v>2</v>
      </c>
      <c r="G35" s="12"/>
      <c r="H35" s="12">
        <v>0</v>
      </c>
      <c r="I35" s="12" t="s">
        <v>12</v>
      </c>
      <c r="J35" s="14">
        <v>7615197</v>
      </c>
      <c r="K35" s="2">
        <f t="shared" si="3"/>
        <v>42759</v>
      </c>
      <c r="L35" s="3">
        <f t="shared" si="4"/>
        <v>0.65511574074074075</v>
      </c>
      <c r="M35" s="1" t="str">
        <f t="shared" si="5"/>
        <v>42759C/Out7118</v>
      </c>
      <c r="N35" s="1">
        <f>IF(M35="","",IF(COUNTIF($M$2:M35,M35)&gt;1,MAX($N$2:$N34)+1,COUNTIF($M$2:M35,M35)))</f>
        <v>1</v>
      </c>
      <c r="O35" s="3">
        <f>IF(E35="","",IF(AND(N36&gt;1,E36=E35,E36="C/In"),MIN($L$2:$L36),IF(AND(N36&gt;1,E36=E35,E36="C/Out"),MAX(L35:L36),IF(N35&gt;1,O34,L35))))</f>
        <v>0.65511574074074075</v>
      </c>
    </row>
    <row r="36" spans="1:15" x14ac:dyDescent="0.2">
      <c r="A36" s="11" t="s">
        <v>10</v>
      </c>
      <c r="B36" s="12">
        <v>7118</v>
      </c>
      <c r="C36" s="12">
        <v>7118</v>
      </c>
      <c r="D36" s="13">
        <v>42760.343692129631</v>
      </c>
      <c r="E36" s="12" t="s">
        <v>11</v>
      </c>
      <c r="F36" s="12">
        <v>2</v>
      </c>
      <c r="G36" s="12"/>
      <c r="H36" s="12">
        <v>0</v>
      </c>
      <c r="I36" s="12" t="s">
        <v>12</v>
      </c>
      <c r="J36" s="14">
        <v>7615197</v>
      </c>
      <c r="K36" s="2">
        <f t="shared" si="3"/>
        <v>42760</v>
      </c>
      <c r="L36" s="3">
        <f t="shared" si="4"/>
        <v>0.34369212962962964</v>
      </c>
      <c r="M36" s="1" t="str">
        <f t="shared" si="5"/>
        <v>42760C/In7118</v>
      </c>
      <c r="N36" s="1">
        <f>IF(M36="","",IF(COUNTIF($M$2:M36,M36)&gt;1,MAX($N$2:$N35)+1,COUNTIF($M$2:M36,M36)))</f>
        <v>1</v>
      </c>
      <c r="O36" s="3">
        <f>IF(E36="","",IF(AND(N37&gt;1,E37=E36,E37="C/In"),MIN($L$2:$L37),IF(AND(N37&gt;1,E37=E36,E37="C/Out"),MAX(L36:L37),IF(N36&gt;1,O35,L36))))</f>
        <v>0.34369212962962964</v>
      </c>
    </row>
    <row r="37" spans="1:15" x14ac:dyDescent="0.2">
      <c r="A37" s="11" t="s">
        <v>10</v>
      </c>
      <c r="B37" s="12">
        <v>7118</v>
      </c>
      <c r="C37" s="12">
        <v>7118</v>
      </c>
      <c r="D37" s="13">
        <v>42760.643865740742</v>
      </c>
      <c r="E37" s="12" t="s">
        <v>13</v>
      </c>
      <c r="F37" s="12">
        <v>2</v>
      </c>
      <c r="G37" s="12"/>
      <c r="H37" s="12">
        <v>0</v>
      </c>
      <c r="I37" s="12" t="s">
        <v>12</v>
      </c>
      <c r="J37" s="14">
        <v>7615197</v>
      </c>
      <c r="K37" s="2">
        <f t="shared" si="3"/>
        <v>42760</v>
      </c>
      <c r="L37" s="3">
        <f t="shared" si="4"/>
        <v>0.64386574074074077</v>
      </c>
      <c r="M37" s="1" t="str">
        <f t="shared" si="5"/>
        <v>42760C/Out7118</v>
      </c>
      <c r="N37" s="1">
        <f>IF(M37="","",IF(COUNTIF($M$2:M37,M37)&gt;1,MAX($N$2:$N36)+1,COUNTIF($M$2:M37,M37)))</f>
        <v>1</v>
      </c>
      <c r="O37" s="3">
        <f>IF(E37="","",IF(AND(N38&gt;1,E38=E37,E38="C/In"),MIN($L$2:$L38),IF(AND(N38&gt;1,E38=E37,E38="C/Out"),MAX(L37:L38),IF(N37&gt;1,O36,L37))))</f>
        <v>0.64386574074074077</v>
      </c>
    </row>
    <row r="38" spans="1:15" x14ac:dyDescent="0.2">
      <c r="A38" s="11" t="s">
        <v>10</v>
      </c>
      <c r="B38" s="12">
        <v>7118</v>
      </c>
      <c r="C38" s="12">
        <v>7118</v>
      </c>
      <c r="D38" s="13">
        <v>42761.342777777776</v>
      </c>
      <c r="E38" s="12" t="s">
        <v>11</v>
      </c>
      <c r="F38" s="12">
        <v>2</v>
      </c>
      <c r="G38" s="12"/>
      <c r="H38" s="12">
        <v>0</v>
      </c>
      <c r="I38" s="12" t="s">
        <v>12</v>
      </c>
      <c r="J38" s="14">
        <v>7615197</v>
      </c>
      <c r="K38" s="2">
        <f t="shared" si="3"/>
        <v>42761</v>
      </c>
      <c r="L38" s="3">
        <f t="shared" si="4"/>
        <v>0.34277777777777779</v>
      </c>
      <c r="M38" s="1" t="str">
        <f t="shared" si="5"/>
        <v>42761C/In7118</v>
      </c>
      <c r="N38" s="1">
        <f>IF(M38="","",IF(COUNTIF($M$2:M38,M38)&gt;1,MAX($N$2:$N37)+1,COUNTIF($M$2:M38,M38)))</f>
        <v>1</v>
      </c>
      <c r="O38" s="3">
        <f>IF(E38="","",IF(AND(N39&gt;1,E39=E38,E39="C/In"),MIN($L$2:$L39),IF(AND(N39&gt;1,E39=E38,E39="C/Out"),MAX(L38:L39),IF(N38&gt;1,O37,L38))))</f>
        <v>0.34277777777777779</v>
      </c>
    </row>
    <row r="39" spans="1:15" x14ac:dyDescent="0.2">
      <c r="A39" s="11" t="s">
        <v>10</v>
      </c>
      <c r="B39" s="12">
        <v>7118</v>
      </c>
      <c r="C39" s="12">
        <v>7118</v>
      </c>
      <c r="D39" s="13">
        <v>42761.642766203702</v>
      </c>
      <c r="E39" s="12" t="s">
        <v>13</v>
      </c>
      <c r="F39" s="12">
        <v>2</v>
      </c>
      <c r="G39" s="12"/>
      <c r="H39" s="12">
        <v>0</v>
      </c>
      <c r="I39" s="12" t="s">
        <v>12</v>
      </c>
      <c r="J39" s="14">
        <v>7615197</v>
      </c>
      <c r="K39" s="2">
        <f t="shared" si="3"/>
        <v>42761</v>
      </c>
      <c r="L39" s="3">
        <f t="shared" si="4"/>
        <v>0.64276620370370374</v>
      </c>
      <c r="M39" s="1" t="str">
        <f t="shared" si="5"/>
        <v>42761C/Out7118</v>
      </c>
      <c r="N39" s="1">
        <f>IF(M39="","",IF(COUNTIF($M$2:M39,M39)&gt;1,MAX($N$2:$N38)+1,COUNTIF($M$2:M39,M39)))</f>
        <v>1</v>
      </c>
      <c r="O39" s="3">
        <f>IF(E39="","",IF(AND(N40&gt;1,E40=E39,E40="C/In"),MIN($L$2:$L40),IF(AND(N40&gt;1,E40=E39,E40="C/Out"),MAX(L39:L40),IF(N39&gt;1,O38,L39))))</f>
        <v>0.65760416666666666</v>
      </c>
    </row>
    <row r="40" spans="1:15" x14ac:dyDescent="0.2">
      <c r="A40" s="11" t="s">
        <v>10</v>
      </c>
      <c r="B40" s="12">
        <v>7118</v>
      </c>
      <c r="C40" s="12">
        <v>7118</v>
      </c>
      <c r="D40" s="13">
        <v>42761.657604166663</v>
      </c>
      <c r="E40" s="12" t="s">
        <v>13</v>
      </c>
      <c r="F40" s="12">
        <v>1</v>
      </c>
      <c r="G40" s="12"/>
      <c r="H40" s="12">
        <v>0</v>
      </c>
      <c r="I40" s="12" t="s">
        <v>12</v>
      </c>
      <c r="J40" s="14">
        <v>7615197</v>
      </c>
      <c r="K40" s="2">
        <f t="shared" si="3"/>
        <v>42761</v>
      </c>
      <c r="L40" s="3">
        <f t="shared" si="4"/>
        <v>0.65760416666666666</v>
      </c>
      <c r="M40" s="1" t="str">
        <f t="shared" si="5"/>
        <v>42761C/Out7118</v>
      </c>
      <c r="N40" s="1">
        <f>IF(M40="","",IF(COUNTIF($M$2:M40,M40)&gt;1,MAX($N$2:$N39)+1,COUNTIF($M$2:M40,M40)))</f>
        <v>4</v>
      </c>
      <c r="O40" s="3">
        <f>IF(E40="","",IF(AND(N41&gt;1,E41=E40,E41="C/In"),MIN($L$2:$L41),IF(AND(N41&gt;1,E41=E40,E41="C/Out"),MAX(L40:L41),IF(N40&gt;1,O39,L40))))</f>
        <v>0.65760416666666666</v>
      </c>
    </row>
    <row r="41" spans="1:15" x14ac:dyDescent="0.2">
      <c r="A41" s="11" t="s">
        <v>10</v>
      </c>
      <c r="B41" s="12">
        <v>7118</v>
      </c>
      <c r="C41" s="12">
        <v>7118</v>
      </c>
      <c r="D41" s="13">
        <v>42763.347731481481</v>
      </c>
      <c r="E41" s="12" t="s">
        <v>11</v>
      </c>
      <c r="F41" s="12">
        <v>2</v>
      </c>
      <c r="G41" s="12"/>
      <c r="H41" s="12">
        <v>0</v>
      </c>
      <c r="I41" s="12" t="s">
        <v>12</v>
      </c>
      <c r="J41" s="14">
        <v>7615197</v>
      </c>
      <c r="K41" s="2">
        <f t="shared" si="3"/>
        <v>42763</v>
      </c>
      <c r="L41" s="3">
        <f t="shared" si="4"/>
        <v>0.34773148148148153</v>
      </c>
      <c r="M41" s="1" t="str">
        <f t="shared" si="5"/>
        <v>42763C/In7118</v>
      </c>
      <c r="N41" s="1">
        <f>IF(M41="","",IF(COUNTIF($M$2:M41,M41)&gt;1,MAX($N$2:$N40)+1,COUNTIF($M$2:M41,M41)))</f>
        <v>1</v>
      </c>
      <c r="O41" s="3">
        <f>IF(E41="","",IF(AND(N42&gt;1,E42=E41,E42="C/In"),MIN($L$2:$L42),IF(AND(N42&gt;1,E42=E41,E42="C/Out"),MAX(L41:L42),IF(N41&gt;1,O40,L41))))</f>
        <v>0.34773148148148153</v>
      </c>
    </row>
    <row r="42" spans="1:15" x14ac:dyDescent="0.2">
      <c r="A42" s="11" t="s">
        <v>10</v>
      </c>
      <c r="B42" s="12">
        <v>7118</v>
      </c>
      <c r="C42" s="12">
        <v>7118</v>
      </c>
      <c r="D42" s="13">
        <v>42763.655462962961</v>
      </c>
      <c r="E42" s="12" t="s">
        <v>13</v>
      </c>
      <c r="F42" s="12">
        <v>2</v>
      </c>
      <c r="G42" s="12"/>
      <c r="H42" s="12">
        <v>0</v>
      </c>
      <c r="I42" s="12" t="s">
        <v>12</v>
      </c>
      <c r="J42" s="14">
        <v>7615197</v>
      </c>
      <c r="K42" s="2">
        <f t="shared" si="3"/>
        <v>42763</v>
      </c>
      <c r="L42" s="3">
        <f t="shared" si="4"/>
        <v>0.65546296296296302</v>
      </c>
      <c r="M42" s="1" t="str">
        <f t="shared" si="5"/>
        <v>42763C/Out7118</v>
      </c>
      <c r="N42" s="1">
        <f>IF(M42="","",IF(COUNTIF($M$2:M42,M42)&gt;1,MAX($N$2:$N41)+1,COUNTIF($M$2:M42,M42)))</f>
        <v>1</v>
      </c>
      <c r="O42" s="3">
        <f>IF(E42="","",IF(AND(N43&gt;1,E43=E42,E43="C/In"),MIN($L$2:$L43),IF(AND(N43&gt;1,E43=E42,E43="C/Out"),MAX(L42:L43),IF(N42&gt;1,O41,L42))))</f>
        <v>0.65546296296296302</v>
      </c>
    </row>
    <row r="43" spans="1:15" x14ac:dyDescent="0.2">
      <c r="A43" s="11" t="s">
        <v>10</v>
      </c>
      <c r="B43" s="12">
        <v>7118</v>
      </c>
      <c r="C43" s="12">
        <v>7118</v>
      </c>
      <c r="D43" s="13">
        <v>42765.336886574078</v>
      </c>
      <c r="E43" s="12" t="s">
        <v>11</v>
      </c>
      <c r="F43" s="12">
        <v>1</v>
      </c>
      <c r="G43" s="12"/>
      <c r="H43" s="12">
        <v>0</v>
      </c>
      <c r="I43" s="12" t="s">
        <v>12</v>
      </c>
      <c r="J43" s="14">
        <v>7615197</v>
      </c>
      <c r="K43" s="2">
        <f t="shared" si="3"/>
        <v>42765</v>
      </c>
      <c r="L43" s="3">
        <f t="shared" si="4"/>
        <v>0.33688657407407407</v>
      </c>
      <c r="M43" s="1" t="str">
        <f t="shared" si="5"/>
        <v>42765C/In7118</v>
      </c>
      <c r="N43" s="1">
        <f>IF(M43="","",IF(COUNTIF($M$2:M43,M43)&gt;1,MAX($N$2:$N42)+1,COUNTIF($M$2:M43,M43)))</f>
        <v>1</v>
      </c>
      <c r="O43" s="3">
        <f>IF(E43="","",IF(AND(N44&gt;1,E44=E43,E44="C/In"),MIN($L$2:$L44),IF(AND(N44&gt;1,E44=E43,E44="C/Out"),MAX(L43:L44),IF(N43&gt;1,O42,L43))))</f>
        <v>0.33688657407407407</v>
      </c>
    </row>
    <row r="44" spans="1:15" x14ac:dyDescent="0.2">
      <c r="A44" s="11" t="s">
        <v>10</v>
      </c>
      <c r="B44" s="12">
        <v>7118</v>
      </c>
      <c r="C44" s="12">
        <v>7118</v>
      </c>
      <c r="D44" s="13">
        <v>42765.654131944444</v>
      </c>
      <c r="E44" s="12" t="s">
        <v>13</v>
      </c>
      <c r="F44" s="12">
        <v>2</v>
      </c>
      <c r="G44" s="12"/>
      <c r="H44" s="12">
        <v>0</v>
      </c>
      <c r="I44" s="12" t="s">
        <v>12</v>
      </c>
      <c r="J44" s="14">
        <v>7615197</v>
      </c>
      <c r="K44" s="2">
        <f t="shared" si="3"/>
        <v>42765</v>
      </c>
      <c r="L44" s="3">
        <f t="shared" si="4"/>
        <v>0.65413194444444445</v>
      </c>
      <c r="M44" s="1" t="str">
        <f t="shared" si="5"/>
        <v>42765C/Out7118</v>
      </c>
      <c r="N44" s="1">
        <f>IF(M44="","",IF(COUNTIF($M$2:M44,M44)&gt;1,MAX($N$2:$N43)+1,COUNTIF($M$2:M44,M44)))</f>
        <v>1</v>
      </c>
      <c r="O44" s="3">
        <f>IF(E44="","",IF(AND(N45&gt;1,E45=E44,E45="C/In"),MIN($L$2:$L45),IF(AND(N45&gt;1,E45=E44,E45="C/Out"),MAX(L44:L45),IF(N44&gt;1,O43,L44))))</f>
        <v>0.66119212962962959</v>
      </c>
    </row>
    <row r="45" spans="1:15" x14ac:dyDescent="0.2">
      <c r="A45" s="11" t="s">
        <v>10</v>
      </c>
      <c r="B45" s="12">
        <v>7118</v>
      </c>
      <c r="C45" s="12">
        <v>7118</v>
      </c>
      <c r="D45" s="13">
        <v>42765.661192129628</v>
      </c>
      <c r="E45" s="12" t="s">
        <v>13</v>
      </c>
      <c r="F45" s="12">
        <v>1</v>
      </c>
      <c r="G45" s="12"/>
      <c r="H45" s="12">
        <v>0</v>
      </c>
      <c r="I45" s="12" t="s">
        <v>12</v>
      </c>
      <c r="J45" s="14">
        <v>7615197</v>
      </c>
      <c r="K45" s="2">
        <f t="shared" si="3"/>
        <v>42765</v>
      </c>
      <c r="L45" s="3">
        <f t="shared" si="4"/>
        <v>0.66119212962962959</v>
      </c>
      <c r="M45" s="1" t="str">
        <f t="shared" si="5"/>
        <v>42765C/Out7118</v>
      </c>
      <c r="N45" s="1">
        <f>IF(M45="","",IF(COUNTIF($M$2:M45,M45)&gt;1,MAX($N$2:$N44)+1,COUNTIF($M$2:M45,M45)))</f>
        <v>5</v>
      </c>
      <c r="O45" s="3">
        <f>IF(E45="","",IF(AND(N46&gt;1,E46=E45,E46="C/In"),MIN($L$2:$L46),IF(AND(N46&gt;1,E46=E45,E46="C/Out"),MAX(L45:L46),IF(N45&gt;1,O44,L45))))</f>
        <v>0.66119212962962959</v>
      </c>
    </row>
    <row r="46" spans="1:15" x14ac:dyDescent="0.2">
      <c r="A46" s="11" t="s">
        <v>10</v>
      </c>
      <c r="B46" s="12">
        <v>7118</v>
      </c>
      <c r="C46" s="12">
        <v>7118</v>
      </c>
      <c r="D46" s="13">
        <v>42766.344074074077</v>
      </c>
      <c r="E46" s="12" t="s">
        <v>11</v>
      </c>
      <c r="F46" s="12">
        <v>2</v>
      </c>
      <c r="G46" s="12"/>
      <c r="H46" s="12">
        <v>0</v>
      </c>
      <c r="I46" s="12" t="s">
        <v>12</v>
      </c>
      <c r="J46" s="14">
        <v>7615197</v>
      </c>
      <c r="K46" s="2">
        <f t="shared" si="3"/>
        <v>42766</v>
      </c>
      <c r="L46" s="3">
        <f t="shared" si="4"/>
        <v>0.34407407407407403</v>
      </c>
      <c r="M46" s="1" t="str">
        <f t="shared" si="5"/>
        <v>42766C/In7118</v>
      </c>
      <c r="N46" s="1">
        <f>IF(M46="","",IF(COUNTIF($M$2:M46,M46)&gt;1,MAX($N$2:$N45)+1,COUNTIF($M$2:M46,M46)))</f>
        <v>1</v>
      </c>
      <c r="O46" s="3">
        <f>IF(E46="","",IF(AND(N47&gt;1,E47=E46,E47="C/In"),MIN($L$2:$L47),IF(AND(N47&gt;1,E47=E46,E47="C/Out"),MAX(L46:L47),IF(N46&gt;1,O45,L46))))</f>
        <v>0.34407407407407403</v>
      </c>
    </row>
    <row r="47" spans="1:15" x14ac:dyDescent="0.2">
      <c r="A47" s="11" t="s">
        <v>10</v>
      </c>
      <c r="B47" s="12">
        <v>7118</v>
      </c>
      <c r="C47" s="12">
        <v>7118</v>
      </c>
      <c r="D47" s="13">
        <v>42767.073252314818</v>
      </c>
      <c r="E47" s="12" t="s">
        <v>13</v>
      </c>
      <c r="F47" s="12">
        <v>1</v>
      </c>
      <c r="G47" s="12"/>
      <c r="H47" s="12">
        <v>0</v>
      </c>
      <c r="I47" s="12" t="s">
        <v>12</v>
      </c>
      <c r="J47" s="14">
        <v>7615197</v>
      </c>
      <c r="K47" s="2">
        <f t="shared" si="3"/>
        <v>42767</v>
      </c>
      <c r="L47" s="3">
        <f t="shared" si="4"/>
        <v>7.3252314814814812E-2</v>
      </c>
      <c r="M47" s="1" t="str">
        <f t="shared" si="5"/>
        <v>42767C/Out7118</v>
      </c>
      <c r="N47" s="1">
        <f>IF(M47="","",IF(COUNTIF($M$2:M47,M47)&gt;1,MAX($N$2:$N46)+1,COUNTIF($M$2:M47,M47)))</f>
        <v>1</v>
      </c>
      <c r="O47" s="3">
        <f>IF(E47="","",IF(AND(N48&gt;1,E48=E47,E48="C/In"),MIN($L$2:$L48),IF(AND(N48&gt;1,E48=E47,E48="C/Out"),MAX(L47:L48),IF(N47&gt;1,O46,L47))))</f>
        <v>7.3252314814814812E-2</v>
      </c>
    </row>
    <row r="48" spans="1:15" x14ac:dyDescent="0.2">
      <c r="A48" s="11"/>
      <c r="B48" s="12"/>
      <c r="C48" s="12"/>
      <c r="D48" s="13"/>
      <c r="E48" s="12"/>
      <c r="F48" s="12"/>
      <c r="G48" s="12"/>
      <c r="H48" s="12"/>
      <c r="I48" s="12"/>
      <c r="J48" s="14"/>
      <c r="K48" s="2" t="str">
        <f t="shared" si="3"/>
        <v/>
      </c>
      <c r="L48" s="3" t="str">
        <f t="shared" si="4"/>
        <v/>
      </c>
      <c r="M48" s="1" t="str">
        <f t="shared" si="5"/>
        <v/>
      </c>
      <c r="N48" s="1" t="str">
        <f>IF(M48="","",IF(COUNTIF($M$2:M48,M48)&gt;1,MAX($N$2:$N47)+1,COUNTIF($M$2:M48,M48)))</f>
        <v/>
      </c>
      <c r="O48" s="3" t="str">
        <f>IF(E48="","",IF(AND(N49&gt;1,E49=E48,E49="C/In"),MIN($L$2:$L49),IF(AND(N49&gt;1,E49=E48,E49="C/Out"),MAX(L48:L49),IF(N48&gt;1,O47,L48))))</f>
        <v/>
      </c>
    </row>
    <row r="49" spans="1:15" x14ac:dyDescent="0.2">
      <c r="A49" s="11"/>
      <c r="B49" s="12"/>
      <c r="C49" s="12"/>
      <c r="D49" s="13"/>
      <c r="E49" s="12"/>
      <c r="F49" s="12"/>
      <c r="G49" s="12"/>
      <c r="H49" s="12"/>
      <c r="I49" s="12"/>
      <c r="J49" s="14"/>
      <c r="K49" s="2" t="str">
        <f t="shared" si="3"/>
        <v/>
      </c>
      <c r="L49" s="3" t="str">
        <f t="shared" si="4"/>
        <v/>
      </c>
      <c r="M49" s="1" t="str">
        <f t="shared" si="5"/>
        <v/>
      </c>
      <c r="N49" s="1" t="str">
        <f>IF(M49="","",IF(COUNTIF($M$2:M49,M49)&gt;1,MAX($N$2:$N48)+1,COUNTIF($M$2:M49,M49)))</f>
        <v/>
      </c>
      <c r="O49" s="3" t="str">
        <f>IF(E49="","",IF(AND(N50&gt;1,E50=E49,E50="C/In"),MIN($L$2:$L50),IF(AND(N50&gt;1,E50=E49,E50="C/Out"),MAX(L49:L50),IF(N49&gt;1,O48,L49))))</f>
        <v/>
      </c>
    </row>
    <row r="50" spans="1:15" x14ac:dyDescent="0.2">
      <c r="A50" s="11"/>
      <c r="B50" s="12"/>
      <c r="C50" s="12"/>
      <c r="D50" s="13"/>
      <c r="E50" s="12"/>
      <c r="F50" s="12"/>
      <c r="G50" s="12"/>
      <c r="H50" s="12"/>
      <c r="I50" s="12"/>
      <c r="J50" s="14"/>
      <c r="K50" s="2" t="str">
        <f t="shared" si="3"/>
        <v/>
      </c>
      <c r="L50" s="3" t="str">
        <f t="shared" si="4"/>
        <v/>
      </c>
      <c r="M50" s="1" t="str">
        <f t="shared" si="5"/>
        <v/>
      </c>
      <c r="N50" s="1" t="str">
        <f>IF(M50="","",IF(COUNTIF($M$2:M50,M50)&gt;1,MAX($N$2:$N49)+1,COUNTIF($M$2:M50,M50)))</f>
        <v/>
      </c>
      <c r="O50" s="3" t="str">
        <f>IF(E50="","",IF(AND(N51&gt;1,E51=E50,E51="C/In"),MIN($L$2:$L51),IF(AND(N51&gt;1,E51=E50,E51="C/Out"),MAX(L50:L51),IF(N50&gt;1,O49,L50))))</f>
        <v/>
      </c>
    </row>
    <row r="51" spans="1:15" ht="15" thickBot="1" x14ac:dyDescent="0.25">
      <c r="A51" s="15"/>
      <c r="B51" s="16"/>
      <c r="C51" s="16"/>
      <c r="D51" s="17"/>
      <c r="E51" s="16"/>
      <c r="F51" s="16"/>
      <c r="G51" s="16"/>
      <c r="H51" s="16"/>
      <c r="I51" s="16"/>
      <c r="J51" s="18"/>
      <c r="K51" s="2" t="str">
        <f t="shared" si="3"/>
        <v/>
      </c>
      <c r="L51" s="3" t="str">
        <f t="shared" si="4"/>
        <v/>
      </c>
      <c r="M51" s="1" t="str">
        <f t="shared" si="5"/>
        <v/>
      </c>
      <c r="N51" s="1" t="str">
        <f>IF(M51="","",IF(COUNTIF($M$2:M51,M51)&gt;1,MAX($N$2:$N50)+1,COUNTIF($M$2:M51,M51)))</f>
        <v/>
      </c>
      <c r="O51" s="3" t="str">
        <f>IF(E51="","",IF(AND(N52&gt;1,E52=E51,E52="C/In"),MIN($L$2:$L52),IF(AND(N52&gt;1,E52=E51,E52="C/Out"),MAX(L51:L52),IF(N51&gt;1,O50,L51))))</f>
        <v/>
      </c>
    </row>
    <row r="52" spans="1:15" x14ac:dyDescent="0.2">
      <c r="K52" s="2" t="str">
        <f t="shared" si="3"/>
        <v/>
      </c>
      <c r="L52" s="3" t="str">
        <f t="shared" si="4"/>
        <v/>
      </c>
      <c r="M52" s="1" t="str">
        <f t="shared" si="5"/>
        <v/>
      </c>
      <c r="N52" s="1" t="str">
        <f>IF(M52="","",IF(COUNTIF($M$2:M52,M52)&gt;1,MAX($N$2:$N51)+1,COUNTIF($M$2:M52,M52)))</f>
        <v/>
      </c>
      <c r="O52" s="3" t="str">
        <f>IF(E52="","",IF(AND(N53&gt;1,E53=E52,E53="C/In"),MIN($L$2:$L53),IF(AND(N53&gt;1,E53=E52,E53="C/Out"),MAX(L52:L53),IF(N52&gt;1,O51,L52))))</f>
        <v/>
      </c>
    </row>
    <row r="53" spans="1:15" x14ac:dyDescent="0.2">
      <c r="K53" s="2" t="str">
        <f t="shared" si="3"/>
        <v/>
      </c>
      <c r="L53" s="3" t="str">
        <f t="shared" si="4"/>
        <v/>
      </c>
      <c r="M53" s="1" t="str">
        <f t="shared" si="5"/>
        <v/>
      </c>
      <c r="N53" s="1" t="str">
        <f>IF(M53="","",IF(COUNTIF($M$2:M53,M53)&gt;1,MAX($N$2:$N52)+1,COUNTIF($M$2:M53,M53)))</f>
        <v/>
      </c>
      <c r="O53" s="3" t="str">
        <f>IF(E53="","",IF(AND(N54&gt;1,E54=E53,E54="C/In"),MIN($L$2:$L54),IF(AND(N54&gt;1,E54=E53,E54="C/Out"),MAX(L53:L54),IF(N53&gt;1,O52,L53))))</f>
        <v/>
      </c>
    </row>
    <row r="54" spans="1:15" x14ac:dyDescent="0.2">
      <c r="K54" s="2" t="str">
        <f t="shared" si="3"/>
        <v/>
      </c>
      <c r="L54" s="3" t="str">
        <f t="shared" si="4"/>
        <v/>
      </c>
      <c r="M54" s="1" t="str">
        <f t="shared" si="5"/>
        <v/>
      </c>
      <c r="N54" s="1" t="str">
        <f>IF(M54="","",IF(COUNTIF($M$2:M54,M54)&gt;1,MAX($N$2:$N53)+1,COUNTIF($M$2:M54,M54)))</f>
        <v/>
      </c>
      <c r="O54" s="3" t="str">
        <f>IF(E54="","",IF(AND(N55&gt;1,E55=E54,E55="C/In"),MIN($L$2:$L55),IF(AND(N55&gt;1,E55=E54,E55="C/Out"),MAX(L54:L55),IF(N54&gt;1,O53,L54))))</f>
        <v/>
      </c>
    </row>
    <row r="55" spans="1:15" x14ac:dyDescent="0.2">
      <c r="K55" s="2" t="str">
        <f t="shared" si="3"/>
        <v/>
      </c>
      <c r="L55" s="3" t="str">
        <f t="shared" si="4"/>
        <v/>
      </c>
      <c r="M55" s="1" t="str">
        <f t="shared" si="5"/>
        <v/>
      </c>
      <c r="N55" s="1" t="str">
        <f>IF(M55="","",IF(COUNTIF($M$2:M55,M55)&gt;1,MAX($N$2:$N54)+1,COUNTIF($M$2:M55,M55)))</f>
        <v/>
      </c>
      <c r="O55" s="3" t="str">
        <f>IF(E55="","",IF(AND(N56&gt;1,E56=E55,E56="C/In"),MIN($L$2:$L56),IF(AND(N56&gt;1,E56=E55,E56="C/Out"),MAX(L55:L56),IF(N55&gt;1,O54,L55))))</f>
        <v/>
      </c>
    </row>
    <row r="56" spans="1:15" x14ac:dyDescent="0.2">
      <c r="K56" s="2" t="str">
        <f t="shared" si="3"/>
        <v/>
      </c>
      <c r="L56" s="3" t="str">
        <f t="shared" si="4"/>
        <v/>
      </c>
      <c r="M56" s="1" t="str">
        <f t="shared" si="5"/>
        <v/>
      </c>
      <c r="N56" s="1" t="str">
        <f>IF(M56="","",IF(COUNTIF($M$2:M56,M56)&gt;1,MAX($N$2:$N55)+1,COUNTIF($M$2:M56,M56)))</f>
        <v/>
      </c>
      <c r="O56" s="3" t="str">
        <f>IF(E56="","",IF(AND(N57&gt;1,E57=E56,E57="C/In"),MIN($L$2:$L57),IF(AND(N57&gt;1,E57=E56,E57="C/Out"),MAX(L56:L57),IF(N56&gt;1,O55,L56))))</f>
        <v/>
      </c>
    </row>
    <row r="57" spans="1:15" x14ac:dyDescent="0.2">
      <c r="K57" s="2" t="str">
        <f t="shared" si="3"/>
        <v/>
      </c>
      <c r="L57" s="3" t="str">
        <f t="shared" si="4"/>
        <v/>
      </c>
      <c r="M57" s="1" t="str">
        <f t="shared" si="5"/>
        <v/>
      </c>
      <c r="N57" s="1" t="str">
        <f>IF(M57="","",IF(COUNTIF($M$2:M57,M57)&gt;1,MAX($N$2:$N56)+1,COUNTIF($M$2:M57,M57)))</f>
        <v/>
      </c>
      <c r="O57" s="3" t="str">
        <f>IF(E57="","",IF(AND(N58&gt;1,E58=E57,E58="C/In"),MIN($L$2:$L58),IF(AND(N58&gt;1,E58=E57,E58="C/Out"),MAX(L57:L58),IF(N57&gt;1,O56,L57))))</f>
        <v/>
      </c>
    </row>
    <row r="58" spans="1:15" x14ac:dyDescent="0.2">
      <c r="K58" s="2" t="str">
        <f t="shared" si="3"/>
        <v/>
      </c>
      <c r="L58" s="3" t="str">
        <f t="shared" si="4"/>
        <v/>
      </c>
      <c r="M58" s="1" t="str">
        <f t="shared" si="5"/>
        <v/>
      </c>
      <c r="N58" s="1" t="str">
        <f>IF(M58="","",IF(COUNTIF($M$2:M58,M58)&gt;1,MAX($N$2:$N57)+1,COUNTIF($M$2:M58,M58)))</f>
        <v/>
      </c>
      <c r="O58" s="3" t="str">
        <f>IF(E58="","",IF(AND(N59&gt;1,E59=E58,E59="C/In"),MIN($L$2:$L59),IF(AND(N59&gt;1,E59=E58,E59="C/Out"),MAX(L58:L59),IF(N58&gt;1,O57,L58))))</f>
        <v/>
      </c>
    </row>
    <row r="59" spans="1:15" x14ac:dyDescent="0.2">
      <c r="K59" s="2" t="str">
        <f t="shared" si="3"/>
        <v/>
      </c>
      <c r="L59" s="3" t="str">
        <f t="shared" si="4"/>
        <v/>
      </c>
      <c r="M59" s="1" t="str">
        <f t="shared" si="5"/>
        <v/>
      </c>
      <c r="N59" s="1" t="str">
        <f>IF(M59="","",IF(COUNTIF($M$2:M59,M59)&gt;1,MAX($N$2:$N58)+1,COUNTIF($M$2:M59,M59)))</f>
        <v/>
      </c>
      <c r="O59" s="3" t="str">
        <f>IF(E59="","",IF(AND(N60&gt;1,E60=E59,E60="C/In"),MIN($L$2:$L60),IF(AND(N60&gt;1,E60=E59,E60="C/Out"),MAX(L59:L60),IF(N59&gt;1,O58,L59))))</f>
        <v/>
      </c>
    </row>
    <row r="60" spans="1:15" x14ac:dyDescent="0.2">
      <c r="K60" s="2" t="str">
        <f t="shared" si="3"/>
        <v/>
      </c>
      <c r="L60" s="3" t="str">
        <f t="shared" si="4"/>
        <v/>
      </c>
      <c r="M60" s="1" t="str">
        <f t="shared" si="5"/>
        <v/>
      </c>
      <c r="N60" s="1" t="str">
        <f>IF(M60="","",IF(COUNTIF($M$2:M60,M60)&gt;1,MAX($N$2:$N59)+1,COUNTIF($M$2:M60,M60)))</f>
        <v/>
      </c>
      <c r="O60" s="3" t="str">
        <f>IF(E60="","",IF(AND(N61&gt;1,E61=E60,E61="C/In"),MIN($L$2:$L61),IF(AND(N61&gt;1,E61=E60,E61="C/Out"),MAX(L60:L61),IF(N60&gt;1,O59,L60))))</f>
        <v/>
      </c>
    </row>
    <row r="61" spans="1:15" x14ac:dyDescent="0.2">
      <c r="K61" s="2" t="str">
        <f t="shared" si="3"/>
        <v/>
      </c>
      <c r="L61" s="3" t="str">
        <f t="shared" si="4"/>
        <v/>
      </c>
      <c r="M61" s="1" t="str">
        <f t="shared" si="5"/>
        <v/>
      </c>
      <c r="N61" s="1" t="str">
        <f>IF(M61="","",IF(COUNTIF($M$2:M61,M61)&gt;1,MAX($N$2:$N60)+1,COUNTIF($M$2:M61,M61)))</f>
        <v/>
      </c>
      <c r="O61" s="3" t="str">
        <f>IF(E61="","",IF(AND(N62&gt;1,E62=E61,E62="C/In"),MIN($L$2:$L62),IF(AND(N62&gt;1,E62=E61,E62="C/Out"),MAX(L61:L62),IF(N61&gt;1,O60,L61))))</f>
        <v/>
      </c>
    </row>
    <row r="62" spans="1:15" x14ac:dyDescent="0.2">
      <c r="K62" s="2" t="str">
        <f t="shared" si="3"/>
        <v/>
      </c>
      <c r="L62" s="3" t="str">
        <f t="shared" si="4"/>
        <v/>
      </c>
      <c r="M62" s="1" t="str">
        <f t="shared" si="5"/>
        <v/>
      </c>
      <c r="N62" s="1" t="str">
        <f>IF(M62="","",IF(COUNTIF($M$2:M62,M62)&gt;1,MAX($N$2:$N61)+1,COUNTIF($M$2:M62,M62)))</f>
        <v/>
      </c>
      <c r="O62" s="3" t="str">
        <f>IF(E62="","",IF(AND(N63&gt;1,E63=E62,E63="C/In"),MIN($L$2:$L63),IF(AND(N63&gt;1,E63=E62,E63="C/Out"),MAX(L62:L63),IF(N62&gt;1,O61,L62))))</f>
        <v/>
      </c>
    </row>
    <row r="63" spans="1:15" x14ac:dyDescent="0.2">
      <c r="K63" s="2" t="str">
        <f t="shared" si="3"/>
        <v/>
      </c>
      <c r="L63" s="3" t="str">
        <f t="shared" si="4"/>
        <v/>
      </c>
      <c r="M63" s="1" t="str">
        <f t="shared" si="5"/>
        <v/>
      </c>
      <c r="N63" s="1" t="str">
        <f>IF(M63="","",IF(COUNTIF($M$2:M63,M63)&gt;1,MAX($N$2:$N62)+1,COUNTIF($M$2:M63,M63)))</f>
        <v/>
      </c>
      <c r="O63" s="3" t="str">
        <f>IF(E63="","",IF(AND(N64&gt;1,E64=E63,E64="C/In"),MIN($L$2:$L64),IF(AND(N64&gt;1,E64=E63,E64="C/Out"),MAX(L63:L64),IF(N63&gt;1,O62,L63))))</f>
        <v/>
      </c>
    </row>
    <row r="64" spans="1:15" x14ac:dyDescent="0.2">
      <c r="K64" s="2" t="str">
        <f t="shared" si="3"/>
        <v/>
      </c>
      <c r="L64" s="3" t="str">
        <f t="shared" si="4"/>
        <v/>
      </c>
      <c r="M64" s="1" t="str">
        <f t="shared" si="5"/>
        <v/>
      </c>
      <c r="N64" s="1" t="str">
        <f>IF(M64="","",IF(COUNTIF($M$2:M64,M64)&gt;1,MAX($N$2:$N63)+1,COUNTIF($M$2:M64,M64)))</f>
        <v/>
      </c>
      <c r="O64" s="3" t="str">
        <f>IF(E64="","",IF(AND(N65&gt;1,E65=E64,E65="C/In"),MIN($L$2:$L65),IF(AND(N65&gt;1,E65=E64,E65="C/Out"),MAX(L64:L65),IF(N64&gt;1,O63,L64))))</f>
        <v/>
      </c>
    </row>
    <row r="65" spans="11:15" x14ac:dyDescent="0.2">
      <c r="K65" s="2" t="str">
        <f t="shared" si="3"/>
        <v/>
      </c>
      <c r="L65" s="3" t="str">
        <f t="shared" si="4"/>
        <v/>
      </c>
      <c r="M65" s="1" t="str">
        <f t="shared" si="5"/>
        <v/>
      </c>
      <c r="N65" s="1" t="str">
        <f>IF(M65="","",IF(COUNTIF($M$2:M65,M65)&gt;1,MAX($N$2:$N64)+1,COUNTIF($M$2:M65,M65)))</f>
        <v/>
      </c>
      <c r="O65" s="3" t="str">
        <f>IF(E65="","",IF(AND(N66&gt;1,E66=E65,E66="C/In"),MIN($L$2:$L66),IF(AND(N66&gt;1,E66=E65,E66="C/Out"),MAX(L65:L66),IF(N65&gt;1,O64,L65))))</f>
        <v/>
      </c>
    </row>
    <row r="66" spans="11:15" x14ac:dyDescent="0.2">
      <c r="K66" s="2" t="str">
        <f t="shared" si="3"/>
        <v/>
      </c>
      <c r="L66" s="3" t="str">
        <f t="shared" si="4"/>
        <v/>
      </c>
      <c r="M66" s="1" t="str">
        <f t="shared" si="5"/>
        <v/>
      </c>
      <c r="N66" s="1" t="str">
        <f>IF(M66="","",IF(COUNTIF($M$2:M66,M66)&gt;1,MAX($N$2:$N65)+1,COUNTIF($M$2:M66,M66)))</f>
        <v/>
      </c>
      <c r="O66" s="3" t="str">
        <f>IF(E66="","",IF(AND(N67&gt;1,E67=E66,E67="C/In"),MIN($L$2:$L67),IF(AND(N67&gt;1,E67=E66,E67="C/Out"),MAX(L66:L67),IF(N66&gt;1,O65,L66))))</f>
        <v/>
      </c>
    </row>
    <row r="67" spans="11:15" x14ac:dyDescent="0.2">
      <c r="K67" s="2" t="str">
        <f t="shared" si="3"/>
        <v/>
      </c>
      <c r="L67" s="3" t="str">
        <f t="shared" si="4"/>
        <v/>
      </c>
      <c r="M67" s="1" t="str">
        <f t="shared" si="5"/>
        <v/>
      </c>
      <c r="N67" s="1" t="str">
        <f>IF(M67="","",IF(COUNTIF($M$2:M67,M67)&gt;1,MAX($N$2:$N66)+1,COUNTIF($M$2:M67,M67)))</f>
        <v/>
      </c>
      <c r="O67" s="3" t="str">
        <f>IF(E67="","",IF(AND(N68&gt;1,E68=E67,E68="C/In"),MIN($L$2:$L68),IF(AND(N68&gt;1,E68=E67,E68="C/Out"),MAX(L67:L68),IF(N67&gt;1,O66,L67))))</f>
        <v/>
      </c>
    </row>
    <row r="68" spans="11:15" x14ac:dyDescent="0.2">
      <c r="K68" s="2" t="str">
        <f t="shared" ref="K68:K131" si="6">IF(D68="","",VALUE(TRIM(TEXT(D68,"dd/mm/yyyy"))))</f>
        <v/>
      </c>
      <c r="L68" s="3" t="str">
        <f t="shared" ref="L68:L131" si="7">IF(D68="","",VALUE(TRIM(TEXT(D68,"hh:mm:ss am/pm"))))</f>
        <v/>
      </c>
      <c r="M68" s="1" t="str">
        <f t="shared" ref="M68:M131" si="8">K68&amp;E68&amp;C68</f>
        <v/>
      </c>
      <c r="N68" s="1" t="str">
        <f>IF(M68="","",IF(COUNTIF($M$2:M68,M68)&gt;1,MAX($N$2:$N67)+1,COUNTIF($M$2:M68,M68)))</f>
        <v/>
      </c>
      <c r="O68" s="3" t="str">
        <f>IF(E68="","",IF(AND(N69&gt;1,E69=E68,E69="C/In"),MIN($L$2:$L69),IF(AND(N69&gt;1,E69=E68,E69="C/Out"),MAX(L68:L69),IF(N68&gt;1,O67,L68))))</f>
        <v/>
      </c>
    </row>
    <row r="69" spans="11:15" x14ac:dyDescent="0.2">
      <c r="K69" s="2" t="str">
        <f t="shared" si="6"/>
        <v/>
      </c>
      <c r="L69" s="3" t="str">
        <f t="shared" si="7"/>
        <v/>
      </c>
      <c r="M69" s="1" t="str">
        <f t="shared" si="8"/>
        <v/>
      </c>
      <c r="N69" s="1" t="str">
        <f>IF(M69="","",IF(COUNTIF($M$2:M69,M69)&gt;1,MAX($N$2:$N68)+1,COUNTIF($M$2:M69,M69)))</f>
        <v/>
      </c>
      <c r="O69" s="3" t="str">
        <f>IF(E69="","",IF(AND(N70&gt;1,E70=E69,E70="C/In"),MIN($L$2:$L70),IF(AND(N70&gt;1,E70=E69,E70="C/Out"),MAX(L69:L70),IF(N69&gt;1,O68,L69))))</f>
        <v/>
      </c>
    </row>
    <row r="70" spans="11:15" x14ac:dyDescent="0.2">
      <c r="K70" s="2" t="str">
        <f t="shared" si="6"/>
        <v/>
      </c>
      <c r="L70" s="3" t="str">
        <f t="shared" si="7"/>
        <v/>
      </c>
      <c r="M70" s="1" t="str">
        <f t="shared" si="8"/>
        <v/>
      </c>
      <c r="N70" s="1" t="str">
        <f>IF(M70="","",IF(COUNTIF($M$2:M70,M70)&gt;1,MAX($N$2:$N69)+1,COUNTIF($M$2:M70,M70)))</f>
        <v/>
      </c>
      <c r="O70" s="3" t="str">
        <f>IF(E70="","",IF(AND(N71&gt;1,E71=E70,E71="C/In"),MIN($L$2:$L71),IF(AND(N71&gt;1,E71=E70,E71="C/Out"),MAX(L70:L71),IF(N70&gt;1,O69,L70))))</f>
        <v/>
      </c>
    </row>
    <row r="71" spans="11:15" x14ac:dyDescent="0.2">
      <c r="K71" s="2" t="str">
        <f t="shared" si="6"/>
        <v/>
      </c>
      <c r="L71" s="3" t="str">
        <f t="shared" si="7"/>
        <v/>
      </c>
      <c r="M71" s="1" t="str">
        <f t="shared" si="8"/>
        <v/>
      </c>
      <c r="N71" s="1" t="str">
        <f>IF(M71="","",IF(COUNTIF($M$2:M71,M71)&gt;1,MAX($N$2:$N70)+1,COUNTIF($M$2:M71,M71)))</f>
        <v/>
      </c>
      <c r="O71" s="3" t="str">
        <f>IF(E71="","",IF(AND(N72&gt;1,E72=E71,E72="C/In"),MIN($L$2:$L72),IF(AND(N72&gt;1,E72=E71,E72="C/Out"),MAX(L71:L72),IF(N71&gt;1,O70,L71))))</f>
        <v/>
      </c>
    </row>
    <row r="72" spans="11:15" x14ac:dyDescent="0.2">
      <c r="K72" s="2" t="str">
        <f t="shared" si="6"/>
        <v/>
      </c>
      <c r="L72" s="3" t="str">
        <f t="shared" si="7"/>
        <v/>
      </c>
      <c r="M72" s="1" t="str">
        <f t="shared" si="8"/>
        <v/>
      </c>
      <c r="N72" s="1" t="str">
        <f>IF(M72="","",IF(COUNTIF($M$2:M72,M72)&gt;1,MAX($N$2:$N71)+1,COUNTIF($M$2:M72,M72)))</f>
        <v/>
      </c>
      <c r="O72" s="3" t="str">
        <f>IF(E72="","",IF(AND(N73&gt;1,E73=E72,E73="C/In"),MIN($L$2:$L73),IF(AND(N73&gt;1,E73=E72,E73="C/Out"),MAX(L72:L73),IF(N72&gt;1,O71,L72))))</f>
        <v/>
      </c>
    </row>
    <row r="73" spans="11:15" x14ac:dyDescent="0.2">
      <c r="K73" s="2" t="str">
        <f t="shared" si="6"/>
        <v/>
      </c>
      <c r="L73" s="3" t="str">
        <f t="shared" si="7"/>
        <v/>
      </c>
      <c r="M73" s="1" t="str">
        <f t="shared" si="8"/>
        <v/>
      </c>
      <c r="N73" s="1" t="str">
        <f>IF(M73="","",IF(COUNTIF($M$2:M73,M73)&gt;1,MAX($N$2:$N72)+1,COUNTIF($M$2:M73,M73)))</f>
        <v/>
      </c>
      <c r="O73" s="3" t="str">
        <f>IF(E73="","",IF(AND(N74&gt;1,E74=E73,E74="C/In"),MIN($L$2:$L74),IF(AND(N74&gt;1,E74=E73,E74="C/Out"),MAX(L73:L74),IF(N73&gt;1,O72,L73))))</f>
        <v/>
      </c>
    </row>
    <row r="74" spans="11:15" x14ac:dyDescent="0.2">
      <c r="K74" s="2" t="str">
        <f t="shared" si="6"/>
        <v/>
      </c>
      <c r="L74" s="3" t="str">
        <f t="shared" si="7"/>
        <v/>
      </c>
      <c r="M74" s="1" t="str">
        <f t="shared" si="8"/>
        <v/>
      </c>
      <c r="N74" s="1" t="str">
        <f>IF(M74="","",IF(COUNTIF($M$2:M74,M74)&gt;1,MAX($N$2:$N73)+1,COUNTIF($M$2:M74,M74)))</f>
        <v/>
      </c>
      <c r="O74" s="3" t="str">
        <f>IF(E74="","",IF(AND(N75&gt;1,E75=E74,E75="C/In"),MIN($L$2:$L75),IF(AND(N75&gt;1,E75=E74,E75="C/Out"),MAX(L74:L75),IF(N74&gt;1,O73,L74))))</f>
        <v/>
      </c>
    </row>
    <row r="75" spans="11:15" x14ac:dyDescent="0.2">
      <c r="K75" s="2" t="str">
        <f t="shared" si="6"/>
        <v/>
      </c>
      <c r="L75" s="3" t="str">
        <f t="shared" si="7"/>
        <v/>
      </c>
      <c r="M75" s="1" t="str">
        <f t="shared" si="8"/>
        <v/>
      </c>
      <c r="N75" s="1" t="str">
        <f>IF(M75="","",IF(COUNTIF($M$2:M75,M75)&gt;1,MAX($N$2:$N74)+1,COUNTIF($M$2:M75,M75)))</f>
        <v/>
      </c>
      <c r="O75" s="3" t="str">
        <f>IF(E75="","",IF(AND(N76&gt;1,E76=E75,E76="C/In"),MIN($L$2:$L76),IF(AND(N76&gt;1,E76=E75,E76="C/Out"),MAX(L75:L76),IF(N75&gt;1,O74,L75))))</f>
        <v/>
      </c>
    </row>
    <row r="76" spans="11:15" x14ac:dyDescent="0.2">
      <c r="K76" s="2" t="str">
        <f t="shared" si="6"/>
        <v/>
      </c>
      <c r="L76" s="3" t="str">
        <f t="shared" si="7"/>
        <v/>
      </c>
      <c r="M76" s="1" t="str">
        <f t="shared" si="8"/>
        <v/>
      </c>
      <c r="N76" s="1" t="str">
        <f>IF(M76="","",IF(COUNTIF($M$2:M76,M76)&gt;1,MAX($N$2:$N75)+1,COUNTIF($M$2:M76,M76)))</f>
        <v/>
      </c>
      <c r="O76" s="3" t="str">
        <f>IF(E76="","",IF(AND(N77&gt;1,E77=E76,E77="C/In"),MIN($L$2:$L77),IF(AND(N77&gt;1,E77=E76,E77="C/Out"),MAX(L76:L77),IF(N76&gt;1,O75,L76))))</f>
        <v/>
      </c>
    </row>
    <row r="77" spans="11:15" x14ac:dyDescent="0.2">
      <c r="K77" s="2" t="str">
        <f t="shared" si="6"/>
        <v/>
      </c>
      <c r="L77" s="3" t="str">
        <f t="shared" si="7"/>
        <v/>
      </c>
      <c r="M77" s="1" t="str">
        <f t="shared" si="8"/>
        <v/>
      </c>
      <c r="N77" s="1" t="str">
        <f>IF(M77="","",IF(COUNTIF($M$2:M77,M77)&gt;1,MAX($N$2:$N76)+1,COUNTIF($M$2:M77,M77)))</f>
        <v/>
      </c>
      <c r="O77" s="3" t="str">
        <f>IF(E77="","",IF(AND(N78&gt;1,E78=E77,E78="C/In"),MIN($L$2:$L78),IF(AND(N78&gt;1,E78=E77,E78="C/Out"),MAX(L77:L78),IF(N77&gt;1,O76,L77))))</f>
        <v/>
      </c>
    </row>
    <row r="78" spans="11:15" x14ac:dyDescent="0.2">
      <c r="K78" s="2" t="str">
        <f t="shared" si="6"/>
        <v/>
      </c>
      <c r="L78" s="3" t="str">
        <f t="shared" si="7"/>
        <v/>
      </c>
      <c r="M78" s="1" t="str">
        <f t="shared" si="8"/>
        <v/>
      </c>
      <c r="N78" s="1" t="str">
        <f>IF(M78="","",IF(COUNTIF($M$2:M78,M78)&gt;1,MAX($N$2:$N77)+1,COUNTIF($M$2:M78,M78)))</f>
        <v/>
      </c>
      <c r="O78" s="3" t="str">
        <f>IF(E78="","",IF(AND(N79&gt;1,E79=E78,E79="C/In"),MIN($L$2:$L79),IF(AND(N79&gt;1,E79=E78,E79="C/Out"),MAX(L78:L79),IF(N78&gt;1,O77,L78))))</f>
        <v/>
      </c>
    </row>
    <row r="79" spans="11:15" x14ac:dyDescent="0.2">
      <c r="K79" s="2" t="str">
        <f t="shared" si="6"/>
        <v/>
      </c>
      <c r="L79" s="3" t="str">
        <f t="shared" si="7"/>
        <v/>
      </c>
      <c r="M79" s="1" t="str">
        <f t="shared" si="8"/>
        <v/>
      </c>
      <c r="N79" s="1" t="str">
        <f>IF(M79="","",IF(COUNTIF($M$2:M79,M79)&gt;1,MAX($N$2:$N78)+1,COUNTIF($M$2:M79,M79)))</f>
        <v/>
      </c>
      <c r="O79" s="3" t="str">
        <f>IF(E79="","",IF(AND(N80&gt;1,E80=E79,E80="C/In"),MIN($L$2:$L80),IF(AND(N80&gt;1,E80=E79,E80="C/Out"),MAX(L79:L80),IF(N79&gt;1,O78,L79))))</f>
        <v/>
      </c>
    </row>
    <row r="80" spans="11:15" x14ac:dyDescent="0.2">
      <c r="K80" s="2" t="str">
        <f t="shared" si="6"/>
        <v/>
      </c>
      <c r="L80" s="3" t="str">
        <f t="shared" si="7"/>
        <v/>
      </c>
      <c r="M80" s="1" t="str">
        <f t="shared" si="8"/>
        <v/>
      </c>
      <c r="N80" s="1" t="str">
        <f>IF(M80="","",IF(COUNTIF($M$2:M80,M80)&gt;1,MAX($N$2:$N79)+1,COUNTIF($M$2:M80,M80)))</f>
        <v/>
      </c>
      <c r="O80" s="3" t="str">
        <f>IF(E80="","",IF(AND(N81&gt;1,E81=E80,E81="C/In"),MIN($L$2:$L81),IF(AND(N81&gt;1,E81=E80,E81="C/Out"),MAX(L80:L81),IF(N80&gt;1,O79,L80))))</f>
        <v/>
      </c>
    </row>
    <row r="81" spans="11:15" x14ac:dyDescent="0.2">
      <c r="K81" s="2" t="str">
        <f t="shared" si="6"/>
        <v/>
      </c>
      <c r="L81" s="3" t="str">
        <f t="shared" si="7"/>
        <v/>
      </c>
      <c r="M81" s="1" t="str">
        <f t="shared" si="8"/>
        <v/>
      </c>
      <c r="N81" s="1" t="str">
        <f>IF(M81="","",IF(COUNTIF($M$2:M81,M81)&gt;1,MAX($N$2:$N80)+1,COUNTIF($M$2:M81,M81)))</f>
        <v/>
      </c>
      <c r="O81" s="3" t="str">
        <f>IF(E81="","",IF(AND(N82&gt;1,E82=E81,E82="C/In"),MIN($L$2:$L82),IF(AND(N82&gt;1,E82=E81,E82="C/Out"),MAX(L81:L82),IF(N81&gt;1,O80,L81))))</f>
        <v/>
      </c>
    </row>
    <row r="82" spans="11:15" x14ac:dyDescent="0.2">
      <c r="K82" s="2" t="str">
        <f t="shared" si="6"/>
        <v/>
      </c>
      <c r="L82" s="3" t="str">
        <f t="shared" si="7"/>
        <v/>
      </c>
      <c r="M82" s="1" t="str">
        <f t="shared" si="8"/>
        <v/>
      </c>
      <c r="N82" s="1" t="str">
        <f>IF(M82="","",IF(COUNTIF($M$2:M82,M82)&gt;1,MAX($N$2:$N81)+1,COUNTIF($M$2:M82,M82)))</f>
        <v/>
      </c>
      <c r="O82" s="3" t="str">
        <f>IF(E82="","",IF(AND(N83&gt;1,E83=E82,E83="C/In"),MIN($L$2:$L83),IF(AND(N83&gt;1,E83=E82,E83="C/Out"),MAX(L82:L83),IF(N82&gt;1,O81,L82))))</f>
        <v/>
      </c>
    </row>
    <row r="83" spans="11:15" x14ac:dyDescent="0.2">
      <c r="K83" s="2" t="str">
        <f t="shared" si="6"/>
        <v/>
      </c>
      <c r="L83" s="3" t="str">
        <f t="shared" si="7"/>
        <v/>
      </c>
      <c r="M83" s="1" t="str">
        <f t="shared" si="8"/>
        <v/>
      </c>
      <c r="N83" s="1" t="str">
        <f>IF(M83="","",IF(COUNTIF($M$2:M83,M83)&gt;1,MAX($N$2:$N82)+1,COUNTIF($M$2:M83,M83)))</f>
        <v/>
      </c>
      <c r="O83" s="3" t="str">
        <f>IF(E83="","",IF(AND(N84&gt;1,E84=E83,E84="C/In"),MIN($L$2:$L84),IF(AND(N84&gt;1,E84=E83,E84="C/Out"),MAX(L83:L84),IF(N83&gt;1,O82,L83))))</f>
        <v/>
      </c>
    </row>
    <row r="84" spans="11:15" x14ac:dyDescent="0.2">
      <c r="K84" s="2" t="str">
        <f t="shared" si="6"/>
        <v/>
      </c>
      <c r="L84" s="3" t="str">
        <f t="shared" si="7"/>
        <v/>
      </c>
      <c r="M84" s="1" t="str">
        <f t="shared" si="8"/>
        <v/>
      </c>
      <c r="N84" s="1" t="str">
        <f>IF(M84="","",IF(COUNTIF($M$2:M84,M84)&gt;1,MAX($N$2:$N83)+1,COUNTIF($M$2:M84,M84)))</f>
        <v/>
      </c>
      <c r="O84" s="3" t="str">
        <f>IF(E84="","",IF(AND(N85&gt;1,E85=E84,E85="C/In"),MIN($L$2:$L85),IF(AND(N85&gt;1,E85=E84,E85="C/Out"),MAX(L84:L85),IF(N84&gt;1,O83,L84))))</f>
        <v/>
      </c>
    </row>
    <row r="85" spans="11:15" x14ac:dyDescent="0.2">
      <c r="K85" s="2" t="str">
        <f t="shared" si="6"/>
        <v/>
      </c>
      <c r="L85" s="3" t="str">
        <f t="shared" si="7"/>
        <v/>
      </c>
      <c r="M85" s="1" t="str">
        <f t="shared" si="8"/>
        <v/>
      </c>
      <c r="N85" s="1" t="str">
        <f>IF(M85="","",IF(COUNTIF($M$2:M85,M85)&gt;1,MAX($N$2:$N84)+1,COUNTIF($M$2:M85,M85)))</f>
        <v/>
      </c>
      <c r="O85" s="3" t="str">
        <f>IF(E85="","",IF(AND(N86&gt;1,E86=E85,E86="C/In"),MIN($L$2:$L86),IF(AND(N86&gt;1,E86=E85,E86="C/Out"),MAX(L85:L86),IF(N85&gt;1,O84,L85))))</f>
        <v/>
      </c>
    </row>
    <row r="86" spans="11:15" x14ac:dyDescent="0.2">
      <c r="K86" s="2" t="str">
        <f t="shared" si="6"/>
        <v/>
      </c>
      <c r="L86" s="3" t="str">
        <f t="shared" si="7"/>
        <v/>
      </c>
      <c r="M86" s="1" t="str">
        <f t="shared" si="8"/>
        <v/>
      </c>
      <c r="N86" s="1" t="str">
        <f>IF(M86="","",IF(COUNTIF($M$2:M86,M86)&gt;1,MAX($N$2:$N85)+1,COUNTIF($M$2:M86,M86)))</f>
        <v/>
      </c>
      <c r="O86" s="3" t="str">
        <f>IF(E86="","",IF(AND(N87&gt;1,E87=E86,E87="C/In"),MIN($L$2:$L87),IF(AND(N87&gt;1,E87=E86,E87="C/Out"),MAX(L86:L87),IF(N86&gt;1,O85,L86))))</f>
        <v/>
      </c>
    </row>
    <row r="87" spans="11:15" x14ac:dyDescent="0.2">
      <c r="K87" s="2" t="str">
        <f t="shared" si="6"/>
        <v/>
      </c>
      <c r="L87" s="3" t="str">
        <f t="shared" si="7"/>
        <v/>
      </c>
      <c r="M87" s="1" t="str">
        <f t="shared" si="8"/>
        <v/>
      </c>
      <c r="N87" s="1" t="str">
        <f>IF(M87="","",IF(COUNTIF($M$2:M87,M87)&gt;1,MAX($N$2:$N86)+1,COUNTIF($M$2:M87,M87)))</f>
        <v/>
      </c>
      <c r="O87" s="3" t="str">
        <f>IF(E87="","",IF(AND(N88&gt;1,E88=E87,E88="C/In"),MIN($L$2:$L88),IF(AND(N88&gt;1,E88=E87,E88="C/Out"),MAX(L87:L88),IF(N87&gt;1,O86,L87))))</f>
        <v/>
      </c>
    </row>
    <row r="88" spans="11:15" x14ac:dyDescent="0.2">
      <c r="K88" s="2" t="str">
        <f t="shared" si="6"/>
        <v/>
      </c>
      <c r="L88" s="3" t="str">
        <f t="shared" si="7"/>
        <v/>
      </c>
      <c r="M88" s="1" t="str">
        <f t="shared" si="8"/>
        <v/>
      </c>
      <c r="N88" s="1" t="str">
        <f>IF(M88="","",IF(COUNTIF($M$2:M88,M88)&gt;1,MAX($N$2:$N87)+1,COUNTIF($M$2:M88,M88)))</f>
        <v/>
      </c>
      <c r="O88" s="3" t="str">
        <f>IF(E88="","",IF(AND(N89&gt;1,E89=E88,E89="C/In"),MIN($L$2:$L89),IF(AND(N89&gt;1,E89=E88,E89="C/Out"),MAX(L88:L89),IF(N88&gt;1,O87,L88))))</f>
        <v/>
      </c>
    </row>
    <row r="89" spans="11:15" x14ac:dyDescent="0.2">
      <c r="K89" s="2" t="str">
        <f t="shared" si="6"/>
        <v/>
      </c>
      <c r="L89" s="3" t="str">
        <f t="shared" si="7"/>
        <v/>
      </c>
      <c r="M89" s="1" t="str">
        <f t="shared" si="8"/>
        <v/>
      </c>
      <c r="N89" s="1" t="str">
        <f>IF(M89="","",IF(COUNTIF($M$2:M89,M89)&gt;1,MAX($N$2:$N88)+1,COUNTIF($M$2:M89,M89)))</f>
        <v/>
      </c>
      <c r="O89" s="3" t="str">
        <f>IF(E89="","",IF(AND(N90&gt;1,E90=E89,E90="C/In"),MIN($L$2:$L90),IF(AND(N90&gt;1,E90=E89,E90="C/Out"),MAX(L89:L90),IF(N89&gt;1,O88,L89))))</f>
        <v/>
      </c>
    </row>
    <row r="90" spans="11:15" x14ac:dyDescent="0.2">
      <c r="K90" s="2" t="str">
        <f t="shared" si="6"/>
        <v/>
      </c>
      <c r="L90" s="3" t="str">
        <f t="shared" si="7"/>
        <v/>
      </c>
      <c r="M90" s="1" t="str">
        <f t="shared" si="8"/>
        <v/>
      </c>
      <c r="N90" s="1" t="str">
        <f>IF(M90="","",IF(COUNTIF($M$2:M90,M90)&gt;1,MAX($N$2:$N89)+1,COUNTIF($M$2:M90,M90)))</f>
        <v/>
      </c>
      <c r="O90" s="3" t="str">
        <f>IF(E90="","",IF(AND(N91&gt;1,E91=E90,E91="C/In"),MIN($L$2:$L91),IF(AND(N91&gt;1,E91=E90,E91="C/Out"),MAX(L90:L91),IF(N90&gt;1,O89,L90))))</f>
        <v/>
      </c>
    </row>
    <row r="91" spans="11:15" x14ac:dyDescent="0.2">
      <c r="K91" s="2" t="str">
        <f t="shared" si="6"/>
        <v/>
      </c>
      <c r="L91" s="3" t="str">
        <f t="shared" si="7"/>
        <v/>
      </c>
      <c r="M91" s="1" t="str">
        <f t="shared" si="8"/>
        <v/>
      </c>
      <c r="N91" s="1" t="str">
        <f>IF(M91="","",IF(COUNTIF($M$2:M91,M91)&gt;1,MAX($N$2:$N90)+1,COUNTIF($M$2:M91,M91)))</f>
        <v/>
      </c>
      <c r="O91" s="3" t="str">
        <f>IF(E91="","",IF(AND(N92&gt;1,E92=E91,E92="C/In"),MIN($L$2:$L92),IF(AND(N92&gt;1,E92=E91,E92="C/Out"),MAX(L91:L92),IF(N91&gt;1,O90,L91))))</f>
        <v/>
      </c>
    </row>
    <row r="92" spans="11:15" x14ac:dyDescent="0.2">
      <c r="K92" s="2" t="str">
        <f t="shared" si="6"/>
        <v/>
      </c>
      <c r="L92" s="3" t="str">
        <f t="shared" si="7"/>
        <v/>
      </c>
      <c r="M92" s="1" t="str">
        <f t="shared" si="8"/>
        <v/>
      </c>
      <c r="N92" s="1" t="str">
        <f>IF(M92="","",IF(COUNTIF($M$2:M92,M92)&gt;1,MAX($N$2:$N91)+1,COUNTIF($M$2:M92,M92)))</f>
        <v/>
      </c>
      <c r="O92" s="3" t="str">
        <f>IF(E92="","",IF(AND(N93&gt;1,E93=E92,E93="C/In"),MIN($L$2:$L93),IF(AND(N93&gt;1,E93=E92,E93="C/Out"),MAX(L92:L93),IF(N92&gt;1,O91,L92))))</f>
        <v/>
      </c>
    </row>
    <row r="93" spans="11:15" x14ac:dyDescent="0.2">
      <c r="K93" s="2" t="str">
        <f t="shared" si="6"/>
        <v/>
      </c>
      <c r="L93" s="3" t="str">
        <f t="shared" si="7"/>
        <v/>
      </c>
      <c r="M93" s="1" t="str">
        <f t="shared" si="8"/>
        <v/>
      </c>
      <c r="N93" s="1" t="str">
        <f>IF(M93="","",IF(COUNTIF($M$2:M93,M93)&gt;1,MAX($N$2:$N92)+1,COUNTIF($M$2:M93,M93)))</f>
        <v/>
      </c>
      <c r="O93" s="3" t="str">
        <f>IF(E93="","",IF(AND(N94&gt;1,E94=E93,E94="C/In"),MIN($L$2:$L94),IF(AND(N94&gt;1,E94=E93,E94="C/Out"),MAX(L93:L94),IF(N93&gt;1,O92,L93))))</f>
        <v/>
      </c>
    </row>
    <row r="94" spans="11:15" x14ac:dyDescent="0.2">
      <c r="K94" s="2" t="str">
        <f t="shared" si="6"/>
        <v/>
      </c>
      <c r="L94" s="3" t="str">
        <f t="shared" si="7"/>
        <v/>
      </c>
      <c r="M94" s="1" t="str">
        <f t="shared" si="8"/>
        <v/>
      </c>
      <c r="N94" s="1" t="str">
        <f>IF(M94="","",IF(COUNTIF($M$2:M94,M94)&gt;1,MAX($N$2:$N93)+1,COUNTIF($M$2:M94,M94)))</f>
        <v/>
      </c>
      <c r="O94" s="3" t="str">
        <f>IF(E94="","",IF(AND(N95&gt;1,E95=E94,E95="C/In"),MIN($L$2:$L95),IF(AND(N95&gt;1,E95=E94,E95="C/Out"),MAX(L94:L95),IF(N94&gt;1,O93,L94))))</f>
        <v/>
      </c>
    </row>
    <row r="95" spans="11:15" x14ac:dyDescent="0.2">
      <c r="K95" s="2" t="str">
        <f t="shared" si="6"/>
        <v/>
      </c>
      <c r="L95" s="3" t="str">
        <f t="shared" si="7"/>
        <v/>
      </c>
      <c r="M95" s="1" t="str">
        <f t="shared" si="8"/>
        <v/>
      </c>
      <c r="N95" s="1" t="str">
        <f>IF(M95="","",IF(COUNTIF($M$2:M95,M95)&gt;1,MAX($N$2:$N94)+1,COUNTIF($M$2:M95,M95)))</f>
        <v/>
      </c>
      <c r="O95" s="3" t="str">
        <f>IF(E95="","",IF(AND(N96&gt;1,E96=E95,E96="C/In"),MIN($L$2:$L96),IF(AND(N96&gt;1,E96=E95,E96="C/Out"),MAX(L95:L96),IF(N95&gt;1,O94,L95))))</f>
        <v/>
      </c>
    </row>
    <row r="96" spans="11:15" x14ac:dyDescent="0.2">
      <c r="K96" s="2" t="str">
        <f t="shared" si="6"/>
        <v/>
      </c>
      <c r="L96" s="3" t="str">
        <f t="shared" si="7"/>
        <v/>
      </c>
      <c r="M96" s="1" t="str">
        <f t="shared" si="8"/>
        <v/>
      </c>
      <c r="N96" s="1" t="str">
        <f>IF(M96="","",IF(COUNTIF($M$2:M96,M96)&gt;1,MAX($N$2:$N95)+1,COUNTIF($M$2:M96,M96)))</f>
        <v/>
      </c>
      <c r="O96" s="3" t="str">
        <f>IF(E96="","",IF(AND(N97&gt;1,E97=E96,E97="C/In"),MIN($L$2:$L97),IF(AND(N97&gt;1,E97=E96,E97="C/Out"),MAX(L96:L97),IF(N96&gt;1,O95,L96))))</f>
        <v/>
      </c>
    </row>
    <row r="97" spans="11:15" x14ac:dyDescent="0.2">
      <c r="K97" s="2" t="str">
        <f t="shared" si="6"/>
        <v/>
      </c>
      <c r="L97" s="3" t="str">
        <f t="shared" si="7"/>
        <v/>
      </c>
      <c r="M97" s="1" t="str">
        <f t="shared" si="8"/>
        <v/>
      </c>
      <c r="N97" s="1" t="str">
        <f>IF(M97="","",IF(COUNTIF($M$2:M97,M97)&gt;1,MAX($N$2:$N96)+1,COUNTIF($M$2:M97,M97)))</f>
        <v/>
      </c>
      <c r="O97" s="3" t="str">
        <f>IF(E97="","",IF(AND(N98&gt;1,E98=E97,E98="C/In"),MIN($L$2:$L98),IF(AND(N98&gt;1,E98=E97,E98="C/Out"),MAX(L97:L98),IF(N97&gt;1,O96,L97))))</f>
        <v/>
      </c>
    </row>
    <row r="98" spans="11:15" x14ac:dyDescent="0.2">
      <c r="K98" s="2" t="str">
        <f t="shared" si="6"/>
        <v/>
      </c>
      <c r="L98" s="3" t="str">
        <f t="shared" si="7"/>
        <v/>
      </c>
      <c r="M98" s="1" t="str">
        <f t="shared" si="8"/>
        <v/>
      </c>
      <c r="N98" s="1" t="str">
        <f>IF(M98="","",IF(COUNTIF($M$2:M98,M98)&gt;1,MAX($N$2:$N97)+1,COUNTIF($M$2:M98,M98)))</f>
        <v/>
      </c>
      <c r="O98" s="3" t="str">
        <f>IF(E98="","",IF(AND(N99&gt;1,E99=E98,E99="C/In"),MIN($L$2:$L99),IF(AND(N99&gt;1,E99=E98,E99="C/Out"),MAX(L98:L99),IF(N98&gt;1,O97,L98))))</f>
        <v/>
      </c>
    </row>
    <row r="99" spans="11:15" x14ac:dyDescent="0.2">
      <c r="K99" s="2" t="str">
        <f t="shared" si="6"/>
        <v/>
      </c>
      <c r="L99" s="3" t="str">
        <f t="shared" si="7"/>
        <v/>
      </c>
      <c r="M99" s="1" t="str">
        <f t="shared" si="8"/>
        <v/>
      </c>
      <c r="N99" s="1" t="str">
        <f>IF(M99="","",IF(COUNTIF($M$2:M99,M99)&gt;1,MAX($N$2:$N98)+1,COUNTIF($M$2:M99,M99)))</f>
        <v/>
      </c>
      <c r="O99" s="3" t="str">
        <f>IF(E99="","",IF(AND(N100&gt;1,E100=E99,E100="C/In"),MIN($L$2:$L100),IF(AND(N100&gt;1,E100=E99,E100="C/Out"),MAX(L99:L100),IF(N99&gt;1,O98,L99))))</f>
        <v/>
      </c>
    </row>
    <row r="100" spans="11:15" x14ac:dyDescent="0.2">
      <c r="K100" s="2" t="str">
        <f t="shared" si="6"/>
        <v/>
      </c>
      <c r="L100" s="3" t="str">
        <f t="shared" si="7"/>
        <v/>
      </c>
      <c r="M100" s="1" t="str">
        <f t="shared" si="8"/>
        <v/>
      </c>
      <c r="N100" s="1" t="str">
        <f>IF(M100="","",IF(COUNTIF($M$2:M100,M100)&gt;1,MAX($N$2:$N99)+1,COUNTIF($M$2:M100,M100)))</f>
        <v/>
      </c>
      <c r="O100" s="3" t="str">
        <f>IF(E100="","",IF(AND(N101&gt;1,E101=E100,E101="C/In"),MIN($L$2:$L101),IF(AND(N101&gt;1,E101=E100,E101="C/Out"),MAX(L100:L101),IF(N100&gt;1,O99,L100))))</f>
        <v/>
      </c>
    </row>
    <row r="101" spans="11:15" x14ac:dyDescent="0.2">
      <c r="K101" s="2" t="str">
        <f t="shared" si="6"/>
        <v/>
      </c>
      <c r="L101" s="3" t="str">
        <f t="shared" si="7"/>
        <v/>
      </c>
      <c r="M101" s="1" t="str">
        <f t="shared" si="8"/>
        <v/>
      </c>
      <c r="N101" s="1" t="str">
        <f>IF(M101="","",IF(COUNTIF($M$2:M101,M101)&gt;1,MAX($N$2:$N100)+1,COUNTIF($M$2:M101,M101)))</f>
        <v/>
      </c>
      <c r="O101" s="3" t="str">
        <f>IF(E101="","",IF(AND(N102&gt;1,E102=E101,E102="C/In"),MIN($L$2:$L102),IF(AND(N102&gt;1,E102=E101,E102="C/Out"),MAX(L101:L102),IF(N101&gt;1,O100,L101))))</f>
        <v/>
      </c>
    </row>
    <row r="102" spans="11:15" x14ac:dyDescent="0.2">
      <c r="K102" s="2" t="str">
        <f t="shared" si="6"/>
        <v/>
      </c>
      <c r="L102" s="3" t="str">
        <f t="shared" si="7"/>
        <v/>
      </c>
      <c r="M102" s="1" t="str">
        <f t="shared" si="8"/>
        <v/>
      </c>
      <c r="N102" s="1" t="str">
        <f>IF(M102="","",IF(COUNTIF($M$2:M102,M102)&gt;1,MAX($N$2:$N101)+1,COUNTIF($M$2:M102,M102)))</f>
        <v/>
      </c>
      <c r="O102" s="3" t="str">
        <f>IF(E102="","",IF(AND(N103&gt;1,E103=E102,E103="C/In"),MIN($L$2:$L103),IF(AND(N103&gt;1,E103=E102,E103="C/Out"),MAX(L102:L103),IF(N102&gt;1,O101,L102))))</f>
        <v/>
      </c>
    </row>
    <row r="103" spans="11:15" x14ac:dyDescent="0.2">
      <c r="K103" s="2" t="str">
        <f t="shared" si="6"/>
        <v/>
      </c>
      <c r="L103" s="3" t="str">
        <f t="shared" si="7"/>
        <v/>
      </c>
      <c r="M103" s="1" t="str">
        <f t="shared" si="8"/>
        <v/>
      </c>
      <c r="N103" s="1" t="str">
        <f>IF(M103="","",IF(COUNTIF($M$2:M103,M103)&gt;1,MAX($N$2:$N102)+1,COUNTIF($M$2:M103,M103)))</f>
        <v/>
      </c>
      <c r="O103" s="3" t="str">
        <f>IF(E103="","",IF(AND(N104&gt;1,E104=E103,E104="C/In"),MIN($L$2:$L104),IF(AND(N104&gt;1,E104=E103,E104="C/Out"),MAX(L103:L104),IF(N103&gt;1,O102,L103))))</f>
        <v/>
      </c>
    </row>
    <row r="104" spans="11:15" x14ac:dyDescent="0.2">
      <c r="K104" s="2" t="str">
        <f t="shared" si="6"/>
        <v/>
      </c>
      <c r="L104" s="3" t="str">
        <f t="shared" si="7"/>
        <v/>
      </c>
      <c r="M104" s="1" t="str">
        <f t="shared" si="8"/>
        <v/>
      </c>
      <c r="N104" s="1" t="str">
        <f>IF(M104="","",IF(COUNTIF($M$2:M104,M104)&gt;1,MAX($N$2:$N103)+1,COUNTIF($M$2:M104,M104)))</f>
        <v/>
      </c>
      <c r="O104" s="3" t="str">
        <f>IF(E104="","",IF(AND(N105&gt;1,E105=E104,E105="C/In"),MIN($L$2:$L105),IF(AND(N105&gt;1,E105=E104,E105="C/Out"),MAX(L104:L105),IF(N104&gt;1,O103,L104))))</f>
        <v/>
      </c>
    </row>
    <row r="105" spans="11:15" x14ac:dyDescent="0.2">
      <c r="K105" s="2" t="str">
        <f t="shared" si="6"/>
        <v/>
      </c>
      <c r="L105" s="3" t="str">
        <f t="shared" si="7"/>
        <v/>
      </c>
      <c r="M105" s="1" t="str">
        <f t="shared" si="8"/>
        <v/>
      </c>
      <c r="N105" s="1" t="str">
        <f>IF(M105="","",IF(COUNTIF($M$2:M105,M105)&gt;1,MAX($N$2:$N104)+1,COUNTIF($M$2:M105,M105)))</f>
        <v/>
      </c>
      <c r="O105" s="3" t="str">
        <f>IF(E105="","",IF(AND(N106&gt;1,E106=E105,E106="C/In"),MIN($L$2:$L106),IF(AND(N106&gt;1,E106=E105,E106="C/Out"),MAX(L105:L106),IF(N105&gt;1,O104,L105))))</f>
        <v/>
      </c>
    </row>
    <row r="106" spans="11:15" x14ac:dyDescent="0.2">
      <c r="K106" s="2" t="str">
        <f t="shared" si="6"/>
        <v/>
      </c>
      <c r="L106" s="3" t="str">
        <f t="shared" si="7"/>
        <v/>
      </c>
      <c r="M106" s="1" t="str">
        <f t="shared" si="8"/>
        <v/>
      </c>
      <c r="N106" s="1" t="str">
        <f>IF(M106="","",IF(COUNTIF($M$2:M106,M106)&gt;1,MAX($N$2:$N105)+1,COUNTIF($M$2:M106,M106)))</f>
        <v/>
      </c>
      <c r="O106" s="3" t="str">
        <f>IF(E106="","",IF(AND(N107&gt;1,E107=E106,E107="C/In"),MIN($L$2:$L107),IF(AND(N107&gt;1,E107=E106,E107="C/Out"),MAX(L106:L107),IF(N106&gt;1,O105,L106))))</f>
        <v/>
      </c>
    </row>
    <row r="107" spans="11:15" x14ac:dyDescent="0.2">
      <c r="K107" s="2" t="str">
        <f t="shared" si="6"/>
        <v/>
      </c>
      <c r="L107" s="3" t="str">
        <f t="shared" si="7"/>
        <v/>
      </c>
      <c r="M107" s="1" t="str">
        <f t="shared" si="8"/>
        <v/>
      </c>
      <c r="N107" s="1" t="str">
        <f>IF(M107="","",IF(COUNTIF($M$2:M107,M107)&gt;1,MAX($N$2:$N106)+1,COUNTIF($M$2:M107,M107)))</f>
        <v/>
      </c>
      <c r="O107" s="3" t="str">
        <f>IF(E107="","",IF(AND(N108&gt;1,E108=E107,E108="C/In"),MIN($L$2:$L108),IF(AND(N108&gt;1,E108=E107,E108="C/Out"),MAX(L107:L108),IF(N107&gt;1,O106,L107))))</f>
        <v/>
      </c>
    </row>
    <row r="108" spans="11:15" x14ac:dyDescent="0.2">
      <c r="K108" s="2" t="str">
        <f t="shared" si="6"/>
        <v/>
      </c>
      <c r="L108" s="3" t="str">
        <f t="shared" si="7"/>
        <v/>
      </c>
      <c r="M108" s="1" t="str">
        <f t="shared" si="8"/>
        <v/>
      </c>
      <c r="N108" s="1" t="str">
        <f>IF(M108="","",IF(COUNTIF($M$2:M108,M108)&gt;1,MAX($N$2:$N107)+1,COUNTIF($M$2:M108,M108)))</f>
        <v/>
      </c>
      <c r="O108" s="3" t="str">
        <f>IF(E108="","",IF(AND(N109&gt;1,E109=E108,E109="C/In"),MIN($L$2:$L109),IF(AND(N109&gt;1,E109=E108,E109="C/Out"),MAX(L108:L109),IF(N108&gt;1,O107,L108))))</f>
        <v/>
      </c>
    </row>
    <row r="109" spans="11:15" x14ac:dyDescent="0.2">
      <c r="K109" s="2" t="str">
        <f t="shared" si="6"/>
        <v/>
      </c>
      <c r="L109" s="3" t="str">
        <f t="shared" si="7"/>
        <v/>
      </c>
      <c r="M109" s="1" t="str">
        <f t="shared" si="8"/>
        <v/>
      </c>
      <c r="N109" s="1" t="str">
        <f>IF(M109="","",IF(COUNTIF($M$2:M109,M109)&gt;1,MAX($N$2:$N108)+1,COUNTIF($M$2:M109,M109)))</f>
        <v/>
      </c>
      <c r="O109" s="3" t="str">
        <f>IF(E109="","",IF(AND(N110&gt;1,E110=E109,E110="C/In"),MIN($L$2:$L110),IF(AND(N110&gt;1,E110=E109,E110="C/Out"),MAX(L109:L110),IF(N109&gt;1,O108,L109))))</f>
        <v/>
      </c>
    </row>
    <row r="110" spans="11:15" x14ac:dyDescent="0.2">
      <c r="K110" s="2" t="str">
        <f t="shared" si="6"/>
        <v/>
      </c>
      <c r="L110" s="3" t="str">
        <f t="shared" si="7"/>
        <v/>
      </c>
      <c r="M110" s="1" t="str">
        <f t="shared" si="8"/>
        <v/>
      </c>
      <c r="N110" s="1" t="str">
        <f>IF(M110="","",IF(COUNTIF($M$2:M110,M110)&gt;1,MAX($N$2:$N109)+1,COUNTIF($M$2:M110,M110)))</f>
        <v/>
      </c>
      <c r="O110" s="3" t="str">
        <f>IF(E110="","",IF(AND(N111&gt;1,E111=E110,E111="C/In"),MIN($L$2:$L111),IF(AND(N111&gt;1,E111=E110,E111="C/Out"),MAX(L110:L111),IF(N110&gt;1,O109,L110))))</f>
        <v/>
      </c>
    </row>
    <row r="111" spans="11:15" x14ac:dyDescent="0.2">
      <c r="K111" s="2" t="str">
        <f t="shared" si="6"/>
        <v/>
      </c>
      <c r="L111" s="3" t="str">
        <f t="shared" si="7"/>
        <v/>
      </c>
      <c r="M111" s="1" t="str">
        <f t="shared" si="8"/>
        <v/>
      </c>
      <c r="N111" s="1" t="str">
        <f>IF(M111="","",IF(COUNTIF($M$2:M111,M111)&gt;1,MAX($N$2:$N110)+1,COUNTIF($M$2:M111,M111)))</f>
        <v/>
      </c>
      <c r="O111" s="3" t="str">
        <f>IF(E111="","",IF(AND(N112&gt;1,E112=E111,E112="C/In"),MIN($L$2:$L112),IF(AND(N112&gt;1,E112=E111,E112="C/Out"),MAX(L111:L112),IF(N111&gt;1,O110,L111))))</f>
        <v/>
      </c>
    </row>
    <row r="112" spans="11:15" x14ac:dyDescent="0.2">
      <c r="K112" s="2" t="str">
        <f t="shared" si="6"/>
        <v/>
      </c>
      <c r="L112" s="3" t="str">
        <f t="shared" si="7"/>
        <v/>
      </c>
      <c r="M112" s="1" t="str">
        <f t="shared" si="8"/>
        <v/>
      </c>
      <c r="N112" s="1" t="str">
        <f>IF(M112="","",IF(COUNTIF($M$2:M112,M112)&gt;1,MAX($N$2:$N111)+1,COUNTIF($M$2:M112,M112)))</f>
        <v/>
      </c>
      <c r="O112" s="3" t="str">
        <f>IF(E112="","",IF(AND(N113&gt;1,E113=E112,E113="C/In"),MIN($L$2:$L113),IF(AND(N113&gt;1,E113=E112,E113="C/Out"),MAX(L112:L113),IF(N112&gt;1,O111,L112))))</f>
        <v/>
      </c>
    </row>
    <row r="113" spans="11:15" x14ac:dyDescent="0.2">
      <c r="K113" s="2" t="str">
        <f t="shared" si="6"/>
        <v/>
      </c>
      <c r="L113" s="3" t="str">
        <f t="shared" si="7"/>
        <v/>
      </c>
      <c r="M113" s="1" t="str">
        <f t="shared" si="8"/>
        <v/>
      </c>
      <c r="N113" s="1" t="str">
        <f>IF(M113="","",IF(COUNTIF($M$2:M113,M113)&gt;1,MAX($N$2:$N112)+1,COUNTIF($M$2:M113,M113)))</f>
        <v/>
      </c>
      <c r="O113" s="3" t="str">
        <f>IF(E113="","",IF(AND(N114&gt;1,E114=E113,E114="C/In"),MIN($L$2:$L114),IF(AND(N114&gt;1,E114=E113,E114="C/Out"),MAX(L113:L114),IF(N113&gt;1,O112,L113))))</f>
        <v/>
      </c>
    </row>
    <row r="114" spans="11:15" x14ac:dyDescent="0.2">
      <c r="K114" s="2" t="str">
        <f t="shared" si="6"/>
        <v/>
      </c>
      <c r="L114" s="3" t="str">
        <f t="shared" si="7"/>
        <v/>
      </c>
      <c r="M114" s="1" t="str">
        <f t="shared" si="8"/>
        <v/>
      </c>
      <c r="N114" s="1" t="str">
        <f>IF(M114="","",IF(COUNTIF($M$2:M114,M114)&gt;1,MAX($N$2:$N113)+1,COUNTIF($M$2:M114,M114)))</f>
        <v/>
      </c>
      <c r="O114" s="3" t="str">
        <f>IF(E114="","",IF(AND(N115&gt;1,E115=E114,E115="C/In"),MIN($L$2:$L115),IF(AND(N115&gt;1,E115=E114,E115="C/Out"),MAX(L114:L115),IF(N114&gt;1,O113,L114))))</f>
        <v/>
      </c>
    </row>
    <row r="115" spans="11:15" x14ac:dyDescent="0.2">
      <c r="K115" s="2" t="str">
        <f t="shared" si="6"/>
        <v/>
      </c>
      <c r="L115" s="3" t="str">
        <f t="shared" si="7"/>
        <v/>
      </c>
      <c r="M115" s="1" t="str">
        <f t="shared" si="8"/>
        <v/>
      </c>
      <c r="N115" s="1" t="str">
        <f>IF(M115="","",IF(COUNTIF($M$2:M115,M115)&gt;1,MAX($N$2:$N114)+1,COUNTIF($M$2:M115,M115)))</f>
        <v/>
      </c>
      <c r="O115" s="3" t="str">
        <f>IF(E115="","",IF(AND(N116&gt;1,E116=E115,E116="C/In"),MIN($L$2:$L116),IF(AND(N116&gt;1,E116=E115,E116="C/Out"),MAX(L115:L116),IF(N115&gt;1,O114,L115))))</f>
        <v/>
      </c>
    </row>
    <row r="116" spans="11:15" x14ac:dyDescent="0.2">
      <c r="K116" s="2" t="str">
        <f t="shared" si="6"/>
        <v/>
      </c>
      <c r="L116" s="3" t="str">
        <f t="shared" si="7"/>
        <v/>
      </c>
      <c r="M116" s="1" t="str">
        <f t="shared" si="8"/>
        <v/>
      </c>
      <c r="N116" s="1" t="str">
        <f>IF(M116="","",IF(COUNTIF($M$2:M116,M116)&gt;1,MAX($N$2:$N115)+1,COUNTIF($M$2:M116,M116)))</f>
        <v/>
      </c>
      <c r="O116" s="3" t="str">
        <f>IF(E116="","",IF(AND(N117&gt;1,E117=E116,E117="C/In"),MIN($L$2:$L117),IF(AND(N117&gt;1,E117=E116,E117="C/Out"),MAX(L116:L117),IF(N116&gt;1,O115,L116))))</f>
        <v/>
      </c>
    </row>
    <row r="117" spans="11:15" x14ac:dyDescent="0.2">
      <c r="K117" s="2" t="str">
        <f t="shared" si="6"/>
        <v/>
      </c>
      <c r="L117" s="3" t="str">
        <f t="shared" si="7"/>
        <v/>
      </c>
      <c r="M117" s="1" t="str">
        <f t="shared" si="8"/>
        <v/>
      </c>
      <c r="N117" s="1" t="str">
        <f>IF(M117="","",IF(COUNTIF($M$2:M117,M117)&gt;1,MAX($N$2:$N116)+1,COUNTIF($M$2:M117,M117)))</f>
        <v/>
      </c>
      <c r="O117" s="3" t="str">
        <f>IF(E117="","",IF(AND(N118&gt;1,E118=E117,E118="C/In"),MIN($L$2:$L118),IF(AND(N118&gt;1,E118=E117,E118="C/Out"),MAX(L117:L118),IF(N117&gt;1,O116,L117))))</f>
        <v/>
      </c>
    </row>
    <row r="118" spans="11:15" x14ac:dyDescent="0.2">
      <c r="K118" s="2" t="str">
        <f t="shared" si="6"/>
        <v/>
      </c>
      <c r="L118" s="3" t="str">
        <f t="shared" si="7"/>
        <v/>
      </c>
      <c r="M118" s="1" t="str">
        <f t="shared" si="8"/>
        <v/>
      </c>
      <c r="N118" s="1" t="str">
        <f>IF(M118="","",IF(COUNTIF($M$2:M118,M118)&gt;1,MAX($N$2:$N117)+1,COUNTIF($M$2:M118,M118)))</f>
        <v/>
      </c>
      <c r="O118" s="3" t="str">
        <f>IF(E118="","",IF(AND(N119&gt;1,E119=E118,E119="C/In"),MIN($L$2:$L119),IF(AND(N119&gt;1,E119=E118,E119="C/Out"),MAX(L118:L119),IF(N118&gt;1,O117,L118))))</f>
        <v/>
      </c>
    </row>
    <row r="119" spans="11:15" x14ac:dyDescent="0.2">
      <c r="K119" s="2" t="str">
        <f t="shared" si="6"/>
        <v/>
      </c>
      <c r="L119" s="3" t="str">
        <f t="shared" si="7"/>
        <v/>
      </c>
      <c r="M119" s="1" t="str">
        <f t="shared" si="8"/>
        <v/>
      </c>
      <c r="N119" s="1" t="str">
        <f>IF(M119="","",IF(COUNTIF($M$2:M119,M119)&gt;1,MAX($N$2:$N118)+1,COUNTIF($M$2:M119,M119)))</f>
        <v/>
      </c>
      <c r="O119" s="3" t="str">
        <f>IF(E119="","",IF(AND(N120&gt;1,E120=E119,E120="C/In"),MIN($L$2:$L120),IF(AND(N120&gt;1,E120=E119,E120="C/Out"),MAX(L119:L120),IF(N119&gt;1,O118,L119))))</f>
        <v/>
      </c>
    </row>
    <row r="120" spans="11:15" x14ac:dyDescent="0.2">
      <c r="K120" s="2" t="str">
        <f t="shared" si="6"/>
        <v/>
      </c>
      <c r="L120" s="3" t="str">
        <f t="shared" si="7"/>
        <v/>
      </c>
      <c r="M120" s="1" t="str">
        <f t="shared" si="8"/>
        <v/>
      </c>
      <c r="N120" s="1" t="str">
        <f>IF(M120="","",IF(COUNTIF($M$2:M120,M120)&gt;1,MAX($N$2:$N119)+1,COUNTIF($M$2:M120,M120)))</f>
        <v/>
      </c>
      <c r="O120" s="3" t="str">
        <f>IF(E120="","",IF(AND(N121&gt;1,E121=E120,E121="C/In"),MIN($L$2:$L121),IF(AND(N121&gt;1,E121=E120,E121="C/Out"),MAX(L120:L121),IF(N120&gt;1,O119,L120))))</f>
        <v/>
      </c>
    </row>
    <row r="121" spans="11:15" x14ac:dyDescent="0.2">
      <c r="K121" s="2" t="str">
        <f t="shared" si="6"/>
        <v/>
      </c>
      <c r="L121" s="3" t="str">
        <f t="shared" si="7"/>
        <v/>
      </c>
      <c r="M121" s="1" t="str">
        <f t="shared" si="8"/>
        <v/>
      </c>
      <c r="N121" s="1" t="str">
        <f>IF(M121="","",IF(COUNTIF($M$2:M121,M121)&gt;1,MAX($N$2:$N120)+1,COUNTIF($M$2:M121,M121)))</f>
        <v/>
      </c>
      <c r="O121" s="3" t="str">
        <f>IF(E121="","",IF(AND(N122&gt;1,E122=E121,E122="C/In"),MIN($L$2:$L122),IF(AND(N122&gt;1,E122=E121,E122="C/Out"),MAX(L121:L122),IF(N121&gt;1,O120,L121))))</f>
        <v/>
      </c>
    </row>
    <row r="122" spans="11:15" x14ac:dyDescent="0.2">
      <c r="K122" s="2" t="str">
        <f t="shared" si="6"/>
        <v/>
      </c>
      <c r="L122" s="3" t="str">
        <f t="shared" si="7"/>
        <v/>
      </c>
      <c r="M122" s="1" t="str">
        <f t="shared" si="8"/>
        <v/>
      </c>
      <c r="N122" s="1" t="str">
        <f>IF(M122="","",IF(COUNTIF($M$2:M122,M122)&gt;1,MAX($N$2:$N121)+1,COUNTIF($M$2:M122,M122)))</f>
        <v/>
      </c>
      <c r="O122" s="3" t="str">
        <f>IF(E122="","",IF(AND(N123&gt;1,E123=E122,E123="C/In"),MIN($L$2:$L123),IF(AND(N123&gt;1,E123=E122,E123="C/Out"),MAX(L122:L123),IF(N122&gt;1,O121,L122))))</f>
        <v/>
      </c>
    </row>
    <row r="123" spans="11:15" x14ac:dyDescent="0.2">
      <c r="K123" s="2" t="str">
        <f t="shared" si="6"/>
        <v/>
      </c>
      <c r="L123" s="3" t="str">
        <f t="shared" si="7"/>
        <v/>
      </c>
      <c r="M123" s="1" t="str">
        <f t="shared" si="8"/>
        <v/>
      </c>
      <c r="N123" s="1" t="str">
        <f>IF(M123="","",IF(COUNTIF($M$2:M123,M123)&gt;1,MAX($N$2:$N122)+1,COUNTIF($M$2:M123,M123)))</f>
        <v/>
      </c>
      <c r="O123" s="3" t="str">
        <f>IF(E123="","",IF(AND(N124&gt;1,E124=E123,E124="C/In"),MIN($L$2:$L124),IF(AND(N124&gt;1,E124=E123,E124="C/Out"),MAX(L123:L124),IF(N123&gt;1,O122,L123))))</f>
        <v/>
      </c>
    </row>
    <row r="124" spans="11:15" x14ac:dyDescent="0.2">
      <c r="K124" s="2" t="str">
        <f t="shared" si="6"/>
        <v/>
      </c>
      <c r="L124" s="3" t="str">
        <f t="shared" si="7"/>
        <v/>
      </c>
      <c r="M124" s="1" t="str">
        <f t="shared" si="8"/>
        <v/>
      </c>
      <c r="N124" s="1" t="str">
        <f>IF(M124="","",IF(COUNTIF($M$2:M124,M124)&gt;1,MAX($N$2:$N123)+1,COUNTIF($M$2:M124,M124)))</f>
        <v/>
      </c>
      <c r="O124" s="3" t="str">
        <f>IF(E124="","",IF(AND(N125&gt;1,E125=E124,E125="C/In"),MIN($L$2:$L125),IF(AND(N125&gt;1,E125=E124,E125="C/Out"),MAX(L124:L125),IF(N124&gt;1,O123,L124))))</f>
        <v/>
      </c>
    </row>
    <row r="125" spans="11:15" x14ac:dyDescent="0.2">
      <c r="K125" s="2" t="str">
        <f t="shared" si="6"/>
        <v/>
      </c>
      <c r="L125" s="3" t="str">
        <f t="shared" si="7"/>
        <v/>
      </c>
      <c r="M125" s="1" t="str">
        <f t="shared" si="8"/>
        <v/>
      </c>
      <c r="N125" s="1" t="str">
        <f>IF(M125="","",IF(COUNTIF($M$2:M125,M125)&gt;1,MAX($N$2:$N124)+1,COUNTIF($M$2:M125,M125)))</f>
        <v/>
      </c>
      <c r="O125" s="3" t="str">
        <f>IF(E125="","",IF(AND(N126&gt;1,E126=E125,E126="C/In"),MIN($L$2:$L126),IF(AND(N126&gt;1,E126=E125,E126="C/Out"),MAX(L125:L126),IF(N125&gt;1,O124,L125))))</f>
        <v/>
      </c>
    </row>
    <row r="126" spans="11:15" x14ac:dyDescent="0.2">
      <c r="K126" s="2" t="str">
        <f t="shared" si="6"/>
        <v/>
      </c>
      <c r="L126" s="3" t="str">
        <f t="shared" si="7"/>
        <v/>
      </c>
      <c r="M126" s="1" t="str">
        <f t="shared" si="8"/>
        <v/>
      </c>
      <c r="N126" s="1" t="str">
        <f>IF(M126="","",IF(COUNTIF($M$2:M126,M126)&gt;1,MAX($N$2:$N125)+1,COUNTIF($M$2:M126,M126)))</f>
        <v/>
      </c>
      <c r="O126" s="3" t="str">
        <f>IF(E126="","",IF(AND(N127&gt;1,E127=E126,E127="C/In"),MIN($L$2:$L127),IF(AND(N127&gt;1,E127=E126,E127="C/Out"),MAX(L126:L127),IF(N126&gt;1,O125,L126))))</f>
        <v/>
      </c>
    </row>
    <row r="127" spans="11:15" x14ac:dyDescent="0.2">
      <c r="K127" s="2" t="str">
        <f t="shared" si="6"/>
        <v/>
      </c>
      <c r="L127" s="3" t="str">
        <f t="shared" si="7"/>
        <v/>
      </c>
      <c r="M127" s="1" t="str">
        <f t="shared" si="8"/>
        <v/>
      </c>
      <c r="N127" s="1" t="str">
        <f>IF(M127="","",IF(COUNTIF($M$2:M127,M127)&gt;1,MAX($N$2:$N126)+1,COUNTIF($M$2:M127,M127)))</f>
        <v/>
      </c>
      <c r="O127" s="3" t="str">
        <f>IF(E127="","",IF(AND(N128&gt;1,E128=E127,E128="C/In"),MIN($L$2:$L128),IF(AND(N128&gt;1,E128=E127,E128="C/Out"),MAX(L127:L128),IF(N127&gt;1,O126,L127))))</f>
        <v/>
      </c>
    </row>
    <row r="128" spans="11:15" x14ac:dyDescent="0.2">
      <c r="K128" s="2" t="str">
        <f t="shared" si="6"/>
        <v/>
      </c>
      <c r="L128" s="3" t="str">
        <f t="shared" si="7"/>
        <v/>
      </c>
      <c r="M128" s="1" t="str">
        <f t="shared" si="8"/>
        <v/>
      </c>
      <c r="N128" s="1" t="str">
        <f>IF(M128="","",IF(COUNTIF($M$2:M128,M128)&gt;1,MAX($N$2:$N127)+1,COUNTIF($M$2:M128,M128)))</f>
        <v/>
      </c>
      <c r="O128" s="3" t="str">
        <f>IF(E128="","",IF(AND(N129&gt;1,E129=E128,E129="C/In"),MIN($L$2:$L129),IF(AND(N129&gt;1,E129=E128,E129="C/Out"),MAX(L128:L129),IF(N128&gt;1,O127,L128))))</f>
        <v/>
      </c>
    </row>
    <row r="129" spans="11:15" x14ac:dyDescent="0.2">
      <c r="K129" s="2" t="str">
        <f t="shared" si="6"/>
        <v/>
      </c>
      <c r="L129" s="3" t="str">
        <f t="shared" si="7"/>
        <v/>
      </c>
      <c r="M129" s="1" t="str">
        <f t="shared" si="8"/>
        <v/>
      </c>
      <c r="N129" s="1" t="str">
        <f>IF(M129="","",IF(COUNTIF($M$2:M129,M129)&gt;1,MAX($N$2:$N128)+1,COUNTIF($M$2:M129,M129)))</f>
        <v/>
      </c>
      <c r="O129" s="3" t="str">
        <f>IF(E129="","",IF(AND(N130&gt;1,E130=E129,E130="C/In"),MIN($L$2:$L130),IF(AND(N130&gt;1,E130=E129,E130="C/Out"),MAX(L129:L130),IF(N129&gt;1,O128,L129))))</f>
        <v/>
      </c>
    </row>
    <row r="130" spans="11:15" x14ac:dyDescent="0.2">
      <c r="K130" s="2" t="str">
        <f t="shared" si="6"/>
        <v/>
      </c>
      <c r="L130" s="3" t="str">
        <f t="shared" si="7"/>
        <v/>
      </c>
      <c r="M130" s="1" t="str">
        <f t="shared" si="8"/>
        <v/>
      </c>
      <c r="N130" s="1" t="str">
        <f>IF(M130="","",IF(COUNTIF($M$2:M130,M130)&gt;1,MAX($N$2:$N129)+1,COUNTIF($M$2:M130,M130)))</f>
        <v/>
      </c>
      <c r="O130" s="3" t="str">
        <f>IF(E130="","",IF(AND(N131&gt;1,E131=E130,E131="C/In"),MIN($L$2:$L131),IF(AND(N131&gt;1,E131=E130,E131="C/Out"),MAX(L130:L131),IF(N130&gt;1,O129,L130))))</f>
        <v/>
      </c>
    </row>
    <row r="131" spans="11:15" x14ac:dyDescent="0.2">
      <c r="K131" s="2" t="str">
        <f t="shared" si="6"/>
        <v/>
      </c>
      <c r="L131" s="3" t="str">
        <f t="shared" si="7"/>
        <v/>
      </c>
      <c r="M131" s="1" t="str">
        <f t="shared" si="8"/>
        <v/>
      </c>
      <c r="N131" s="1" t="str">
        <f>IF(M131="","",IF(COUNTIF($M$2:M131,M131)&gt;1,MAX($N$2:$N130)+1,COUNTIF($M$2:M131,M131)))</f>
        <v/>
      </c>
      <c r="O131" s="3" t="str">
        <f>IF(E131="","",IF(AND(N132&gt;1,E132=E131,E132="C/In"),MIN($L$2:$L132),IF(AND(N132&gt;1,E132=E131,E132="C/Out"),MAX(L131:L132),IF(N131&gt;1,O130,L131))))</f>
        <v/>
      </c>
    </row>
    <row r="132" spans="11:15" x14ac:dyDescent="0.2">
      <c r="K132" s="2" t="str">
        <f t="shared" ref="K132:K195" si="9">IF(D132="","",VALUE(TRIM(TEXT(D132,"dd/mm/yyyy"))))</f>
        <v/>
      </c>
      <c r="L132" s="3" t="str">
        <f t="shared" ref="L132:L195" si="10">IF(D132="","",VALUE(TRIM(TEXT(D132,"hh:mm:ss am/pm"))))</f>
        <v/>
      </c>
      <c r="M132" s="1" t="str">
        <f t="shared" ref="M132:M195" si="11">K132&amp;E132&amp;C132</f>
        <v/>
      </c>
      <c r="N132" s="1" t="str">
        <f>IF(M132="","",IF(COUNTIF($M$2:M132,M132)&gt;1,MAX($N$2:$N131)+1,COUNTIF($M$2:M132,M132)))</f>
        <v/>
      </c>
      <c r="O132" s="3" t="str">
        <f>IF(E132="","",IF(AND(N133&gt;1,E133=E132,E133="C/In"),MIN($L$2:$L133),IF(AND(N133&gt;1,E133=E132,E133="C/Out"),MAX(L132:L133),IF(N132&gt;1,O131,L132))))</f>
        <v/>
      </c>
    </row>
    <row r="133" spans="11:15" x14ac:dyDescent="0.2">
      <c r="K133" s="2" t="str">
        <f t="shared" si="9"/>
        <v/>
      </c>
      <c r="L133" s="3" t="str">
        <f t="shared" si="10"/>
        <v/>
      </c>
      <c r="M133" s="1" t="str">
        <f t="shared" si="11"/>
        <v/>
      </c>
      <c r="N133" s="1" t="str">
        <f>IF(M133="","",IF(COUNTIF($M$2:M133,M133)&gt;1,MAX($N$2:$N132)+1,COUNTIF($M$2:M133,M133)))</f>
        <v/>
      </c>
      <c r="O133" s="3" t="str">
        <f>IF(E133="","",IF(AND(N134&gt;1,E134=E133,E134="C/In"),MIN($L$2:$L134),IF(AND(N134&gt;1,E134=E133,E134="C/Out"),MAX(L133:L134),IF(N133&gt;1,O132,L133))))</f>
        <v/>
      </c>
    </row>
    <row r="134" spans="11:15" x14ac:dyDescent="0.2">
      <c r="K134" s="2" t="str">
        <f t="shared" si="9"/>
        <v/>
      </c>
      <c r="L134" s="3" t="str">
        <f t="shared" si="10"/>
        <v/>
      </c>
      <c r="M134" s="1" t="str">
        <f t="shared" si="11"/>
        <v/>
      </c>
      <c r="N134" s="1" t="str">
        <f>IF(M134="","",IF(COUNTIF($M$2:M134,M134)&gt;1,MAX($N$2:$N133)+1,COUNTIF($M$2:M134,M134)))</f>
        <v/>
      </c>
      <c r="O134" s="3" t="str">
        <f>IF(E134="","",IF(AND(N135&gt;1,E135=E134,E135="C/In"),MIN($L$2:$L135),IF(AND(N135&gt;1,E135=E134,E135="C/Out"),MAX(L134:L135),IF(N134&gt;1,O133,L134))))</f>
        <v/>
      </c>
    </row>
    <row r="135" spans="11:15" x14ac:dyDescent="0.2">
      <c r="K135" s="2" t="str">
        <f t="shared" si="9"/>
        <v/>
      </c>
      <c r="L135" s="3" t="str">
        <f t="shared" si="10"/>
        <v/>
      </c>
      <c r="M135" s="1" t="str">
        <f t="shared" si="11"/>
        <v/>
      </c>
      <c r="N135" s="1" t="str">
        <f>IF(M135="","",IF(COUNTIF($M$2:M135,M135)&gt;1,MAX($N$2:$N134)+1,COUNTIF($M$2:M135,M135)))</f>
        <v/>
      </c>
      <c r="O135" s="3" t="str">
        <f>IF(E135="","",IF(AND(N136&gt;1,E136=E135,E136="C/In"),MIN($L$2:$L136),IF(AND(N136&gt;1,E136=E135,E136="C/Out"),MAX(L135:L136),IF(N135&gt;1,O134,L135))))</f>
        <v/>
      </c>
    </row>
    <row r="136" spans="11:15" x14ac:dyDescent="0.2">
      <c r="K136" s="2" t="str">
        <f t="shared" si="9"/>
        <v/>
      </c>
      <c r="L136" s="3" t="str">
        <f t="shared" si="10"/>
        <v/>
      </c>
      <c r="M136" s="1" t="str">
        <f t="shared" si="11"/>
        <v/>
      </c>
      <c r="N136" s="1" t="str">
        <f>IF(M136="","",IF(COUNTIF($M$2:M136,M136)&gt;1,MAX($N$2:$N135)+1,COUNTIF($M$2:M136,M136)))</f>
        <v/>
      </c>
      <c r="O136" s="3" t="str">
        <f>IF(E136="","",IF(AND(N137&gt;1,E137=E136,E137="C/In"),MIN($L$2:$L137),IF(AND(N137&gt;1,E137=E136,E137="C/Out"),MAX(L136:L137),IF(N136&gt;1,O135,L136))))</f>
        <v/>
      </c>
    </row>
    <row r="137" spans="11:15" x14ac:dyDescent="0.2">
      <c r="K137" s="2" t="str">
        <f t="shared" si="9"/>
        <v/>
      </c>
      <c r="L137" s="3" t="str">
        <f t="shared" si="10"/>
        <v/>
      </c>
      <c r="M137" s="1" t="str">
        <f t="shared" si="11"/>
        <v/>
      </c>
      <c r="N137" s="1" t="str">
        <f>IF(M137="","",IF(COUNTIF($M$2:M137,M137)&gt;1,MAX($N$2:$N136)+1,COUNTIF($M$2:M137,M137)))</f>
        <v/>
      </c>
      <c r="O137" s="3" t="str">
        <f>IF(E137="","",IF(AND(N138&gt;1,E138=E137,E138="C/In"),MIN($L$2:$L138),IF(AND(N138&gt;1,E138=E137,E138="C/Out"),MAX(L137:L138),IF(N137&gt;1,O136,L137))))</f>
        <v/>
      </c>
    </row>
    <row r="138" spans="11:15" x14ac:dyDescent="0.2">
      <c r="K138" s="2" t="str">
        <f t="shared" si="9"/>
        <v/>
      </c>
      <c r="L138" s="3" t="str">
        <f t="shared" si="10"/>
        <v/>
      </c>
      <c r="M138" s="1" t="str">
        <f t="shared" si="11"/>
        <v/>
      </c>
      <c r="N138" s="1" t="str">
        <f>IF(M138="","",IF(COUNTIF($M$2:M138,M138)&gt;1,MAX($N$2:$N137)+1,COUNTIF($M$2:M138,M138)))</f>
        <v/>
      </c>
      <c r="O138" s="3" t="str">
        <f>IF(E138="","",IF(AND(N139&gt;1,E139=E138,E139="C/In"),MIN($L$2:$L139),IF(AND(N139&gt;1,E139=E138,E139="C/Out"),MAX(L138:L139),IF(N138&gt;1,O137,L138))))</f>
        <v/>
      </c>
    </row>
    <row r="139" spans="11:15" x14ac:dyDescent="0.2">
      <c r="K139" s="2" t="str">
        <f t="shared" si="9"/>
        <v/>
      </c>
      <c r="L139" s="3" t="str">
        <f t="shared" si="10"/>
        <v/>
      </c>
      <c r="M139" s="1" t="str">
        <f t="shared" si="11"/>
        <v/>
      </c>
      <c r="N139" s="1" t="str">
        <f>IF(M139="","",IF(COUNTIF($M$2:M139,M139)&gt;1,MAX($N$2:$N138)+1,COUNTIF($M$2:M139,M139)))</f>
        <v/>
      </c>
      <c r="O139" s="3" t="str">
        <f>IF(E139="","",IF(AND(N140&gt;1,E140=E139,E140="C/In"),MIN($L$2:$L140),IF(AND(N140&gt;1,E140=E139,E140="C/Out"),MAX(L139:L140),IF(N139&gt;1,O138,L139))))</f>
        <v/>
      </c>
    </row>
    <row r="140" spans="11:15" x14ac:dyDescent="0.2">
      <c r="K140" s="2" t="str">
        <f t="shared" si="9"/>
        <v/>
      </c>
      <c r="L140" s="3" t="str">
        <f t="shared" si="10"/>
        <v/>
      </c>
      <c r="M140" s="1" t="str">
        <f t="shared" si="11"/>
        <v/>
      </c>
      <c r="N140" s="1" t="str">
        <f>IF(M140="","",IF(COUNTIF($M$2:M140,M140)&gt;1,MAX($N$2:$N139)+1,COUNTIF($M$2:M140,M140)))</f>
        <v/>
      </c>
      <c r="O140" s="3" t="str">
        <f>IF(E140="","",IF(AND(N141&gt;1,E141=E140,E141="C/In"),MIN($L$2:$L141),IF(AND(N141&gt;1,E141=E140,E141="C/Out"),MAX(L140:L141),IF(N140&gt;1,O139,L140))))</f>
        <v/>
      </c>
    </row>
    <row r="141" spans="11:15" x14ac:dyDescent="0.2">
      <c r="K141" s="2" t="str">
        <f t="shared" si="9"/>
        <v/>
      </c>
      <c r="L141" s="3" t="str">
        <f t="shared" si="10"/>
        <v/>
      </c>
      <c r="M141" s="1" t="str">
        <f t="shared" si="11"/>
        <v/>
      </c>
      <c r="N141" s="1" t="str">
        <f>IF(M141="","",IF(COUNTIF($M$2:M141,M141)&gt;1,MAX($N$2:$N140)+1,COUNTIF($M$2:M141,M141)))</f>
        <v/>
      </c>
      <c r="O141" s="3" t="str">
        <f>IF(E141="","",IF(AND(N142&gt;1,E142=E141,E142="C/In"),MIN($L$2:$L142),IF(AND(N142&gt;1,E142=E141,E142="C/Out"),MAX(L141:L142),IF(N141&gt;1,O140,L141))))</f>
        <v/>
      </c>
    </row>
    <row r="142" spans="11:15" x14ac:dyDescent="0.2">
      <c r="K142" s="2" t="str">
        <f t="shared" si="9"/>
        <v/>
      </c>
      <c r="L142" s="3" t="str">
        <f t="shared" si="10"/>
        <v/>
      </c>
      <c r="M142" s="1" t="str">
        <f t="shared" si="11"/>
        <v/>
      </c>
      <c r="N142" s="1" t="str">
        <f>IF(M142="","",IF(COUNTIF($M$2:M142,M142)&gt;1,MAX($N$2:$N141)+1,COUNTIF($M$2:M142,M142)))</f>
        <v/>
      </c>
      <c r="O142" s="3" t="str">
        <f>IF(E142="","",IF(AND(N143&gt;1,E143=E142,E143="C/In"),MIN($L$2:$L143),IF(AND(N143&gt;1,E143=E142,E143="C/Out"),MAX(L142:L143),IF(N142&gt;1,O141,L142))))</f>
        <v/>
      </c>
    </row>
    <row r="143" spans="11:15" x14ac:dyDescent="0.2">
      <c r="K143" s="2" t="str">
        <f t="shared" si="9"/>
        <v/>
      </c>
      <c r="L143" s="3" t="str">
        <f t="shared" si="10"/>
        <v/>
      </c>
      <c r="M143" s="1" t="str">
        <f t="shared" si="11"/>
        <v/>
      </c>
      <c r="N143" s="1" t="str">
        <f>IF(M143="","",IF(COUNTIF($M$2:M143,M143)&gt;1,MAX($N$2:$N142)+1,COUNTIF($M$2:M143,M143)))</f>
        <v/>
      </c>
      <c r="O143" s="3" t="str">
        <f>IF(E143="","",IF(AND(N144&gt;1,E144=E143,E144="C/In"),MIN($L$2:$L144),IF(AND(N144&gt;1,E144=E143,E144="C/Out"),MAX(L143:L144),IF(N143&gt;1,O142,L143))))</f>
        <v/>
      </c>
    </row>
    <row r="144" spans="11:15" x14ac:dyDescent="0.2">
      <c r="K144" s="2" t="str">
        <f t="shared" si="9"/>
        <v/>
      </c>
      <c r="L144" s="3" t="str">
        <f t="shared" si="10"/>
        <v/>
      </c>
      <c r="M144" s="1" t="str">
        <f t="shared" si="11"/>
        <v/>
      </c>
      <c r="N144" s="1" t="str">
        <f>IF(M144="","",IF(COUNTIF($M$2:M144,M144)&gt;1,MAX($N$2:$N143)+1,COUNTIF($M$2:M144,M144)))</f>
        <v/>
      </c>
      <c r="O144" s="3" t="str">
        <f>IF(E144="","",IF(AND(N145&gt;1,E145=E144,E145="C/In"),MIN($L$2:$L145),IF(AND(N145&gt;1,E145=E144,E145="C/Out"),MAX(L144:L145),IF(N144&gt;1,O143,L144))))</f>
        <v/>
      </c>
    </row>
    <row r="145" spans="11:15" x14ac:dyDescent="0.2">
      <c r="K145" s="2" t="str">
        <f t="shared" si="9"/>
        <v/>
      </c>
      <c r="L145" s="3" t="str">
        <f t="shared" si="10"/>
        <v/>
      </c>
      <c r="M145" s="1" t="str">
        <f t="shared" si="11"/>
        <v/>
      </c>
      <c r="N145" s="1" t="str">
        <f>IF(M145="","",IF(COUNTIF($M$2:M145,M145)&gt;1,MAX($N$2:$N144)+1,COUNTIF($M$2:M145,M145)))</f>
        <v/>
      </c>
      <c r="O145" s="3" t="str">
        <f>IF(E145="","",IF(AND(N146&gt;1,E146=E145,E146="C/In"),MIN($L$2:$L146),IF(AND(N146&gt;1,E146=E145,E146="C/Out"),MAX(L145:L146),IF(N145&gt;1,O144,L145))))</f>
        <v/>
      </c>
    </row>
    <row r="146" spans="11:15" x14ac:dyDescent="0.2">
      <c r="K146" s="2" t="str">
        <f t="shared" si="9"/>
        <v/>
      </c>
      <c r="L146" s="3" t="str">
        <f t="shared" si="10"/>
        <v/>
      </c>
      <c r="M146" s="1" t="str">
        <f t="shared" si="11"/>
        <v/>
      </c>
      <c r="N146" s="1" t="str">
        <f>IF(M146="","",IF(COUNTIF($M$2:M146,M146)&gt;1,MAX($N$2:$N145)+1,COUNTIF($M$2:M146,M146)))</f>
        <v/>
      </c>
      <c r="O146" s="3" t="str">
        <f>IF(E146="","",IF(AND(N147&gt;1,E147=E146,E147="C/In"),MIN($L$2:$L147),IF(AND(N147&gt;1,E147=E146,E147="C/Out"),MAX(L146:L147),IF(N146&gt;1,O145,L146))))</f>
        <v/>
      </c>
    </row>
    <row r="147" spans="11:15" x14ac:dyDescent="0.2">
      <c r="K147" s="2" t="str">
        <f t="shared" si="9"/>
        <v/>
      </c>
      <c r="L147" s="3" t="str">
        <f t="shared" si="10"/>
        <v/>
      </c>
      <c r="M147" s="1" t="str">
        <f t="shared" si="11"/>
        <v/>
      </c>
      <c r="N147" s="1" t="str">
        <f>IF(M147="","",IF(COUNTIF($M$2:M147,M147)&gt;1,MAX($N$2:$N146)+1,COUNTIF($M$2:M147,M147)))</f>
        <v/>
      </c>
      <c r="O147" s="3" t="str">
        <f>IF(E147="","",IF(AND(N148&gt;1,E148=E147,E148="C/In"),MIN($L$2:$L148),IF(AND(N148&gt;1,E148=E147,E148="C/Out"),MAX(L147:L148),IF(N147&gt;1,O146,L147))))</f>
        <v/>
      </c>
    </row>
    <row r="148" spans="11:15" x14ac:dyDescent="0.2">
      <c r="K148" s="2" t="str">
        <f t="shared" si="9"/>
        <v/>
      </c>
      <c r="L148" s="3" t="str">
        <f t="shared" si="10"/>
        <v/>
      </c>
      <c r="M148" s="1" t="str">
        <f t="shared" si="11"/>
        <v/>
      </c>
      <c r="N148" s="1" t="str">
        <f>IF(M148="","",IF(COUNTIF($M$2:M148,M148)&gt;1,MAX($N$2:$N147)+1,COUNTIF($M$2:M148,M148)))</f>
        <v/>
      </c>
      <c r="O148" s="3" t="str">
        <f>IF(E148="","",IF(AND(N149&gt;1,E149=E148,E149="C/In"),MIN($L$2:$L149),IF(AND(N149&gt;1,E149=E148,E149="C/Out"),MAX(L148:L149),IF(N148&gt;1,O147,L148))))</f>
        <v/>
      </c>
    </row>
    <row r="149" spans="11:15" x14ac:dyDescent="0.2">
      <c r="K149" s="2" t="str">
        <f t="shared" si="9"/>
        <v/>
      </c>
      <c r="L149" s="3" t="str">
        <f t="shared" si="10"/>
        <v/>
      </c>
      <c r="M149" s="1" t="str">
        <f t="shared" si="11"/>
        <v/>
      </c>
      <c r="N149" s="1" t="str">
        <f>IF(M149="","",IF(COUNTIF($M$2:M149,M149)&gt;1,MAX($N$2:$N148)+1,COUNTIF($M$2:M149,M149)))</f>
        <v/>
      </c>
      <c r="O149" s="3" t="str">
        <f>IF(E149="","",IF(AND(N150&gt;1,E150=E149,E150="C/In"),MIN($L$2:$L150),IF(AND(N150&gt;1,E150=E149,E150="C/Out"),MAX(L149:L150),IF(N149&gt;1,O148,L149))))</f>
        <v/>
      </c>
    </row>
    <row r="150" spans="11:15" x14ac:dyDescent="0.2">
      <c r="K150" s="2" t="str">
        <f t="shared" si="9"/>
        <v/>
      </c>
      <c r="L150" s="3" t="str">
        <f t="shared" si="10"/>
        <v/>
      </c>
      <c r="M150" s="1" t="str">
        <f t="shared" si="11"/>
        <v/>
      </c>
      <c r="N150" s="1" t="str">
        <f>IF(M150="","",IF(COUNTIF($M$2:M150,M150)&gt;1,MAX($N$2:$N149)+1,COUNTIF($M$2:M150,M150)))</f>
        <v/>
      </c>
      <c r="O150" s="3" t="str">
        <f>IF(E150="","",IF(AND(N151&gt;1,E151=E150,E151="C/In"),MIN($L$2:$L151),IF(AND(N151&gt;1,E151=E150,E151="C/Out"),MAX(L150:L151),IF(N150&gt;1,O149,L150))))</f>
        <v/>
      </c>
    </row>
    <row r="151" spans="11:15" x14ac:dyDescent="0.2">
      <c r="K151" s="2" t="str">
        <f t="shared" si="9"/>
        <v/>
      </c>
      <c r="L151" s="3" t="str">
        <f t="shared" si="10"/>
        <v/>
      </c>
      <c r="M151" s="1" t="str">
        <f t="shared" si="11"/>
        <v/>
      </c>
      <c r="N151" s="1" t="str">
        <f>IF(M151="","",IF(COUNTIF($M$2:M151,M151)&gt;1,MAX($N$2:$N150)+1,COUNTIF($M$2:M151,M151)))</f>
        <v/>
      </c>
      <c r="O151" s="3" t="str">
        <f>IF(E151="","",IF(AND(N152&gt;1,E152=E151,E152="C/In"),MIN($L$2:$L152),IF(AND(N152&gt;1,E152=E151,E152="C/Out"),MAX(L151:L152),IF(N151&gt;1,O150,L151))))</f>
        <v/>
      </c>
    </row>
    <row r="152" spans="11:15" x14ac:dyDescent="0.2">
      <c r="K152" s="2" t="str">
        <f t="shared" si="9"/>
        <v/>
      </c>
      <c r="L152" s="3" t="str">
        <f t="shared" si="10"/>
        <v/>
      </c>
      <c r="M152" s="1" t="str">
        <f t="shared" si="11"/>
        <v/>
      </c>
      <c r="N152" s="1" t="str">
        <f>IF(M152="","",IF(COUNTIF($M$2:M152,M152)&gt;1,MAX($N$2:$N151)+1,COUNTIF($M$2:M152,M152)))</f>
        <v/>
      </c>
      <c r="O152" s="3" t="str">
        <f>IF(E152="","",IF(AND(N153&gt;1,E153=E152,E153="C/In"),MIN($L$2:$L153),IF(AND(N153&gt;1,E153=E152,E153="C/Out"),MAX(L152:L153),IF(N152&gt;1,O151,L152))))</f>
        <v/>
      </c>
    </row>
    <row r="153" spans="11:15" x14ac:dyDescent="0.2">
      <c r="K153" s="2" t="str">
        <f t="shared" si="9"/>
        <v/>
      </c>
      <c r="L153" s="3" t="str">
        <f t="shared" si="10"/>
        <v/>
      </c>
      <c r="M153" s="1" t="str">
        <f t="shared" si="11"/>
        <v/>
      </c>
      <c r="N153" s="1" t="str">
        <f>IF(M153="","",IF(COUNTIF($M$2:M153,M153)&gt;1,MAX($N$2:$N152)+1,COUNTIF($M$2:M153,M153)))</f>
        <v/>
      </c>
      <c r="O153" s="3" t="str">
        <f>IF(E153="","",IF(AND(N154&gt;1,E154=E153,E154="C/In"),MIN($L$2:$L154),IF(AND(N154&gt;1,E154=E153,E154="C/Out"),MAX(L153:L154),IF(N153&gt;1,O152,L153))))</f>
        <v/>
      </c>
    </row>
    <row r="154" spans="11:15" x14ac:dyDescent="0.2">
      <c r="K154" s="2" t="str">
        <f t="shared" si="9"/>
        <v/>
      </c>
      <c r="L154" s="3" t="str">
        <f t="shared" si="10"/>
        <v/>
      </c>
      <c r="M154" s="1" t="str">
        <f t="shared" si="11"/>
        <v/>
      </c>
      <c r="N154" s="1" t="str">
        <f>IF(M154="","",IF(COUNTIF($M$2:M154,M154)&gt;1,MAX($N$2:$N153)+1,COUNTIF($M$2:M154,M154)))</f>
        <v/>
      </c>
      <c r="O154" s="3" t="str">
        <f>IF(E154="","",IF(AND(N155&gt;1,E155=E154,E155="C/In"),MIN($L$2:$L155),IF(AND(N155&gt;1,E155=E154,E155="C/Out"),MAX(L154:L155),IF(N154&gt;1,O153,L154))))</f>
        <v/>
      </c>
    </row>
    <row r="155" spans="11:15" x14ac:dyDescent="0.2">
      <c r="K155" s="2" t="str">
        <f t="shared" si="9"/>
        <v/>
      </c>
      <c r="L155" s="3" t="str">
        <f t="shared" si="10"/>
        <v/>
      </c>
      <c r="M155" s="1" t="str">
        <f t="shared" si="11"/>
        <v/>
      </c>
      <c r="N155" s="1" t="str">
        <f>IF(M155="","",IF(COUNTIF($M$2:M155,M155)&gt;1,MAX($N$2:$N154)+1,COUNTIF($M$2:M155,M155)))</f>
        <v/>
      </c>
      <c r="O155" s="3" t="str">
        <f>IF(E155="","",IF(AND(N156&gt;1,E156=E155,E156="C/In"),MIN($L$2:$L156),IF(AND(N156&gt;1,E156=E155,E156="C/Out"),MAX(L155:L156),IF(N155&gt;1,O154,L155))))</f>
        <v/>
      </c>
    </row>
    <row r="156" spans="11:15" x14ac:dyDescent="0.2">
      <c r="K156" s="2" t="str">
        <f t="shared" si="9"/>
        <v/>
      </c>
      <c r="L156" s="3" t="str">
        <f t="shared" si="10"/>
        <v/>
      </c>
      <c r="M156" s="1" t="str">
        <f t="shared" si="11"/>
        <v/>
      </c>
      <c r="N156" s="1" t="str">
        <f>IF(M156="","",IF(COUNTIF($M$2:M156,M156)&gt;1,MAX($N$2:$N155)+1,COUNTIF($M$2:M156,M156)))</f>
        <v/>
      </c>
      <c r="O156" s="3" t="str">
        <f>IF(E156="","",IF(AND(N157&gt;1,E157=E156,E157="C/In"),MIN($L$2:$L157),IF(AND(N157&gt;1,E157=E156,E157="C/Out"),MAX(L156:L157),IF(N156&gt;1,O155,L156))))</f>
        <v/>
      </c>
    </row>
    <row r="157" spans="11:15" x14ac:dyDescent="0.2">
      <c r="K157" s="2" t="str">
        <f t="shared" si="9"/>
        <v/>
      </c>
      <c r="L157" s="3" t="str">
        <f t="shared" si="10"/>
        <v/>
      </c>
      <c r="M157" s="1" t="str">
        <f t="shared" si="11"/>
        <v/>
      </c>
      <c r="N157" s="1" t="str">
        <f>IF(M157="","",IF(COUNTIF($M$2:M157,M157)&gt;1,MAX($N$2:$N156)+1,COUNTIF($M$2:M157,M157)))</f>
        <v/>
      </c>
      <c r="O157" s="3" t="str">
        <f>IF(E157="","",IF(AND(N158&gt;1,E158=E157,E158="C/In"),MIN($L$2:$L158),IF(AND(N158&gt;1,E158=E157,E158="C/Out"),MAX(L157:L158),IF(N157&gt;1,O156,L157))))</f>
        <v/>
      </c>
    </row>
    <row r="158" spans="11:15" x14ac:dyDescent="0.2">
      <c r="K158" s="2" t="str">
        <f t="shared" si="9"/>
        <v/>
      </c>
      <c r="L158" s="3" t="str">
        <f t="shared" si="10"/>
        <v/>
      </c>
      <c r="M158" s="1" t="str">
        <f t="shared" si="11"/>
        <v/>
      </c>
      <c r="N158" s="1" t="str">
        <f>IF(M158="","",IF(COUNTIF($M$2:M158,M158)&gt;1,MAX($N$2:$N157)+1,COUNTIF($M$2:M158,M158)))</f>
        <v/>
      </c>
      <c r="O158" s="3" t="str">
        <f>IF(E158="","",IF(AND(N159&gt;1,E159=E158,E159="C/In"),MIN($L$2:$L159),IF(AND(N159&gt;1,E159=E158,E159="C/Out"),MAX(L158:L159),IF(N158&gt;1,O157,L158))))</f>
        <v/>
      </c>
    </row>
    <row r="159" spans="11:15" x14ac:dyDescent="0.2">
      <c r="K159" s="2" t="str">
        <f t="shared" si="9"/>
        <v/>
      </c>
      <c r="L159" s="3" t="str">
        <f t="shared" si="10"/>
        <v/>
      </c>
      <c r="M159" s="1" t="str">
        <f t="shared" si="11"/>
        <v/>
      </c>
      <c r="N159" s="1" t="str">
        <f>IF(M159="","",IF(COUNTIF($M$2:M159,M159)&gt;1,MAX($N$2:$N158)+1,COUNTIF($M$2:M159,M159)))</f>
        <v/>
      </c>
      <c r="O159" s="3" t="str">
        <f>IF(E159="","",IF(AND(N160&gt;1,E160=E159,E160="C/In"),MIN($L$2:$L160),IF(AND(N160&gt;1,E160=E159,E160="C/Out"),MAX(L159:L160),IF(N159&gt;1,O158,L159))))</f>
        <v/>
      </c>
    </row>
    <row r="160" spans="11:15" x14ac:dyDescent="0.2">
      <c r="K160" s="2" t="str">
        <f t="shared" si="9"/>
        <v/>
      </c>
      <c r="L160" s="3" t="str">
        <f t="shared" si="10"/>
        <v/>
      </c>
      <c r="M160" s="1" t="str">
        <f t="shared" si="11"/>
        <v/>
      </c>
      <c r="N160" s="1" t="str">
        <f>IF(M160="","",IF(COUNTIF($M$2:M160,M160)&gt;1,MAX($N$2:$N159)+1,COUNTIF($M$2:M160,M160)))</f>
        <v/>
      </c>
      <c r="O160" s="3" t="str">
        <f>IF(E160="","",IF(AND(N161&gt;1,E161=E160,E161="C/In"),MIN($L$2:$L161),IF(AND(N161&gt;1,E161=E160,E161="C/Out"),MAX(L160:L161),IF(N160&gt;1,O159,L160))))</f>
        <v/>
      </c>
    </row>
    <row r="161" spans="11:15" x14ac:dyDescent="0.2">
      <c r="K161" s="2" t="str">
        <f t="shared" si="9"/>
        <v/>
      </c>
      <c r="L161" s="3" t="str">
        <f t="shared" si="10"/>
        <v/>
      </c>
      <c r="M161" s="1" t="str">
        <f t="shared" si="11"/>
        <v/>
      </c>
      <c r="N161" s="1" t="str">
        <f>IF(M161="","",IF(COUNTIF($M$2:M161,M161)&gt;1,MAX($N$2:$N160)+1,COUNTIF($M$2:M161,M161)))</f>
        <v/>
      </c>
      <c r="O161" s="3" t="str">
        <f>IF(E161="","",IF(AND(N162&gt;1,E162=E161,E162="C/In"),MIN($L$2:$L162),IF(AND(N162&gt;1,E162=E161,E162="C/Out"),MAX(L161:L162),IF(N161&gt;1,O160,L161))))</f>
        <v/>
      </c>
    </row>
    <row r="162" spans="11:15" x14ac:dyDescent="0.2">
      <c r="K162" s="2" t="str">
        <f t="shared" si="9"/>
        <v/>
      </c>
      <c r="L162" s="3" t="str">
        <f t="shared" si="10"/>
        <v/>
      </c>
      <c r="M162" s="1" t="str">
        <f t="shared" si="11"/>
        <v/>
      </c>
      <c r="N162" s="1" t="str">
        <f>IF(M162="","",IF(COUNTIF($M$2:M162,M162)&gt;1,MAX($N$2:$N161)+1,COUNTIF($M$2:M162,M162)))</f>
        <v/>
      </c>
      <c r="O162" s="3" t="str">
        <f>IF(E162="","",IF(AND(N163&gt;1,E163=E162,E163="C/In"),MIN($L$2:$L163),IF(AND(N163&gt;1,E163=E162,E163="C/Out"),MAX(L162:L163),IF(N162&gt;1,O161,L162))))</f>
        <v/>
      </c>
    </row>
    <row r="163" spans="11:15" x14ac:dyDescent="0.2">
      <c r="K163" s="2" t="str">
        <f t="shared" si="9"/>
        <v/>
      </c>
      <c r="L163" s="3" t="str">
        <f t="shared" si="10"/>
        <v/>
      </c>
      <c r="M163" s="1" t="str">
        <f t="shared" si="11"/>
        <v/>
      </c>
      <c r="N163" s="1" t="str">
        <f>IF(M163="","",IF(COUNTIF($M$2:M163,M163)&gt;1,MAX($N$2:$N162)+1,COUNTIF($M$2:M163,M163)))</f>
        <v/>
      </c>
      <c r="O163" s="3" t="str">
        <f>IF(E163="","",IF(AND(N164&gt;1,E164=E163,E164="C/In"),MIN($L$2:$L164),IF(AND(N164&gt;1,E164=E163,E164="C/Out"),MAX(L163:L164),IF(N163&gt;1,O162,L163))))</f>
        <v/>
      </c>
    </row>
    <row r="164" spans="11:15" x14ac:dyDescent="0.2">
      <c r="K164" s="2" t="str">
        <f t="shared" si="9"/>
        <v/>
      </c>
      <c r="L164" s="3" t="str">
        <f t="shared" si="10"/>
        <v/>
      </c>
      <c r="M164" s="1" t="str">
        <f t="shared" si="11"/>
        <v/>
      </c>
      <c r="N164" s="1" t="str">
        <f>IF(M164="","",IF(COUNTIF($M$2:M164,M164)&gt;1,MAX($N$2:$N163)+1,COUNTIF($M$2:M164,M164)))</f>
        <v/>
      </c>
      <c r="O164" s="3" t="str">
        <f>IF(E164="","",IF(AND(N165&gt;1,E165=E164,E165="C/In"),MIN($L$2:$L165),IF(AND(N165&gt;1,E165=E164,E165="C/Out"),MAX(L164:L165),IF(N164&gt;1,O163,L164))))</f>
        <v/>
      </c>
    </row>
    <row r="165" spans="11:15" x14ac:dyDescent="0.2">
      <c r="K165" s="2" t="str">
        <f t="shared" si="9"/>
        <v/>
      </c>
      <c r="L165" s="3" t="str">
        <f t="shared" si="10"/>
        <v/>
      </c>
      <c r="M165" s="1" t="str">
        <f t="shared" si="11"/>
        <v/>
      </c>
      <c r="N165" s="1" t="str">
        <f>IF(M165="","",IF(COUNTIF($M$2:M165,M165)&gt;1,MAX($N$2:$N164)+1,COUNTIF($M$2:M165,M165)))</f>
        <v/>
      </c>
      <c r="O165" s="3" t="str">
        <f>IF(E165="","",IF(AND(N166&gt;1,E166=E165,E166="C/In"),MIN($L$2:$L166),IF(AND(N166&gt;1,E166=E165,E166="C/Out"),MAX(L165:L166),IF(N165&gt;1,O164,L165))))</f>
        <v/>
      </c>
    </row>
    <row r="166" spans="11:15" x14ac:dyDescent="0.2">
      <c r="K166" s="2" t="str">
        <f t="shared" si="9"/>
        <v/>
      </c>
      <c r="L166" s="3" t="str">
        <f t="shared" si="10"/>
        <v/>
      </c>
      <c r="M166" s="1" t="str">
        <f t="shared" si="11"/>
        <v/>
      </c>
      <c r="N166" s="1" t="str">
        <f>IF(M166="","",IF(COUNTIF($M$2:M166,M166)&gt;1,MAX($N$2:$N165)+1,COUNTIF($M$2:M166,M166)))</f>
        <v/>
      </c>
      <c r="O166" s="3" t="str">
        <f>IF(E166="","",IF(AND(N167&gt;1,E167=E166,E167="C/In"),MIN($L$2:$L167),IF(AND(N167&gt;1,E167=E166,E167="C/Out"),MAX(L166:L167),IF(N166&gt;1,O165,L166))))</f>
        <v/>
      </c>
    </row>
    <row r="167" spans="11:15" x14ac:dyDescent="0.2">
      <c r="K167" s="2" t="str">
        <f t="shared" si="9"/>
        <v/>
      </c>
      <c r="L167" s="3" t="str">
        <f t="shared" si="10"/>
        <v/>
      </c>
      <c r="M167" s="1" t="str">
        <f t="shared" si="11"/>
        <v/>
      </c>
      <c r="N167" s="1" t="str">
        <f>IF(M167="","",IF(COUNTIF($M$2:M167,M167)&gt;1,MAX($N$2:$N166)+1,COUNTIF($M$2:M167,M167)))</f>
        <v/>
      </c>
      <c r="O167" s="3" t="str">
        <f>IF(E167="","",IF(AND(N168&gt;1,E168=E167,E168="C/In"),MIN($L$2:$L168),IF(AND(N168&gt;1,E168=E167,E168="C/Out"),MAX(L167:L168),IF(N167&gt;1,O166,L167))))</f>
        <v/>
      </c>
    </row>
    <row r="168" spans="11:15" x14ac:dyDescent="0.2">
      <c r="K168" s="2" t="str">
        <f t="shared" si="9"/>
        <v/>
      </c>
      <c r="L168" s="3" t="str">
        <f t="shared" si="10"/>
        <v/>
      </c>
      <c r="M168" s="1" t="str">
        <f t="shared" si="11"/>
        <v/>
      </c>
      <c r="N168" s="1" t="str">
        <f>IF(M168="","",IF(COUNTIF($M$2:M168,M168)&gt;1,MAX($N$2:$N167)+1,COUNTIF($M$2:M168,M168)))</f>
        <v/>
      </c>
      <c r="O168" s="3" t="str">
        <f>IF(E168="","",IF(AND(N169&gt;1,E169=E168,E169="C/In"),MIN($L$2:$L169),IF(AND(N169&gt;1,E169=E168,E169="C/Out"),MAX(L168:L169),IF(N168&gt;1,O167,L168))))</f>
        <v/>
      </c>
    </row>
    <row r="169" spans="11:15" x14ac:dyDescent="0.2">
      <c r="K169" s="2" t="str">
        <f t="shared" si="9"/>
        <v/>
      </c>
      <c r="L169" s="3" t="str">
        <f t="shared" si="10"/>
        <v/>
      </c>
      <c r="M169" s="1" t="str">
        <f t="shared" si="11"/>
        <v/>
      </c>
      <c r="N169" s="1" t="str">
        <f>IF(M169="","",IF(COUNTIF($M$2:M169,M169)&gt;1,MAX($N$2:$N168)+1,COUNTIF($M$2:M169,M169)))</f>
        <v/>
      </c>
      <c r="O169" s="3" t="str">
        <f>IF(E169="","",IF(AND(N170&gt;1,E170=E169,E170="C/In"),MIN($L$2:$L170),IF(AND(N170&gt;1,E170=E169,E170="C/Out"),MAX(L169:L170),IF(N169&gt;1,O168,L169))))</f>
        <v/>
      </c>
    </row>
    <row r="170" spans="11:15" x14ac:dyDescent="0.2">
      <c r="K170" s="2" t="str">
        <f t="shared" si="9"/>
        <v/>
      </c>
      <c r="L170" s="3" t="str">
        <f t="shared" si="10"/>
        <v/>
      </c>
      <c r="M170" s="1" t="str">
        <f t="shared" si="11"/>
        <v/>
      </c>
      <c r="N170" s="1" t="str">
        <f>IF(M170="","",IF(COUNTIF($M$2:M170,M170)&gt;1,MAX($N$2:$N169)+1,COUNTIF($M$2:M170,M170)))</f>
        <v/>
      </c>
      <c r="O170" s="3" t="str">
        <f>IF(E170="","",IF(AND(N171&gt;1,E171=E170,E171="C/In"),MIN($L$2:$L171),IF(AND(N171&gt;1,E171=E170,E171="C/Out"),MAX(L170:L171),IF(N170&gt;1,O169,L170))))</f>
        <v/>
      </c>
    </row>
    <row r="171" spans="11:15" x14ac:dyDescent="0.2">
      <c r="K171" s="2" t="str">
        <f t="shared" si="9"/>
        <v/>
      </c>
      <c r="L171" s="3" t="str">
        <f t="shared" si="10"/>
        <v/>
      </c>
      <c r="M171" s="1" t="str">
        <f t="shared" si="11"/>
        <v/>
      </c>
      <c r="N171" s="1" t="str">
        <f>IF(M171="","",IF(COUNTIF($M$2:M171,M171)&gt;1,MAX($N$2:$N170)+1,COUNTIF($M$2:M171,M171)))</f>
        <v/>
      </c>
      <c r="O171" s="3" t="str">
        <f>IF(E171="","",IF(AND(N172&gt;1,E172=E171,E172="C/In"),MIN($L$2:$L172),IF(AND(N172&gt;1,E172=E171,E172="C/Out"),MAX(L171:L172),IF(N171&gt;1,O170,L171))))</f>
        <v/>
      </c>
    </row>
    <row r="172" spans="11:15" x14ac:dyDescent="0.2">
      <c r="K172" s="2" t="str">
        <f t="shared" si="9"/>
        <v/>
      </c>
      <c r="L172" s="3" t="str">
        <f t="shared" si="10"/>
        <v/>
      </c>
      <c r="M172" s="1" t="str">
        <f t="shared" si="11"/>
        <v/>
      </c>
      <c r="N172" s="1" t="str">
        <f>IF(M172="","",IF(COUNTIF($M$2:M172,M172)&gt;1,MAX($N$2:$N171)+1,COUNTIF($M$2:M172,M172)))</f>
        <v/>
      </c>
      <c r="O172" s="3" t="str">
        <f>IF(E172="","",IF(AND(N173&gt;1,E173=E172,E173="C/In"),MIN($L$2:$L173),IF(AND(N173&gt;1,E173=E172,E173="C/Out"),MAX(L172:L173),IF(N172&gt;1,O171,L172))))</f>
        <v/>
      </c>
    </row>
    <row r="173" spans="11:15" x14ac:dyDescent="0.2">
      <c r="K173" s="2" t="str">
        <f t="shared" si="9"/>
        <v/>
      </c>
      <c r="L173" s="3" t="str">
        <f t="shared" si="10"/>
        <v/>
      </c>
      <c r="M173" s="1" t="str">
        <f t="shared" si="11"/>
        <v/>
      </c>
      <c r="N173" s="1" t="str">
        <f>IF(M173="","",IF(COUNTIF($M$2:M173,M173)&gt;1,MAX($N$2:$N172)+1,COUNTIF($M$2:M173,M173)))</f>
        <v/>
      </c>
      <c r="O173" s="3" t="str">
        <f>IF(E173="","",IF(AND(N174&gt;1,E174=E173,E174="C/In"),MIN($L$2:$L174),IF(AND(N174&gt;1,E174=E173,E174="C/Out"),MAX(L173:L174),IF(N173&gt;1,O172,L173))))</f>
        <v/>
      </c>
    </row>
    <row r="174" spans="11:15" x14ac:dyDescent="0.2">
      <c r="K174" s="2" t="str">
        <f t="shared" si="9"/>
        <v/>
      </c>
      <c r="L174" s="3" t="str">
        <f t="shared" si="10"/>
        <v/>
      </c>
      <c r="M174" s="1" t="str">
        <f t="shared" si="11"/>
        <v/>
      </c>
      <c r="N174" s="1" t="str">
        <f>IF(M174="","",IF(COUNTIF($M$2:M174,M174)&gt;1,MAX($N$2:$N173)+1,COUNTIF($M$2:M174,M174)))</f>
        <v/>
      </c>
      <c r="O174" s="3" t="str">
        <f>IF(E174="","",IF(AND(N175&gt;1,E175=E174,E175="C/In"),MIN($L$2:$L175),IF(AND(N175&gt;1,E175=E174,E175="C/Out"),MAX(L174:L175),IF(N174&gt;1,O173,L174))))</f>
        <v/>
      </c>
    </row>
    <row r="175" spans="11:15" x14ac:dyDescent="0.2">
      <c r="K175" s="2" t="str">
        <f t="shared" si="9"/>
        <v/>
      </c>
      <c r="L175" s="3" t="str">
        <f t="shared" si="10"/>
        <v/>
      </c>
      <c r="M175" s="1" t="str">
        <f t="shared" si="11"/>
        <v/>
      </c>
      <c r="N175" s="1" t="str">
        <f>IF(M175="","",IF(COUNTIF($M$2:M175,M175)&gt;1,MAX($N$2:$N174)+1,COUNTIF($M$2:M175,M175)))</f>
        <v/>
      </c>
      <c r="O175" s="3" t="str">
        <f>IF(E175="","",IF(AND(N176&gt;1,E176=E175,E176="C/In"),MIN($L$2:$L176),IF(AND(N176&gt;1,E176=E175,E176="C/Out"),MAX(L175:L176),IF(N175&gt;1,O174,L175))))</f>
        <v/>
      </c>
    </row>
    <row r="176" spans="11:15" x14ac:dyDescent="0.2">
      <c r="K176" s="2" t="str">
        <f t="shared" si="9"/>
        <v/>
      </c>
      <c r="L176" s="3" t="str">
        <f t="shared" si="10"/>
        <v/>
      </c>
      <c r="M176" s="1" t="str">
        <f t="shared" si="11"/>
        <v/>
      </c>
      <c r="N176" s="1" t="str">
        <f>IF(M176="","",IF(COUNTIF($M$2:M176,M176)&gt;1,MAX($N$2:$N175)+1,COUNTIF($M$2:M176,M176)))</f>
        <v/>
      </c>
      <c r="O176" s="3" t="str">
        <f>IF(E176="","",IF(AND(N177&gt;1,E177=E176,E177="C/In"),MIN($L$2:$L177),IF(AND(N177&gt;1,E177=E176,E177="C/Out"),MAX(L176:L177),IF(N176&gt;1,O175,L176))))</f>
        <v/>
      </c>
    </row>
    <row r="177" spans="11:15" x14ac:dyDescent="0.2">
      <c r="K177" s="2" t="str">
        <f t="shared" si="9"/>
        <v/>
      </c>
      <c r="L177" s="3" t="str">
        <f t="shared" si="10"/>
        <v/>
      </c>
      <c r="M177" s="1" t="str">
        <f t="shared" si="11"/>
        <v/>
      </c>
      <c r="N177" s="1" t="str">
        <f>IF(M177="","",IF(COUNTIF($M$2:M177,M177)&gt;1,MAX($N$2:$N176)+1,COUNTIF($M$2:M177,M177)))</f>
        <v/>
      </c>
      <c r="O177" s="3" t="str">
        <f>IF(E177="","",IF(AND(N178&gt;1,E178=E177,E178="C/In"),MIN($L$2:$L178),IF(AND(N178&gt;1,E178=E177,E178="C/Out"),MAX(L177:L178),IF(N177&gt;1,O176,L177))))</f>
        <v/>
      </c>
    </row>
    <row r="178" spans="11:15" x14ac:dyDescent="0.2">
      <c r="K178" s="2" t="str">
        <f t="shared" si="9"/>
        <v/>
      </c>
      <c r="L178" s="3" t="str">
        <f t="shared" si="10"/>
        <v/>
      </c>
      <c r="M178" s="1" t="str">
        <f t="shared" si="11"/>
        <v/>
      </c>
      <c r="N178" s="1" t="str">
        <f>IF(M178="","",IF(COUNTIF($M$2:M178,M178)&gt;1,MAX($N$2:$N177)+1,COUNTIF($M$2:M178,M178)))</f>
        <v/>
      </c>
      <c r="O178" s="3" t="str">
        <f>IF(E178="","",IF(AND(N179&gt;1,E179=E178,E179="C/In"),MIN($L$2:$L179),IF(AND(N179&gt;1,E179=E178,E179="C/Out"),MAX(L178:L179),IF(N178&gt;1,O177,L178))))</f>
        <v/>
      </c>
    </row>
    <row r="179" spans="11:15" x14ac:dyDescent="0.2">
      <c r="K179" s="2" t="str">
        <f t="shared" si="9"/>
        <v/>
      </c>
      <c r="L179" s="3" t="str">
        <f t="shared" si="10"/>
        <v/>
      </c>
      <c r="M179" s="1" t="str">
        <f t="shared" si="11"/>
        <v/>
      </c>
      <c r="N179" s="1" t="str">
        <f>IF(M179="","",IF(COUNTIF($M$2:M179,M179)&gt;1,MAX($N$2:$N178)+1,COUNTIF($M$2:M179,M179)))</f>
        <v/>
      </c>
      <c r="O179" s="3" t="str">
        <f>IF(E179="","",IF(AND(N180&gt;1,E180=E179,E180="C/In"),MIN($L$2:$L180),IF(AND(N180&gt;1,E180=E179,E180="C/Out"),MAX(L179:L180),IF(N179&gt;1,O178,L179))))</f>
        <v/>
      </c>
    </row>
    <row r="180" spans="11:15" x14ac:dyDescent="0.2">
      <c r="K180" s="2" t="str">
        <f t="shared" si="9"/>
        <v/>
      </c>
      <c r="L180" s="3" t="str">
        <f t="shared" si="10"/>
        <v/>
      </c>
      <c r="M180" s="1" t="str">
        <f t="shared" si="11"/>
        <v/>
      </c>
      <c r="N180" s="1" t="str">
        <f>IF(M180="","",IF(COUNTIF($M$2:M180,M180)&gt;1,MAX($N$2:$N179)+1,COUNTIF($M$2:M180,M180)))</f>
        <v/>
      </c>
      <c r="O180" s="3" t="str">
        <f>IF(E180="","",IF(AND(N181&gt;1,E181=E180,E181="C/In"),MIN($L$2:$L181),IF(AND(N181&gt;1,E181=E180,E181="C/Out"),MAX(L180:L181),IF(N180&gt;1,O179,L180))))</f>
        <v/>
      </c>
    </row>
    <row r="181" spans="11:15" x14ac:dyDescent="0.2">
      <c r="K181" s="2" t="str">
        <f t="shared" si="9"/>
        <v/>
      </c>
      <c r="L181" s="3" t="str">
        <f t="shared" si="10"/>
        <v/>
      </c>
      <c r="M181" s="1" t="str">
        <f t="shared" si="11"/>
        <v/>
      </c>
      <c r="N181" s="1" t="str">
        <f>IF(M181="","",IF(COUNTIF($M$2:M181,M181)&gt;1,MAX($N$2:$N180)+1,COUNTIF($M$2:M181,M181)))</f>
        <v/>
      </c>
      <c r="O181" s="3" t="str">
        <f>IF(E181="","",IF(AND(N182&gt;1,E182=E181,E182="C/In"),MIN($L$2:$L182),IF(AND(N182&gt;1,E182=E181,E182="C/Out"),MAX(L181:L182),IF(N181&gt;1,O180,L181))))</f>
        <v/>
      </c>
    </row>
    <row r="182" spans="11:15" x14ac:dyDescent="0.2">
      <c r="K182" s="2" t="str">
        <f t="shared" si="9"/>
        <v/>
      </c>
      <c r="L182" s="3" t="str">
        <f t="shared" si="10"/>
        <v/>
      </c>
      <c r="M182" s="1" t="str">
        <f t="shared" si="11"/>
        <v/>
      </c>
      <c r="N182" s="1" t="str">
        <f>IF(M182="","",IF(COUNTIF($M$2:M182,M182)&gt;1,MAX($N$2:$N181)+1,COUNTIF($M$2:M182,M182)))</f>
        <v/>
      </c>
      <c r="O182" s="3" t="str">
        <f>IF(E182="","",IF(AND(N183&gt;1,E183=E182,E183="C/In"),MIN($L$2:$L183),IF(AND(N183&gt;1,E183=E182,E183="C/Out"),MAX(L182:L183),IF(N182&gt;1,O181,L182))))</f>
        <v/>
      </c>
    </row>
    <row r="183" spans="11:15" x14ac:dyDescent="0.2">
      <c r="K183" s="2" t="str">
        <f t="shared" si="9"/>
        <v/>
      </c>
      <c r="L183" s="3" t="str">
        <f t="shared" si="10"/>
        <v/>
      </c>
      <c r="M183" s="1" t="str">
        <f t="shared" si="11"/>
        <v/>
      </c>
      <c r="N183" s="1" t="str">
        <f>IF(M183="","",IF(COUNTIF($M$2:M183,M183)&gt;1,MAX($N$2:$N182)+1,COUNTIF($M$2:M183,M183)))</f>
        <v/>
      </c>
      <c r="O183" s="3" t="str">
        <f>IF(E183="","",IF(AND(N184&gt;1,E184=E183,E184="C/In"),MIN($L$2:$L184),IF(AND(N184&gt;1,E184=E183,E184="C/Out"),MAX(L183:L184),IF(N183&gt;1,O182,L183))))</f>
        <v/>
      </c>
    </row>
    <row r="184" spans="11:15" x14ac:dyDescent="0.2">
      <c r="K184" s="2" t="str">
        <f t="shared" si="9"/>
        <v/>
      </c>
      <c r="L184" s="3" t="str">
        <f t="shared" si="10"/>
        <v/>
      </c>
      <c r="M184" s="1" t="str">
        <f t="shared" si="11"/>
        <v/>
      </c>
      <c r="N184" s="1" t="str">
        <f>IF(M184="","",IF(COUNTIF($M$2:M184,M184)&gt;1,MAX($N$2:$N183)+1,COUNTIF($M$2:M184,M184)))</f>
        <v/>
      </c>
      <c r="O184" s="3" t="str">
        <f>IF(E184="","",IF(AND(N185&gt;1,E185=E184,E185="C/In"),MIN($L$2:$L185),IF(AND(N185&gt;1,E185=E184,E185="C/Out"),MAX(L184:L185),IF(N184&gt;1,O183,L184))))</f>
        <v/>
      </c>
    </row>
    <row r="185" spans="11:15" x14ac:dyDescent="0.2">
      <c r="K185" s="2" t="str">
        <f t="shared" si="9"/>
        <v/>
      </c>
      <c r="L185" s="3" t="str">
        <f t="shared" si="10"/>
        <v/>
      </c>
      <c r="M185" s="1" t="str">
        <f t="shared" si="11"/>
        <v/>
      </c>
      <c r="N185" s="1" t="str">
        <f>IF(M185="","",IF(COUNTIF($M$2:M185,M185)&gt;1,MAX($N$2:$N184)+1,COUNTIF($M$2:M185,M185)))</f>
        <v/>
      </c>
      <c r="O185" s="3" t="str">
        <f>IF(E185="","",IF(AND(N186&gt;1,E186=E185,E186="C/In"),MIN($L$2:$L186),IF(AND(N186&gt;1,E186=E185,E186="C/Out"),MAX(L185:L186),IF(N185&gt;1,O184,L185))))</f>
        <v/>
      </c>
    </row>
    <row r="186" spans="11:15" x14ac:dyDescent="0.2">
      <c r="K186" s="2" t="str">
        <f t="shared" si="9"/>
        <v/>
      </c>
      <c r="L186" s="3" t="str">
        <f t="shared" si="10"/>
        <v/>
      </c>
      <c r="M186" s="1" t="str">
        <f t="shared" si="11"/>
        <v/>
      </c>
      <c r="N186" s="1" t="str">
        <f>IF(M186="","",IF(COUNTIF($M$2:M186,M186)&gt;1,MAX($N$2:$N185)+1,COUNTIF($M$2:M186,M186)))</f>
        <v/>
      </c>
      <c r="O186" s="3" t="str">
        <f>IF(E186="","",IF(AND(N187&gt;1,E187=E186,E187="C/In"),MIN($L$2:$L187),IF(AND(N187&gt;1,E187=E186,E187="C/Out"),MAX(L186:L187),IF(N186&gt;1,O185,L186))))</f>
        <v/>
      </c>
    </row>
    <row r="187" spans="11:15" x14ac:dyDescent="0.2">
      <c r="K187" s="2" t="str">
        <f t="shared" si="9"/>
        <v/>
      </c>
      <c r="L187" s="3" t="str">
        <f t="shared" si="10"/>
        <v/>
      </c>
      <c r="M187" s="1" t="str">
        <f t="shared" si="11"/>
        <v/>
      </c>
      <c r="N187" s="1" t="str">
        <f>IF(M187="","",IF(COUNTIF($M$2:M187,M187)&gt;1,MAX($N$2:$N186)+1,COUNTIF($M$2:M187,M187)))</f>
        <v/>
      </c>
      <c r="O187" s="3" t="str">
        <f>IF(E187="","",IF(AND(N188&gt;1,E188=E187,E188="C/In"),MIN($L$2:$L188),IF(AND(N188&gt;1,E188=E187,E188="C/Out"),MAX(L187:L188),IF(N187&gt;1,O186,L187))))</f>
        <v/>
      </c>
    </row>
    <row r="188" spans="11:15" x14ac:dyDescent="0.2">
      <c r="K188" s="2" t="str">
        <f t="shared" si="9"/>
        <v/>
      </c>
      <c r="L188" s="3" t="str">
        <f t="shared" si="10"/>
        <v/>
      </c>
      <c r="M188" s="1" t="str">
        <f t="shared" si="11"/>
        <v/>
      </c>
      <c r="N188" s="1" t="str">
        <f>IF(M188="","",IF(COUNTIF($M$2:M188,M188)&gt;1,MAX($N$2:$N187)+1,COUNTIF($M$2:M188,M188)))</f>
        <v/>
      </c>
      <c r="O188" s="3" t="str">
        <f>IF(E188="","",IF(AND(N189&gt;1,E189=E188,E189="C/In"),MIN($L$2:$L189),IF(AND(N189&gt;1,E189=E188,E189="C/Out"),MAX(L188:L189),IF(N188&gt;1,O187,L188))))</f>
        <v/>
      </c>
    </row>
    <row r="189" spans="11:15" x14ac:dyDescent="0.2">
      <c r="K189" s="2" t="str">
        <f t="shared" si="9"/>
        <v/>
      </c>
      <c r="L189" s="3" t="str">
        <f t="shared" si="10"/>
        <v/>
      </c>
      <c r="M189" s="1" t="str">
        <f t="shared" si="11"/>
        <v/>
      </c>
      <c r="N189" s="1" t="str">
        <f>IF(M189="","",IF(COUNTIF($M$2:M189,M189)&gt;1,MAX($N$2:$N188)+1,COUNTIF($M$2:M189,M189)))</f>
        <v/>
      </c>
      <c r="O189" s="3" t="str">
        <f>IF(E189="","",IF(AND(N190&gt;1,E190=E189,E190="C/In"),MIN($L$2:$L190),IF(AND(N190&gt;1,E190=E189,E190="C/Out"),MAX(L189:L190),IF(N189&gt;1,O188,L189))))</f>
        <v/>
      </c>
    </row>
    <row r="190" spans="11:15" x14ac:dyDescent="0.2">
      <c r="K190" s="2" t="str">
        <f t="shared" si="9"/>
        <v/>
      </c>
      <c r="L190" s="3" t="str">
        <f t="shared" si="10"/>
        <v/>
      </c>
      <c r="M190" s="1" t="str">
        <f t="shared" si="11"/>
        <v/>
      </c>
      <c r="N190" s="1" t="str">
        <f>IF(M190="","",IF(COUNTIF($M$2:M190,M190)&gt;1,MAX($N$2:$N189)+1,COUNTIF($M$2:M190,M190)))</f>
        <v/>
      </c>
      <c r="O190" s="3" t="str">
        <f>IF(E190="","",IF(AND(N191&gt;1,E191=E190,E191="C/In"),MIN($L$2:$L191),IF(AND(N191&gt;1,E191=E190,E191="C/Out"),MAX(L190:L191),IF(N190&gt;1,O189,L190))))</f>
        <v/>
      </c>
    </row>
    <row r="191" spans="11:15" x14ac:dyDescent="0.2">
      <c r="K191" s="2" t="str">
        <f t="shared" si="9"/>
        <v/>
      </c>
      <c r="L191" s="3" t="str">
        <f t="shared" si="10"/>
        <v/>
      </c>
      <c r="M191" s="1" t="str">
        <f t="shared" si="11"/>
        <v/>
      </c>
      <c r="N191" s="1" t="str">
        <f>IF(M191="","",IF(COUNTIF($M$2:M191,M191)&gt;1,MAX($N$2:$N190)+1,COUNTIF($M$2:M191,M191)))</f>
        <v/>
      </c>
      <c r="O191" s="3" t="str">
        <f>IF(E191="","",IF(AND(N192&gt;1,E192=E191,E192="C/In"),MIN($L$2:$L192),IF(AND(N192&gt;1,E192=E191,E192="C/Out"),MAX(L191:L192),IF(N191&gt;1,O190,L191))))</f>
        <v/>
      </c>
    </row>
    <row r="192" spans="11:15" x14ac:dyDescent="0.2">
      <c r="K192" s="2" t="str">
        <f t="shared" si="9"/>
        <v/>
      </c>
      <c r="L192" s="3" t="str">
        <f t="shared" si="10"/>
        <v/>
      </c>
      <c r="M192" s="1" t="str">
        <f t="shared" si="11"/>
        <v/>
      </c>
      <c r="N192" s="1" t="str">
        <f>IF(M192="","",IF(COUNTIF($M$2:M192,M192)&gt;1,MAX($N$2:$N191)+1,COUNTIF($M$2:M192,M192)))</f>
        <v/>
      </c>
      <c r="O192" s="3" t="str">
        <f>IF(E192="","",IF(AND(N193&gt;1,E193=E192,E193="C/In"),MIN($L$2:$L193),IF(AND(N193&gt;1,E193=E192,E193="C/Out"),MAX(L192:L193),IF(N192&gt;1,O191,L192))))</f>
        <v/>
      </c>
    </row>
    <row r="193" spans="11:15" x14ac:dyDescent="0.2">
      <c r="K193" s="2" t="str">
        <f t="shared" si="9"/>
        <v/>
      </c>
      <c r="L193" s="3" t="str">
        <f t="shared" si="10"/>
        <v/>
      </c>
      <c r="M193" s="1" t="str">
        <f t="shared" si="11"/>
        <v/>
      </c>
      <c r="N193" s="1" t="str">
        <f>IF(M193="","",IF(COUNTIF($M$2:M193,M193)&gt;1,MAX($N$2:$N192)+1,COUNTIF($M$2:M193,M193)))</f>
        <v/>
      </c>
      <c r="O193" s="3" t="str">
        <f>IF(E193="","",IF(AND(N194&gt;1,E194=E193,E194="C/In"),MIN($L$2:$L194),IF(AND(N194&gt;1,E194=E193,E194="C/Out"),MAX(L193:L194),IF(N193&gt;1,O192,L193))))</f>
        <v/>
      </c>
    </row>
    <row r="194" spans="11:15" x14ac:dyDescent="0.2">
      <c r="K194" s="2" t="str">
        <f t="shared" si="9"/>
        <v/>
      </c>
      <c r="L194" s="3" t="str">
        <f t="shared" si="10"/>
        <v/>
      </c>
      <c r="M194" s="1" t="str">
        <f t="shared" si="11"/>
        <v/>
      </c>
      <c r="N194" s="1" t="str">
        <f>IF(M194="","",IF(COUNTIF($M$2:M194,M194)&gt;1,MAX($N$2:$N193)+1,COUNTIF($M$2:M194,M194)))</f>
        <v/>
      </c>
      <c r="O194" s="3" t="str">
        <f>IF(E194="","",IF(AND(N195&gt;1,E195=E194,E195="C/In"),MIN($L$2:$L195),IF(AND(N195&gt;1,E195=E194,E195="C/Out"),MAX(L194:L195),IF(N194&gt;1,O193,L194))))</f>
        <v/>
      </c>
    </row>
    <row r="195" spans="11:15" x14ac:dyDescent="0.2">
      <c r="K195" s="2" t="str">
        <f t="shared" si="9"/>
        <v/>
      </c>
      <c r="L195" s="3" t="str">
        <f t="shared" si="10"/>
        <v/>
      </c>
      <c r="M195" s="1" t="str">
        <f t="shared" si="11"/>
        <v/>
      </c>
      <c r="N195" s="1" t="str">
        <f>IF(M195="","",IF(COUNTIF($M$2:M195,M195)&gt;1,MAX($N$2:$N194)+1,COUNTIF($M$2:M195,M195)))</f>
        <v/>
      </c>
      <c r="O195" s="3" t="str">
        <f>IF(E195="","",IF(AND(N196&gt;1,E196=E195,E196="C/In"),MIN($L$2:$L196),IF(AND(N196&gt;1,E196=E195,E196="C/Out"),MAX(L195:L196),IF(N195&gt;1,O194,L195))))</f>
        <v/>
      </c>
    </row>
    <row r="196" spans="11:15" x14ac:dyDescent="0.2">
      <c r="K196" s="2" t="str">
        <f t="shared" ref="K196:K259" si="12">IF(D196="","",VALUE(TRIM(TEXT(D196,"dd/mm/yyyy"))))</f>
        <v/>
      </c>
      <c r="L196" s="3" t="str">
        <f t="shared" ref="L196:L259" si="13">IF(D196="","",VALUE(TRIM(TEXT(D196,"hh:mm:ss am/pm"))))</f>
        <v/>
      </c>
      <c r="M196" s="1" t="str">
        <f t="shared" ref="M196:M259" si="14">K196&amp;E196&amp;C196</f>
        <v/>
      </c>
      <c r="N196" s="1" t="str">
        <f>IF(M196="","",IF(COUNTIF($M$2:M196,M196)&gt;1,MAX($N$2:$N195)+1,COUNTIF($M$2:M196,M196)))</f>
        <v/>
      </c>
      <c r="O196" s="3" t="str">
        <f>IF(E196="","",IF(AND(N197&gt;1,E197=E196,E197="C/In"),MIN($L$2:$L197),IF(AND(N197&gt;1,E197=E196,E197="C/Out"),MAX(L196:L197),IF(N196&gt;1,O195,L196))))</f>
        <v/>
      </c>
    </row>
    <row r="197" spans="11:15" x14ac:dyDescent="0.2">
      <c r="K197" s="2" t="str">
        <f t="shared" si="12"/>
        <v/>
      </c>
      <c r="L197" s="3" t="str">
        <f t="shared" si="13"/>
        <v/>
      </c>
      <c r="M197" s="1" t="str">
        <f t="shared" si="14"/>
        <v/>
      </c>
      <c r="N197" s="1" t="str">
        <f>IF(M197="","",IF(COUNTIF($M$2:M197,M197)&gt;1,MAX($N$2:$N196)+1,COUNTIF($M$2:M197,M197)))</f>
        <v/>
      </c>
      <c r="O197" s="3" t="str">
        <f>IF(E197="","",IF(AND(N198&gt;1,E198=E197,E198="C/In"),MIN($L$2:$L198),IF(AND(N198&gt;1,E198=E197,E198="C/Out"),MAX(L197:L198),IF(N197&gt;1,O196,L197))))</f>
        <v/>
      </c>
    </row>
    <row r="198" spans="11:15" x14ac:dyDescent="0.2">
      <c r="K198" s="2" t="str">
        <f t="shared" si="12"/>
        <v/>
      </c>
      <c r="L198" s="3" t="str">
        <f t="shared" si="13"/>
        <v/>
      </c>
      <c r="M198" s="1" t="str">
        <f t="shared" si="14"/>
        <v/>
      </c>
      <c r="N198" s="1" t="str">
        <f>IF(M198="","",IF(COUNTIF($M$2:M198,M198)&gt;1,MAX($N$2:$N197)+1,COUNTIF($M$2:M198,M198)))</f>
        <v/>
      </c>
      <c r="O198" s="3" t="str">
        <f>IF(E198="","",IF(AND(N199&gt;1,E199=E198,E199="C/In"),MIN($L$2:$L199),IF(AND(N199&gt;1,E199=E198,E199="C/Out"),MAX(L198:L199),IF(N198&gt;1,O197,L198))))</f>
        <v/>
      </c>
    </row>
    <row r="199" spans="11:15" x14ac:dyDescent="0.2">
      <c r="K199" s="2" t="str">
        <f t="shared" si="12"/>
        <v/>
      </c>
      <c r="L199" s="3" t="str">
        <f t="shared" si="13"/>
        <v/>
      </c>
      <c r="M199" s="1" t="str">
        <f t="shared" si="14"/>
        <v/>
      </c>
      <c r="N199" s="1" t="str">
        <f>IF(M199="","",IF(COUNTIF($M$2:M199,M199)&gt;1,MAX($N$2:$N198)+1,COUNTIF($M$2:M199,M199)))</f>
        <v/>
      </c>
      <c r="O199" s="3" t="str">
        <f>IF(E199="","",IF(AND(N200&gt;1,E200=E199,E200="C/In"),MIN($L$2:$L200),IF(AND(N200&gt;1,E200=E199,E200="C/Out"),MAX(L199:L200),IF(N199&gt;1,O198,L199))))</f>
        <v/>
      </c>
    </row>
    <row r="200" spans="11:15" x14ac:dyDescent="0.2">
      <c r="K200" s="2" t="str">
        <f t="shared" si="12"/>
        <v/>
      </c>
      <c r="L200" s="3" t="str">
        <f t="shared" si="13"/>
        <v/>
      </c>
      <c r="M200" s="1" t="str">
        <f t="shared" si="14"/>
        <v/>
      </c>
      <c r="N200" s="1" t="str">
        <f>IF(M200="","",IF(COUNTIF($M$2:M200,M200)&gt;1,MAX($N$2:$N199)+1,COUNTIF($M$2:M200,M200)))</f>
        <v/>
      </c>
      <c r="O200" s="3" t="str">
        <f>IF(E200="","",IF(AND(N201&gt;1,E201=E200,E201="C/In"),MIN($L$2:$L201),IF(AND(N201&gt;1,E201=E200,E201="C/Out"),MAX(L200:L201),IF(N200&gt;1,O199,L200))))</f>
        <v/>
      </c>
    </row>
    <row r="201" spans="11:15" x14ac:dyDescent="0.2">
      <c r="K201" s="2" t="str">
        <f t="shared" si="12"/>
        <v/>
      </c>
      <c r="L201" s="3" t="str">
        <f t="shared" si="13"/>
        <v/>
      </c>
      <c r="M201" s="1" t="str">
        <f t="shared" si="14"/>
        <v/>
      </c>
      <c r="N201" s="1" t="str">
        <f>IF(M201="","",IF(COUNTIF($M$2:M201,M201)&gt;1,MAX($N$2:$N200)+1,COUNTIF($M$2:M201,M201)))</f>
        <v/>
      </c>
      <c r="O201" s="3" t="str">
        <f>IF(E201="","",IF(AND(N202&gt;1,E202=E201,E202="C/In"),MIN($L$2:$L202),IF(AND(N202&gt;1,E202=E201,E202="C/Out"),MAX(L201:L202),IF(N201&gt;1,O200,L201))))</f>
        <v/>
      </c>
    </row>
    <row r="202" spans="11:15" x14ac:dyDescent="0.2">
      <c r="K202" s="2" t="str">
        <f t="shared" si="12"/>
        <v/>
      </c>
      <c r="L202" s="3" t="str">
        <f t="shared" si="13"/>
        <v/>
      </c>
      <c r="M202" s="1" t="str">
        <f t="shared" si="14"/>
        <v/>
      </c>
      <c r="N202" s="1" t="str">
        <f>IF(M202="","",IF(COUNTIF($M$2:M202,M202)&gt;1,MAX($N$2:$N201)+1,COUNTIF($M$2:M202,M202)))</f>
        <v/>
      </c>
      <c r="O202" s="3" t="str">
        <f>IF(E202="","",IF(AND(N203&gt;1,E203=E202,E203="C/In"),MIN($L$2:$L203),IF(AND(N203&gt;1,E203=E202,E203="C/Out"),MAX(L202:L203),IF(N202&gt;1,O201,L202))))</f>
        <v/>
      </c>
    </row>
    <row r="203" spans="11:15" x14ac:dyDescent="0.2">
      <c r="K203" s="2" t="str">
        <f t="shared" si="12"/>
        <v/>
      </c>
      <c r="L203" s="3" t="str">
        <f t="shared" si="13"/>
        <v/>
      </c>
      <c r="M203" s="1" t="str">
        <f t="shared" si="14"/>
        <v/>
      </c>
      <c r="N203" s="1" t="str">
        <f>IF(M203="","",IF(COUNTIF($M$2:M203,M203)&gt;1,MAX($N$2:$N202)+1,COUNTIF($M$2:M203,M203)))</f>
        <v/>
      </c>
      <c r="O203" s="3" t="str">
        <f>IF(E203="","",IF(AND(N204&gt;1,E204=E203,E204="C/In"),MIN($L$2:$L204),IF(AND(N204&gt;1,E204=E203,E204="C/Out"),MAX(L203:L204),IF(N203&gt;1,O202,L203))))</f>
        <v/>
      </c>
    </row>
    <row r="204" spans="11:15" x14ac:dyDescent="0.2">
      <c r="K204" s="2" t="str">
        <f t="shared" si="12"/>
        <v/>
      </c>
      <c r="L204" s="3" t="str">
        <f t="shared" si="13"/>
        <v/>
      </c>
      <c r="M204" s="1" t="str">
        <f t="shared" si="14"/>
        <v/>
      </c>
      <c r="N204" s="1" t="str">
        <f>IF(M204="","",IF(COUNTIF($M$2:M204,M204)&gt;1,MAX($N$2:$N203)+1,COUNTIF($M$2:M204,M204)))</f>
        <v/>
      </c>
      <c r="O204" s="3" t="str">
        <f>IF(E204="","",IF(AND(N205&gt;1,E205=E204,E205="C/In"),MIN($L$2:$L205),IF(AND(N205&gt;1,E205=E204,E205="C/Out"),MAX(L204:L205),IF(N204&gt;1,O203,L204))))</f>
        <v/>
      </c>
    </row>
    <row r="205" spans="11:15" x14ac:dyDescent="0.2">
      <c r="K205" s="2" t="str">
        <f t="shared" si="12"/>
        <v/>
      </c>
      <c r="L205" s="3" t="str">
        <f t="shared" si="13"/>
        <v/>
      </c>
      <c r="M205" s="1" t="str">
        <f t="shared" si="14"/>
        <v/>
      </c>
      <c r="N205" s="1" t="str">
        <f>IF(M205="","",IF(COUNTIF($M$2:M205,M205)&gt;1,MAX($N$2:$N204)+1,COUNTIF($M$2:M205,M205)))</f>
        <v/>
      </c>
      <c r="O205" s="3" t="str">
        <f>IF(E205="","",IF(AND(N206&gt;1,E206=E205,E206="C/In"),MIN($L$2:$L206),IF(AND(N206&gt;1,E206=E205,E206="C/Out"),MAX(L205:L206),IF(N205&gt;1,O204,L205))))</f>
        <v/>
      </c>
    </row>
    <row r="206" spans="11:15" x14ac:dyDescent="0.2">
      <c r="K206" s="2" t="str">
        <f t="shared" si="12"/>
        <v/>
      </c>
      <c r="L206" s="3" t="str">
        <f t="shared" si="13"/>
        <v/>
      </c>
      <c r="M206" s="1" t="str">
        <f t="shared" si="14"/>
        <v/>
      </c>
      <c r="N206" s="1" t="str">
        <f>IF(M206="","",IF(COUNTIF($M$2:M206,M206)&gt;1,MAX($N$2:$N205)+1,COUNTIF($M$2:M206,M206)))</f>
        <v/>
      </c>
      <c r="O206" s="3" t="str">
        <f>IF(E206="","",IF(AND(N207&gt;1,E207=E206,E207="C/In"),MIN($L$2:$L207),IF(AND(N207&gt;1,E207=E206,E207="C/Out"),MAX(L206:L207),IF(N206&gt;1,O205,L206))))</f>
        <v/>
      </c>
    </row>
    <row r="207" spans="11:15" x14ac:dyDescent="0.2">
      <c r="K207" s="2" t="str">
        <f t="shared" si="12"/>
        <v/>
      </c>
      <c r="L207" s="3" t="str">
        <f t="shared" si="13"/>
        <v/>
      </c>
      <c r="M207" s="1" t="str">
        <f t="shared" si="14"/>
        <v/>
      </c>
      <c r="N207" s="1" t="str">
        <f>IF(M207="","",IF(COUNTIF($M$2:M207,M207)&gt;1,MAX($N$2:$N206)+1,COUNTIF($M$2:M207,M207)))</f>
        <v/>
      </c>
      <c r="O207" s="3" t="str">
        <f>IF(E207="","",IF(AND(N208&gt;1,E208=E207,E208="C/In"),MIN($L$2:$L208),IF(AND(N208&gt;1,E208=E207,E208="C/Out"),MAX(L207:L208),IF(N207&gt;1,O206,L207))))</f>
        <v/>
      </c>
    </row>
    <row r="208" spans="11:15" x14ac:dyDescent="0.2">
      <c r="K208" s="2" t="str">
        <f t="shared" si="12"/>
        <v/>
      </c>
      <c r="L208" s="3" t="str">
        <f t="shared" si="13"/>
        <v/>
      </c>
      <c r="M208" s="1" t="str">
        <f t="shared" si="14"/>
        <v/>
      </c>
      <c r="N208" s="1" t="str">
        <f>IF(M208="","",IF(COUNTIF($M$2:M208,M208)&gt;1,MAX($N$2:$N207)+1,COUNTIF($M$2:M208,M208)))</f>
        <v/>
      </c>
      <c r="O208" s="3" t="str">
        <f>IF(E208="","",IF(AND(N209&gt;1,E209=E208,E209="C/In"),MIN($L$2:$L209),IF(AND(N209&gt;1,E209=E208,E209="C/Out"),MAX(L208:L209),IF(N208&gt;1,O207,L208))))</f>
        <v/>
      </c>
    </row>
    <row r="209" spans="11:15" x14ac:dyDescent="0.2">
      <c r="K209" s="2" t="str">
        <f t="shared" si="12"/>
        <v/>
      </c>
      <c r="L209" s="3" t="str">
        <f t="shared" si="13"/>
        <v/>
      </c>
      <c r="M209" s="1" t="str">
        <f t="shared" si="14"/>
        <v/>
      </c>
      <c r="N209" s="1" t="str">
        <f>IF(M209="","",IF(COUNTIF($M$2:M209,M209)&gt;1,MAX($N$2:$N208)+1,COUNTIF($M$2:M209,M209)))</f>
        <v/>
      </c>
      <c r="O209" s="3" t="str">
        <f>IF(E209="","",IF(AND(N210&gt;1,E210=E209,E210="C/In"),MIN($L$2:$L210),IF(AND(N210&gt;1,E210=E209,E210="C/Out"),MAX(L209:L210),IF(N209&gt;1,O208,L209))))</f>
        <v/>
      </c>
    </row>
    <row r="210" spans="11:15" x14ac:dyDescent="0.2">
      <c r="K210" s="2" t="str">
        <f t="shared" si="12"/>
        <v/>
      </c>
      <c r="L210" s="3" t="str">
        <f t="shared" si="13"/>
        <v/>
      </c>
      <c r="M210" s="1" t="str">
        <f t="shared" si="14"/>
        <v/>
      </c>
      <c r="N210" s="1" t="str">
        <f>IF(M210="","",IF(COUNTIF($M$2:M210,M210)&gt;1,MAX($N$2:$N209)+1,COUNTIF($M$2:M210,M210)))</f>
        <v/>
      </c>
      <c r="O210" s="3" t="str">
        <f>IF(E210="","",IF(AND(N211&gt;1,E211=E210,E211="C/In"),MIN($L$2:$L211),IF(AND(N211&gt;1,E211=E210,E211="C/Out"),MAX(L210:L211),IF(N210&gt;1,O209,L210))))</f>
        <v/>
      </c>
    </row>
    <row r="211" spans="11:15" x14ac:dyDescent="0.2">
      <c r="K211" s="2" t="str">
        <f t="shared" si="12"/>
        <v/>
      </c>
      <c r="L211" s="3" t="str">
        <f t="shared" si="13"/>
        <v/>
      </c>
      <c r="M211" s="1" t="str">
        <f t="shared" si="14"/>
        <v/>
      </c>
      <c r="N211" s="1" t="str">
        <f>IF(M211="","",IF(COUNTIF($M$2:M211,M211)&gt;1,MAX($N$2:$N210)+1,COUNTIF($M$2:M211,M211)))</f>
        <v/>
      </c>
      <c r="O211" s="3" t="str">
        <f>IF(E211="","",IF(AND(N212&gt;1,E212=E211,E212="C/In"),MIN($L$2:$L212),IF(AND(N212&gt;1,E212=E211,E212="C/Out"),MAX(L211:L212),IF(N211&gt;1,O210,L211))))</f>
        <v/>
      </c>
    </row>
    <row r="212" spans="11:15" x14ac:dyDescent="0.2">
      <c r="K212" s="2" t="str">
        <f t="shared" si="12"/>
        <v/>
      </c>
      <c r="L212" s="3" t="str">
        <f t="shared" si="13"/>
        <v/>
      </c>
      <c r="M212" s="1" t="str">
        <f t="shared" si="14"/>
        <v/>
      </c>
      <c r="N212" s="1" t="str">
        <f>IF(M212="","",IF(COUNTIF($M$2:M212,M212)&gt;1,MAX($N$2:$N211)+1,COUNTIF($M$2:M212,M212)))</f>
        <v/>
      </c>
      <c r="O212" s="3" t="str">
        <f>IF(E212="","",IF(AND(N213&gt;1,E213=E212,E213="C/In"),MIN($L$2:$L213),IF(AND(N213&gt;1,E213=E212,E213="C/Out"),MAX(L212:L213),IF(N212&gt;1,O211,L212))))</f>
        <v/>
      </c>
    </row>
    <row r="213" spans="11:15" x14ac:dyDescent="0.2">
      <c r="K213" s="2" t="str">
        <f t="shared" si="12"/>
        <v/>
      </c>
      <c r="L213" s="3" t="str">
        <f t="shared" si="13"/>
        <v/>
      </c>
      <c r="M213" s="1" t="str">
        <f t="shared" si="14"/>
        <v/>
      </c>
      <c r="N213" s="1" t="str">
        <f>IF(M213="","",IF(COUNTIF($M$2:M213,M213)&gt;1,MAX($N$2:$N212)+1,COUNTIF($M$2:M213,M213)))</f>
        <v/>
      </c>
      <c r="O213" s="3" t="str">
        <f>IF(E213="","",IF(AND(N214&gt;1,E214=E213,E214="C/In"),MIN($L$2:$L214),IF(AND(N214&gt;1,E214=E213,E214="C/Out"),MAX(L213:L214),IF(N213&gt;1,O212,L213))))</f>
        <v/>
      </c>
    </row>
    <row r="214" spans="11:15" x14ac:dyDescent="0.2">
      <c r="K214" s="2" t="str">
        <f t="shared" si="12"/>
        <v/>
      </c>
      <c r="L214" s="3" t="str">
        <f t="shared" si="13"/>
        <v/>
      </c>
      <c r="M214" s="1" t="str">
        <f t="shared" si="14"/>
        <v/>
      </c>
      <c r="N214" s="1" t="str">
        <f>IF(M214="","",IF(COUNTIF($M$2:M214,M214)&gt;1,MAX($N$2:$N213)+1,COUNTIF($M$2:M214,M214)))</f>
        <v/>
      </c>
      <c r="O214" s="3" t="str">
        <f>IF(E214="","",IF(AND(N215&gt;1,E215=E214,E215="C/In"),MIN($L$2:$L215),IF(AND(N215&gt;1,E215=E214,E215="C/Out"),MAX(L214:L215),IF(N214&gt;1,O213,L214))))</f>
        <v/>
      </c>
    </row>
    <row r="215" spans="11:15" x14ac:dyDescent="0.2">
      <c r="K215" s="2" t="str">
        <f t="shared" si="12"/>
        <v/>
      </c>
      <c r="L215" s="3" t="str">
        <f t="shared" si="13"/>
        <v/>
      </c>
      <c r="M215" s="1" t="str">
        <f t="shared" si="14"/>
        <v/>
      </c>
      <c r="N215" s="1" t="str">
        <f>IF(M215="","",IF(COUNTIF($M$2:M215,M215)&gt;1,MAX($N$2:$N214)+1,COUNTIF($M$2:M215,M215)))</f>
        <v/>
      </c>
      <c r="O215" s="3" t="str">
        <f>IF(E215="","",IF(AND(N216&gt;1,E216=E215,E216="C/In"),MIN($L$2:$L216),IF(AND(N216&gt;1,E216=E215,E216="C/Out"),MAX(L215:L216),IF(N215&gt;1,O214,L215))))</f>
        <v/>
      </c>
    </row>
    <row r="216" spans="11:15" x14ac:dyDescent="0.2">
      <c r="K216" s="2" t="str">
        <f t="shared" si="12"/>
        <v/>
      </c>
      <c r="L216" s="3" t="str">
        <f t="shared" si="13"/>
        <v/>
      </c>
      <c r="M216" s="1" t="str">
        <f t="shared" si="14"/>
        <v/>
      </c>
      <c r="N216" s="1" t="str">
        <f>IF(M216="","",IF(COUNTIF($M$2:M216,M216)&gt;1,MAX($N$2:$N215)+1,COUNTIF($M$2:M216,M216)))</f>
        <v/>
      </c>
      <c r="O216" s="3" t="str">
        <f>IF(E216="","",IF(AND(N217&gt;1,E217=E216,E217="C/In"),MIN($L$2:$L217),IF(AND(N217&gt;1,E217=E216,E217="C/Out"),MAX(L216:L217),IF(N216&gt;1,O215,L216))))</f>
        <v/>
      </c>
    </row>
    <row r="217" spans="11:15" x14ac:dyDescent="0.2">
      <c r="K217" s="2" t="str">
        <f t="shared" si="12"/>
        <v/>
      </c>
      <c r="L217" s="3" t="str">
        <f t="shared" si="13"/>
        <v/>
      </c>
      <c r="M217" s="1" t="str">
        <f t="shared" si="14"/>
        <v/>
      </c>
      <c r="N217" s="1" t="str">
        <f>IF(M217="","",IF(COUNTIF($M$2:M217,M217)&gt;1,MAX($N$2:$N216)+1,COUNTIF($M$2:M217,M217)))</f>
        <v/>
      </c>
      <c r="O217" s="3" t="str">
        <f>IF(E217="","",IF(AND(N218&gt;1,E218=E217,E218="C/In"),MIN($L$2:$L218),IF(AND(N218&gt;1,E218=E217,E218="C/Out"),MAX(L217:L218),IF(N217&gt;1,O216,L217))))</f>
        <v/>
      </c>
    </row>
    <row r="218" spans="11:15" x14ac:dyDescent="0.2">
      <c r="K218" s="2" t="str">
        <f t="shared" si="12"/>
        <v/>
      </c>
      <c r="L218" s="3" t="str">
        <f t="shared" si="13"/>
        <v/>
      </c>
      <c r="M218" s="1" t="str">
        <f t="shared" si="14"/>
        <v/>
      </c>
      <c r="N218" s="1" t="str">
        <f>IF(M218="","",IF(COUNTIF($M$2:M218,M218)&gt;1,MAX($N$2:$N217)+1,COUNTIF($M$2:M218,M218)))</f>
        <v/>
      </c>
      <c r="O218" s="3" t="str">
        <f>IF(E218="","",IF(AND(N219&gt;1,E219=E218,E219="C/In"),MIN($L$2:$L219),IF(AND(N219&gt;1,E219=E218,E219="C/Out"),MAX(L218:L219),IF(N218&gt;1,O217,L218))))</f>
        <v/>
      </c>
    </row>
    <row r="219" spans="11:15" x14ac:dyDescent="0.2">
      <c r="K219" s="2" t="str">
        <f t="shared" si="12"/>
        <v/>
      </c>
      <c r="L219" s="3" t="str">
        <f t="shared" si="13"/>
        <v/>
      </c>
      <c r="M219" s="1" t="str">
        <f t="shared" si="14"/>
        <v/>
      </c>
      <c r="N219" s="1" t="str">
        <f>IF(M219="","",IF(COUNTIF($M$2:M219,M219)&gt;1,MAX($N$2:$N218)+1,COUNTIF($M$2:M219,M219)))</f>
        <v/>
      </c>
      <c r="O219" s="3" t="str">
        <f>IF(E219="","",IF(AND(N220&gt;1,E220=E219,E220="C/In"),MIN($L$2:$L220),IF(AND(N220&gt;1,E220=E219,E220="C/Out"),MAX(L219:L220),IF(N219&gt;1,O218,L219))))</f>
        <v/>
      </c>
    </row>
    <row r="220" spans="11:15" x14ac:dyDescent="0.2">
      <c r="K220" s="2" t="str">
        <f t="shared" si="12"/>
        <v/>
      </c>
      <c r="L220" s="3" t="str">
        <f t="shared" si="13"/>
        <v/>
      </c>
      <c r="M220" s="1" t="str">
        <f t="shared" si="14"/>
        <v/>
      </c>
      <c r="N220" s="1" t="str">
        <f>IF(M220="","",IF(COUNTIF($M$2:M220,M220)&gt;1,MAX($N$2:$N219)+1,COUNTIF($M$2:M220,M220)))</f>
        <v/>
      </c>
      <c r="O220" s="3" t="str">
        <f>IF(E220="","",IF(AND(N221&gt;1,E221=E220,E221="C/In"),MIN($L$2:$L221),IF(AND(N221&gt;1,E221=E220,E221="C/Out"),MAX(L220:L221),IF(N220&gt;1,O219,L220))))</f>
        <v/>
      </c>
    </row>
    <row r="221" spans="11:15" x14ac:dyDescent="0.2">
      <c r="K221" s="2" t="str">
        <f t="shared" si="12"/>
        <v/>
      </c>
      <c r="L221" s="3" t="str">
        <f t="shared" si="13"/>
        <v/>
      </c>
      <c r="M221" s="1" t="str">
        <f t="shared" si="14"/>
        <v/>
      </c>
      <c r="N221" s="1" t="str">
        <f>IF(M221="","",IF(COUNTIF($M$2:M221,M221)&gt;1,MAX($N$2:$N220)+1,COUNTIF($M$2:M221,M221)))</f>
        <v/>
      </c>
      <c r="O221" s="3" t="str">
        <f>IF(E221="","",IF(AND(N222&gt;1,E222=E221,E222="C/In"),MIN($L$2:$L222),IF(AND(N222&gt;1,E222=E221,E222="C/Out"),MAX(L221:L222),IF(N221&gt;1,O220,L221))))</f>
        <v/>
      </c>
    </row>
    <row r="222" spans="11:15" x14ac:dyDescent="0.2">
      <c r="K222" s="2" t="str">
        <f t="shared" si="12"/>
        <v/>
      </c>
      <c r="L222" s="3" t="str">
        <f t="shared" si="13"/>
        <v/>
      </c>
      <c r="M222" s="1" t="str">
        <f t="shared" si="14"/>
        <v/>
      </c>
      <c r="N222" s="1" t="str">
        <f>IF(M222="","",IF(COUNTIF($M$2:M222,M222)&gt;1,MAX($N$2:$N221)+1,COUNTIF($M$2:M222,M222)))</f>
        <v/>
      </c>
      <c r="O222" s="3" t="str">
        <f>IF(E222="","",IF(AND(N223&gt;1,E223=E222,E223="C/In"),MIN($L$2:$L223),IF(AND(N223&gt;1,E223=E222,E223="C/Out"),MAX(L222:L223),IF(N222&gt;1,O221,L222))))</f>
        <v/>
      </c>
    </row>
    <row r="223" spans="11:15" x14ac:dyDescent="0.2">
      <c r="K223" s="2" t="str">
        <f t="shared" si="12"/>
        <v/>
      </c>
      <c r="L223" s="3" t="str">
        <f t="shared" si="13"/>
        <v/>
      </c>
      <c r="M223" s="1" t="str">
        <f t="shared" si="14"/>
        <v/>
      </c>
      <c r="N223" s="1" t="str">
        <f>IF(M223="","",IF(COUNTIF($M$2:M223,M223)&gt;1,MAX($N$2:$N222)+1,COUNTIF($M$2:M223,M223)))</f>
        <v/>
      </c>
      <c r="O223" s="3" t="str">
        <f>IF(E223="","",IF(AND(N224&gt;1,E224=E223,E224="C/In"),MIN($L$2:$L224),IF(AND(N224&gt;1,E224=E223,E224="C/Out"),MAX(L223:L224),IF(N223&gt;1,O222,L223))))</f>
        <v/>
      </c>
    </row>
    <row r="224" spans="11:15" x14ac:dyDescent="0.2">
      <c r="K224" s="2" t="str">
        <f t="shared" si="12"/>
        <v/>
      </c>
      <c r="L224" s="3" t="str">
        <f t="shared" si="13"/>
        <v/>
      </c>
      <c r="M224" s="1" t="str">
        <f t="shared" si="14"/>
        <v/>
      </c>
      <c r="N224" s="1" t="str">
        <f>IF(M224="","",IF(COUNTIF($M$2:M224,M224)&gt;1,MAX($N$2:$N223)+1,COUNTIF($M$2:M224,M224)))</f>
        <v/>
      </c>
      <c r="O224" s="3" t="str">
        <f>IF(E224="","",IF(AND(N225&gt;1,E225=E224,E225="C/In"),MIN($L$2:$L225),IF(AND(N225&gt;1,E225=E224,E225="C/Out"),MAX(L224:L225),IF(N224&gt;1,O223,L224))))</f>
        <v/>
      </c>
    </row>
    <row r="225" spans="11:15" x14ac:dyDescent="0.2">
      <c r="K225" s="2" t="str">
        <f t="shared" si="12"/>
        <v/>
      </c>
      <c r="L225" s="3" t="str">
        <f t="shared" si="13"/>
        <v/>
      </c>
      <c r="M225" s="1" t="str">
        <f t="shared" si="14"/>
        <v/>
      </c>
      <c r="N225" s="1" t="str">
        <f>IF(M225="","",IF(COUNTIF($M$2:M225,M225)&gt;1,MAX($N$2:$N224)+1,COUNTIF($M$2:M225,M225)))</f>
        <v/>
      </c>
      <c r="O225" s="3" t="str">
        <f>IF(E225="","",IF(AND(N226&gt;1,E226=E225,E226="C/In"),MIN($L$2:$L226),IF(AND(N226&gt;1,E226=E225,E226="C/Out"),MAX(L225:L226),IF(N225&gt;1,O224,L225))))</f>
        <v/>
      </c>
    </row>
    <row r="226" spans="11:15" x14ac:dyDescent="0.2">
      <c r="K226" s="2" t="str">
        <f t="shared" si="12"/>
        <v/>
      </c>
      <c r="L226" s="3" t="str">
        <f t="shared" si="13"/>
        <v/>
      </c>
      <c r="M226" s="1" t="str">
        <f t="shared" si="14"/>
        <v/>
      </c>
      <c r="N226" s="1" t="str">
        <f>IF(M226="","",IF(COUNTIF($M$2:M226,M226)&gt;1,MAX($N$2:$N225)+1,COUNTIF($M$2:M226,M226)))</f>
        <v/>
      </c>
      <c r="O226" s="3" t="str">
        <f>IF(E226="","",IF(AND(N227&gt;1,E227=E226,E227="C/In"),MIN($L$2:$L227),IF(AND(N227&gt;1,E227=E226,E227="C/Out"),MAX(L226:L227),IF(N226&gt;1,O225,L226))))</f>
        <v/>
      </c>
    </row>
    <row r="227" spans="11:15" x14ac:dyDescent="0.2">
      <c r="K227" s="2" t="str">
        <f t="shared" si="12"/>
        <v/>
      </c>
      <c r="L227" s="3" t="str">
        <f t="shared" si="13"/>
        <v/>
      </c>
      <c r="M227" s="1" t="str">
        <f t="shared" si="14"/>
        <v/>
      </c>
      <c r="N227" s="1" t="str">
        <f>IF(M227="","",IF(COUNTIF($M$2:M227,M227)&gt;1,MAX($N$2:$N226)+1,COUNTIF($M$2:M227,M227)))</f>
        <v/>
      </c>
      <c r="O227" s="3" t="str">
        <f>IF(E227="","",IF(AND(N228&gt;1,E228=E227,E228="C/In"),MIN($L$2:$L228),IF(AND(N228&gt;1,E228=E227,E228="C/Out"),MAX(L227:L228),IF(N227&gt;1,O226,L227))))</f>
        <v/>
      </c>
    </row>
    <row r="228" spans="11:15" x14ac:dyDescent="0.2">
      <c r="K228" s="2" t="str">
        <f t="shared" si="12"/>
        <v/>
      </c>
      <c r="L228" s="3" t="str">
        <f t="shared" si="13"/>
        <v/>
      </c>
      <c r="M228" s="1" t="str">
        <f t="shared" si="14"/>
        <v/>
      </c>
      <c r="N228" s="1" t="str">
        <f>IF(M228="","",IF(COUNTIF($M$2:M228,M228)&gt;1,MAX($N$2:$N227)+1,COUNTIF($M$2:M228,M228)))</f>
        <v/>
      </c>
      <c r="O228" s="3" t="str">
        <f>IF(E228="","",IF(AND(N229&gt;1,E229=E228,E229="C/In"),MIN($L$2:$L229),IF(AND(N229&gt;1,E229=E228,E229="C/Out"),MAX(L228:L229),IF(N228&gt;1,O227,L228))))</f>
        <v/>
      </c>
    </row>
    <row r="229" spans="11:15" x14ac:dyDescent="0.2">
      <c r="K229" s="2" t="str">
        <f t="shared" si="12"/>
        <v/>
      </c>
      <c r="L229" s="3" t="str">
        <f t="shared" si="13"/>
        <v/>
      </c>
      <c r="M229" s="1" t="str">
        <f t="shared" si="14"/>
        <v/>
      </c>
      <c r="N229" s="1" t="str">
        <f>IF(M229="","",IF(COUNTIF($M$2:M229,M229)&gt;1,MAX($N$2:$N228)+1,COUNTIF($M$2:M229,M229)))</f>
        <v/>
      </c>
      <c r="O229" s="3" t="str">
        <f>IF(E229="","",IF(AND(N230&gt;1,E230=E229,E230="C/In"),MIN($L$2:$L230),IF(AND(N230&gt;1,E230=E229,E230="C/Out"),MAX(L229:L230),IF(N229&gt;1,O228,L229))))</f>
        <v/>
      </c>
    </row>
    <row r="230" spans="11:15" x14ac:dyDescent="0.2">
      <c r="K230" s="2" t="str">
        <f t="shared" si="12"/>
        <v/>
      </c>
      <c r="L230" s="3" t="str">
        <f t="shared" si="13"/>
        <v/>
      </c>
      <c r="M230" s="1" t="str">
        <f t="shared" si="14"/>
        <v/>
      </c>
      <c r="N230" s="1" t="str">
        <f>IF(M230="","",IF(COUNTIF($M$2:M230,M230)&gt;1,MAX($N$2:$N229)+1,COUNTIF($M$2:M230,M230)))</f>
        <v/>
      </c>
      <c r="O230" s="3" t="str">
        <f>IF(E230="","",IF(AND(N231&gt;1,E231=E230,E231="C/In"),MIN($L$2:$L231),IF(AND(N231&gt;1,E231=E230,E231="C/Out"),MAX(L230:L231),IF(N230&gt;1,O229,L230))))</f>
        <v/>
      </c>
    </row>
    <row r="231" spans="11:15" x14ac:dyDescent="0.2">
      <c r="K231" s="2" t="str">
        <f t="shared" si="12"/>
        <v/>
      </c>
      <c r="L231" s="3" t="str">
        <f t="shared" si="13"/>
        <v/>
      </c>
      <c r="M231" s="1" t="str">
        <f t="shared" si="14"/>
        <v/>
      </c>
      <c r="N231" s="1" t="str">
        <f>IF(M231="","",IF(COUNTIF($M$2:M231,M231)&gt;1,MAX($N$2:$N230)+1,COUNTIF($M$2:M231,M231)))</f>
        <v/>
      </c>
      <c r="O231" s="3" t="str">
        <f>IF(E231="","",IF(AND(N232&gt;1,E232=E231,E232="C/In"),MIN($L$2:$L232),IF(AND(N232&gt;1,E232=E231,E232="C/Out"),MAX(L231:L232),IF(N231&gt;1,O230,L231))))</f>
        <v/>
      </c>
    </row>
    <row r="232" spans="11:15" x14ac:dyDescent="0.2">
      <c r="K232" s="2" t="str">
        <f t="shared" si="12"/>
        <v/>
      </c>
      <c r="L232" s="3" t="str">
        <f t="shared" si="13"/>
        <v/>
      </c>
      <c r="M232" s="1" t="str">
        <f t="shared" si="14"/>
        <v/>
      </c>
      <c r="N232" s="1" t="str">
        <f>IF(M232="","",IF(COUNTIF($M$2:M232,M232)&gt;1,MAX($N$2:$N231)+1,COUNTIF($M$2:M232,M232)))</f>
        <v/>
      </c>
      <c r="O232" s="3" t="str">
        <f>IF(E232="","",IF(AND(N233&gt;1,E233=E232,E233="C/In"),MIN($L$2:$L233),IF(AND(N233&gt;1,E233=E232,E233="C/Out"),MAX(L232:L233),IF(N232&gt;1,O231,L232))))</f>
        <v/>
      </c>
    </row>
    <row r="233" spans="11:15" x14ac:dyDescent="0.2">
      <c r="K233" s="2" t="str">
        <f t="shared" si="12"/>
        <v/>
      </c>
      <c r="L233" s="3" t="str">
        <f t="shared" si="13"/>
        <v/>
      </c>
      <c r="M233" s="1" t="str">
        <f t="shared" si="14"/>
        <v/>
      </c>
      <c r="N233" s="1" t="str">
        <f>IF(M233="","",IF(COUNTIF($M$2:M233,M233)&gt;1,MAX($N$2:$N232)+1,COUNTIF($M$2:M233,M233)))</f>
        <v/>
      </c>
      <c r="O233" s="3" t="str">
        <f>IF(E233="","",IF(AND(N234&gt;1,E234=E233,E234="C/In"),MIN($L$2:$L234),IF(AND(N234&gt;1,E234=E233,E234="C/Out"),MAX(L233:L234),IF(N233&gt;1,O232,L233))))</f>
        <v/>
      </c>
    </row>
    <row r="234" spans="11:15" x14ac:dyDescent="0.2">
      <c r="K234" s="2" t="str">
        <f t="shared" si="12"/>
        <v/>
      </c>
      <c r="L234" s="3" t="str">
        <f t="shared" si="13"/>
        <v/>
      </c>
      <c r="M234" s="1" t="str">
        <f t="shared" si="14"/>
        <v/>
      </c>
      <c r="N234" s="1" t="str">
        <f>IF(M234="","",IF(COUNTIF($M$2:M234,M234)&gt;1,MAX($N$2:$N233)+1,COUNTIF($M$2:M234,M234)))</f>
        <v/>
      </c>
      <c r="O234" s="3" t="str">
        <f>IF(E234="","",IF(AND(N235&gt;1,E235=E234,E235="C/In"),MIN($L$2:$L235),IF(AND(N235&gt;1,E235=E234,E235="C/Out"),MAX(L234:L235),IF(N234&gt;1,O233,L234))))</f>
        <v/>
      </c>
    </row>
    <row r="235" spans="11:15" x14ac:dyDescent="0.2">
      <c r="K235" s="2" t="str">
        <f t="shared" si="12"/>
        <v/>
      </c>
      <c r="L235" s="3" t="str">
        <f t="shared" si="13"/>
        <v/>
      </c>
      <c r="M235" s="1" t="str">
        <f t="shared" si="14"/>
        <v/>
      </c>
      <c r="N235" s="1" t="str">
        <f>IF(M235="","",IF(COUNTIF($M$2:M235,M235)&gt;1,MAX($N$2:$N234)+1,COUNTIF($M$2:M235,M235)))</f>
        <v/>
      </c>
      <c r="O235" s="3" t="str">
        <f>IF(E235="","",IF(AND(N236&gt;1,E236=E235,E236="C/In"),MIN($L$2:$L236),IF(AND(N236&gt;1,E236=E235,E236="C/Out"),MAX(L235:L236),IF(N235&gt;1,O234,L235))))</f>
        <v/>
      </c>
    </row>
    <row r="236" spans="11:15" x14ac:dyDescent="0.2">
      <c r="K236" s="2" t="str">
        <f t="shared" si="12"/>
        <v/>
      </c>
      <c r="L236" s="3" t="str">
        <f t="shared" si="13"/>
        <v/>
      </c>
      <c r="M236" s="1" t="str">
        <f t="shared" si="14"/>
        <v/>
      </c>
      <c r="N236" s="1" t="str">
        <f>IF(M236="","",IF(COUNTIF($M$2:M236,M236)&gt;1,MAX($N$2:$N235)+1,COUNTIF($M$2:M236,M236)))</f>
        <v/>
      </c>
      <c r="O236" s="3" t="str">
        <f>IF(E236="","",IF(AND(N237&gt;1,E237=E236,E237="C/In"),MIN($L$2:$L237),IF(AND(N237&gt;1,E237=E236,E237="C/Out"),MAX(L236:L237),IF(N236&gt;1,O235,L236))))</f>
        <v/>
      </c>
    </row>
    <row r="237" spans="11:15" x14ac:dyDescent="0.2">
      <c r="K237" s="2" t="str">
        <f t="shared" si="12"/>
        <v/>
      </c>
      <c r="L237" s="3" t="str">
        <f t="shared" si="13"/>
        <v/>
      </c>
      <c r="M237" s="1" t="str">
        <f t="shared" si="14"/>
        <v/>
      </c>
      <c r="N237" s="1" t="str">
        <f>IF(M237="","",IF(COUNTIF($M$2:M237,M237)&gt;1,MAX($N$2:$N236)+1,COUNTIF($M$2:M237,M237)))</f>
        <v/>
      </c>
      <c r="O237" s="3" t="str">
        <f>IF(E237="","",IF(AND(N238&gt;1,E238=E237,E238="C/In"),MIN($L$2:$L238),IF(AND(N238&gt;1,E238=E237,E238="C/Out"),MAX(L237:L238),IF(N237&gt;1,O236,L237))))</f>
        <v/>
      </c>
    </row>
    <row r="238" spans="11:15" x14ac:dyDescent="0.2">
      <c r="K238" s="2" t="str">
        <f t="shared" si="12"/>
        <v/>
      </c>
      <c r="L238" s="3" t="str">
        <f t="shared" si="13"/>
        <v/>
      </c>
      <c r="M238" s="1" t="str">
        <f t="shared" si="14"/>
        <v/>
      </c>
      <c r="N238" s="1" t="str">
        <f>IF(M238="","",IF(COUNTIF($M$2:M238,M238)&gt;1,MAX($N$2:$N237)+1,COUNTIF($M$2:M238,M238)))</f>
        <v/>
      </c>
      <c r="O238" s="3" t="str">
        <f>IF(E238="","",IF(AND(N239&gt;1,E239=E238,E239="C/In"),MIN($L$2:$L239),IF(AND(N239&gt;1,E239=E238,E239="C/Out"),MAX(L238:L239),IF(N238&gt;1,O237,L238))))</f>
        <v/>
      </c>
    </row>
    <row r="239" spans="11:15" x14ac:dyDescent="0.2">
      <c r="K239" s="2" t="str">
        <f t="shared" si="12"/>
        <v/>
      </c>
      <c r="L239" s="3" t="str">
        <f t="shared" si="13"/>
        <v/>
      </c>
      <c r="M239" s="1" t="str">
        <f t="shared" si="14"/>
        <v/>
      </c>
      <c r="N239" s="1" t="str">
        <f>IF(M239="","",IF(COUNTIF($M$2:M239,M239)&gt;1,MAX($N$2:$N238)+1,COUNTIF($M$2:M239,M239)))</f>
        <v/>
      </c>
      <c r="O239" s="3" t="str">
        <f>IF(E239="","",IF(AND(N240&gt;1,E240=E239,E240="C/In"),MIN($L$2:$L240),IF(AND(N240&gt;1,E240=E239,E240="C/Out"),MAX(L239:L240),IF(N239&gt;1,O238,L239))))</f>
        <v/>
      </c>
    </row>
    <row r="240" spans="11:15" x14ac:dyDescent="0.2">
      <c r="K240" s="2" t="str">
        <f t="shared" si="12"/>
        <v/>
      </c>
      <c r="L240" s="3" t="str">
        <f t="shared" si="13"/>
        <v/>
      </c>
      <c r="M240" s="1" t="str">
        <f t="shared" si="14"/>
        <v/>
      </c>
      <c r="N240" s="1" t="str">
        <f>IF(M240="","",IF(COUNTIF($M$2:M240,M240)&gt;1,MAX($N$2:$N239)+1,COUNTIF($M$2:M240,M240)))</f>
        <v/>
      </c>
      <c r="O240" s="3" t="str">
        <f>IF(E240="","",IF(AND(N241&gt;1,E241=E240,E241="C/In"),MIN($L$2:$L241),IF(AND(N241&gt;1,E241=E240,E241="C/Out"),MAX(L240:L241),IF(N240&gt;1,O239,L240))))</f>
        <v/>
      </c>
    </row>
    <row r="241" spans="11:15" x14ac:dyDescent="0.2">
      <c r="K241" s="2" t="str">
        <f t="shared" si="12"/>
        <v/>
      </c>
      <c r="L241" s="3" t="str">
        <f t="shared" si="13"/>
        <v/>
      </c>
      <c r="M241" s="1" t="str">
        <f t="shared" si="14"/>
        <v/>
      </c>
      <c r="N241" s="1" t="str">
        <f>IF(M241="","",IF(COUNTIF($M$2:M241,M241)&gt;1,MAX($N$2:$N240)+1,COUNTIF($M$2:M241,M241)))</f>
        <v/>
      </c>
      <c r="O241" s="3" t="str">
        <f>IF(E241="","",IF(AND(N242&gt;1,E242=E241,E242="C/In"),MIN($L$2:$L242),IF(AND(N242&gt;1,E242=E241,E242="C/Out"),MAX(L241:L242),IF(N241&gt;1,O240,L241))))</f>
        <v/>
      </c>
    </row>
    <row r="242" spans="11:15" x14ac:dyDescent="0.2">
      <c r="K242" s="2" t="str">
        <f t="shared" si="12"/>
        <v/>
      </c>
      <c r="L242" s="3" t="str">
        <f t="shared" si="13"/>
        <v/>
      </c>
      <c r="M242" s="1" t="str">
        <f t="shared" si="14"/>
        <v/>
      </c>
      <c r="N242" s="1" t="str">
        <f>IF(M242="","",IF(COUNTIF($M$2:M242,M242)&gt;1,MAX($N$2:$N241)+1,COUNTIF($M$2:M242,M242)))</f>
        <v/>
      </c>
      <c r="O242" s="3" t="str">
        <f>IF(E242="","",IF(AND(N243&gt;1,E243=E242,E243="C/In"),MIN($L$2:$L243),IF(AND(N243&gt;1,E243=E242,E243="C/Out"),MAX(L242:L243),IF(N242&gt;1,O241,L242))))</f>
        <v/>
      </c>
    </row>
    <row r="243" spans="11:15" x14ac:dyDescent="0.2">
      <c r="K243" s="2" t="str">
        <f t="shared" si="12"/>
        <v/>
      </c>
      <c r="L243" s="3" t="str">
        <f t="shared" si="13"/>
        <v/>
      </c>
      <c r="M243" s="1" t="str">
        <f t="shared" si="14"/>
        <v/>
      </c>
      <c r="N243" s="1" t="str">
        <f>IF(M243="","",IF(COUNTIF($M$2:M243,M243)&gt;1,MAX($N$2:$N242)+1,COUNTIF($M$2:M243,M243)))</f>
        <v/>
      </c>
      <c r="O243" s="3" t="str">
        <f>IF(E243="","",IF(AND(N244&gt;1,E244=E243,E244="C/In"),MIN($L$2:$L244),IF(AND(N244&gt;1,E244=E243,E244="C/Out"),MAX(L243:L244),IF(N243&gt;1,O242,L243))))</f>
        <v/>
      </c>
    </row>
    <row r="244" spans="11:15" x14ac:dyDescent="0.2">
      <c r="K244" s="2" t="str">
        <f t="shared" si="12"/>
        <v/>
      </c>
      <c r="L244" s="3" t="str">
        <f t="shared" si="13"/>
        <v/>
      </c>
      <c r="M244" s="1" t="str">
        <f t="shared" si="14"/>
        <v/>
      </c>
      <c r="N244" s="1" t="str">
        <f>IF(M244="","",IF(COUNTIF($M$2:M244,M244)&gt;1,MAX($N$2:$N243)+1,COUNTIF($M$2:M244,M244)))</f>
        <v/>
      </c>
      <c r="O244" s="3" t="str">
        <f>IF(E244="","",IF(AND(N245&gt;1,E245=E244,E245="C/In"),MIN($L$2:$L245),IF(AND(N245&gt;1,E245=E244,E245="C/Out"),MAX(L244:L245),IF(N244&gt;1,O243,L244))))</f>
        <v/>
      </c>
    </row>
    <row r="245" spans="11:15" x14ac:dyDescent="0.2">
      <c r="K245" s="2" t="str">
        <f t="shared" si="12"/>
        <v/>
      </c>
      <c r="L245" s="3" t="str">
        <f t="shared" si="13"/>
        <v/>
      </c>
      <c r="M245" s="1" t="str">
        <f t="shared" si="14"/>
        <v/>
      </c>
      <c r="N245" s="1" t="str">
        <f>IF(M245="","",IF(COUNTIF($M$2:M245,M245)&gt;1,MAX($N$2:$N244)+1,COUNTIF($M$2:M245,M245)))</f>
        <v/>
      </c>
      <c r="O245" s="3" t="str">
        <f>IF(E245="","",IF(AND(N246&gt;1,E246=E245,E246="C/In"),MIN($L$2:$L246),IF(AND(N246&gt;1,E246=E245,E246="C/Out"),MAX(L245:L246),IF(N245&gt;1,O244,L245))))</f>
        <v/>
      </c>
    </row>
    <row r="246" spans="11:15" x14ac:dyDescent="0.2">
      <c r="K246" s="2" t="str">
        <f t="shared" si="12"/>
        <v/>
      </c>
      <c r="L246" s="3" t="str">
        <f t="shared" si="13"/>
        <v/>
      </c>
      <c r="M246" s="1" t="str">
        <f t="shared" si="14"/>
        <v/>
      </c>
      <c r="N246" s="1" t="str">
        <f>IF(M246="","",IF(COUNTIF($M$2:M246,M246)&gt;1,MAX($N$2:$N245)+1,COUNTIF($M$2:M246,M246)))</f>
        <v/>
      </c>
      <c r="O246" s="3" t="str">
        <f>IF(E246="","",IF(AND(N247&gt;1,E247=E246,E247="C/In"),MIN($L$2:$L247),IF(AND(N247&gt;1,E247=E246,E247="C/Out"),MAX(L246:L247),IF(N246&gt;1,O245,L246))))</f>
        <v/>
      </c>
    </row>
    <row r="247" spans="11:15" x14ac:dyDescent="0.2">
      <c r="K247" s="2" t="str">
        <f t="shared" si="12"/>
        <v/>
      </c>
      <c r="L247" s="3" t="str">
        <f t="shared" si="13"/>
        <v/>
      </c>
      <c r="M247" s="1" t="str">
        <f t="shared" si="14"/>
        <v/>
      </c>
      <c r="N247" s="1" t="str">
        <f>IF(M247="","",IF(COUNTIF($M$2:M247,M247)&gt;1,MAX($N$2:$N246)+1,COUNTIF($M$2:M247,M247)))</f>
        <v/>
      </c>
      <c r="O247" s="3" t="str">
        <f>IF(E247="","",IF(AND(N248&gt;1,E248=E247,E248="C/In"),MIN($L$2:$L248),IF(AND(N248&gt;1,E248=E247,E248="C/Out"),MAX(L247:L248),IF(N247&gt;1,O246,L247))))</f>
        <v/>
      </c>
    </row>
    <row r="248" spans="11:15" x14ac:dyDescent="0.2">
      <c r="K248" s="2" t="str">
        <f t="shared" si="12"/>
        <v/>
      </c>
      <c r="L248" s="3" t="str">
        <f t="shared" si="13"/>
        <v/>
      </c>
      <c r="M248" s="1" t="str">
        <f t="shared" si="14"/>
        <v/>
      </c>
      <c r="N248" s="1" t="str">
        <f>IF(M248="","",IF(COUNTIF($M$2:M248,M248)&gt;1,MAX($N$2:$N247)+1,COUNTIF($M$2:M248,M248)))</f>
        <v/>
      </c>
      <c r="O248" s="3" t="str">
        <f>IF(E248="","",IF(AND(N249&gt;1,E249=E248,E249="C/In"),MIN($L$2:$L249),IF(AND(N249&gt;1,E249=E248,E249="C/Out"),MAX(L248:L249),IF(N248&gt;1,O247,L248))))</f>
        <v/>
      </c>
    </row>
    <row r="249" spans="11:15" x14ac:dyDescent="0.2">
      <c r="K249" s="2" t="str">
        <f t="shared" si="12"/>
        <v/>
      </c>
      <c r="L249" s="3" t="str">
        <f t="shared" si="13"/>
        <v/>
      </c>
      <c r="M249" s="1" t="str">
        <f t="shared" si="14"/>
        <v/>
      </c>
      <c r="N249" s="1" t="str">
        <f>IF(M249="","",IF(COUNTIF($M$2:M249,M249)&gt;1,MAX($N$2:$N248)+1,COUNTIF($M$2:M249,M249)))</f>
        <v/>
      </c>
      <c r="O249" s="3" t="str">
        <f>IF(E249="","",IF(AND(N250&gt;1,E250=E249,E250="C/In"),MIN($L$2:$L250),IF(AND(N250&gt;1,E250=E249,E250="C/Out"),MAX(L249:L250),IF(N249&gt;1,O248,L249))))</f>
        <v/>
      </c>
    </row>
    <row r="250" spans="11:15" x14ac:dyDescent="0.2">
      <c r="K250" s="2" t="str">
        <f t="shared" si="12"/>
        <v/>
      </c>
      <c r="L250" s="3" t="str">
        <f t="shared" si="13"/>
        <v/>
      </c>
      <c r="M250" s="1" t="str">
        <f t="shared" si="14"/>
        <v/>
      </c>
      <c r="N250" s="1" t="str">
        <f>IF(M250="","",IF(COUNTIF($M$2:M250,M250)&gt;1,MAX($N$2:$N249)+1,COUNTIF($M$2:M250,M250)))</f>
        <v/>
      </c>
      <c r="O250" s="3" t="str">
        <f>IF(E250="","",IF(AND(N251&gt;1,E251=E250,E251="C/In"),MIN($L$2:$L251),IF(AND(N251&gt;1,E251=E250,E251="C/Out"),MAX(L250:L251),IF(N250&gt;1,O249,L250))))</f>
        <v/>
      </c>
    </row>
    <row r="251" spans="11:15" x14ac:dyDescent="0.2">
      <c r="K251" s="2" t="str">
        <f t="shared" si="12"/>
        <v/>
      </c>
      <c r="L251" s="3" t="str">
        <f t="shared" si="13"/>
        <v/>
      </c>
      <c r="M251" s="1" t="str">
        <f t="shared" si="14"/>
        <v/>
      </c>
      <c r="N251" s="1" t="str">
        <f>IF(M251="","",IF(COUNTIF($M$2:M251,M251)&gt;1,MAX($N$2:$N250)+1,COUNTIF($M$2:M251,M251)))</f>
        <v/>
      </c>
      <c r="O251" s="3" t="str">
        <f>IF(E251="","",IF(AND(N252&gt;1,E252=E251,E252="C/In"),MIN($L$2:$L252),IF(AND(N252&gt;1,E252=E251,E252="C/Out"),MAX(L251:L252),IF(N251&gt;1,O250,L251))))</f>
        <v/>
      </c>
    </row>
    <row r="252" spans="11:15" x14ac:dyDescent="0.2">
      <c r="K252" s="2" t="str">
        <f t="shared" si="12"/>
        <v/>
      </c>
      <c r="L252" s="3" t="str">
        <f t="shared" si="13"/>
        <v/>
      </c>
      <c r="M252" s="1" t="str">
        <f t="shared" si="14"/>
        <v/>
      </c>
      <c r="N252" s="1" t="str">
        <f>IF(M252="","",IF(COUNTIF($M$2:M252,M252)&gt;1,MAX($N$2:$N251)+1,COUNTIF($M$2:M252,M252)))</f>
        <v/>
      </c>
      <c r="O252" s="3" t="str">
        <f>IF(E252="","",IF(AND(N253&gt;1,E253=E252,E253="C/In"),MIN($L$2:$L253),IF(AND(N253&gt;1,E253=E252,E253="C/Out"),MAX(L252:L253),IF(N252&gt;1,O251,L252))))</f>
        <v/>
      </c>
    </row>
    <row r="253" spans="11:15" x14ac:dyDescent="0.2">
      <c r="K253" s="2" t="str">
        <f t="shared" si="12"/>
        <v/>
      </c>
      <c r="L253" s="3" t="str">
        <f t="shared" si="13"/>
        <v/>
      </c>
      <c r="M253" s="1" t="str">
        <f t="shared" si="14"/>
        <v/>
      </c>
      <c r="N253" s="1" t="str">
        <f>IF(M253="","",IF(COUNTIF($M$2:M253,M253)&gt;1,MAX($N$2:$N252)+1,COUNTIF($M$2:M253,M253)))</f>
        <v/>
      </c>
      <c r="O253" s="3" t="str">
        <f>IF(E253="","",IF(AND(N254&gt;1,E254=E253,E254="C/In"),MIN($L$2:$L254),IF(AND(N254&gt;1,E254=E253,E254="C/Out"),MAX(L253:L254),IF(N253&gt;1,O252,L253))))</f>
        <v/>
      </c>
    </row>
    <row r="254" spans="11:15" x14ac:dyDescent="0.2">
      <c r="K254" s="2" t="str">
        <f t="shared" si="12"/>
        <v/>
      </c>
      <c r="L254" s="3" t="str">
        <f t="shared" si="13"/>
        <v/>
      </c>
      <c r="M254" s="1" t="str">
        <f t="shared" si="14"/>
        <v/>
      </c>
      <c r="N254" s="1" t="str">
        <f>IF(M254="","",IF(COUNTIF($M$2:M254,M254)&gt;1,MAX($N$2:$N253)+1,COUNTIF($M$2:M254,M254)))</f>
        <v/>
      </c>
      <c r="O254" s="3" t="str">
        <f>IF(E254="","",IF(AND(N255&gt;1,E255=E254,E255="C/In"),MIN($L$2:$L255),IF(AND(N255&gt;1,E255=E254,E255="C/Out"),MAX(L254:L255),IF(N254&gt;1,O253,L254))))</f>
        <v/>
      </c>
    </row>
    <row r="255" spans="11:15" x14ac:dyDescent="0.2">
      <c r="K255" s="2" t="str">
        <f t="shared" si="12"/>
        <v/>
      </c>
      <c r="L255" s="3" t="str">
        <f t="shared" si="13"/>
        <v/>
      </c>
      <c r="M255" s="1" t="str">
        <f t="shared" si="14"/>
        <v/>
      </c>
      <c r="N255" s="1" t="str">
        <f>IF(M255="","",IF(COUNTIF($M$2:M255,M255)&gt;1,MAX($N$2:$N254)+1,COUNTIF($M$2:M255,M255)))</f>
        <v/>
      </c>
      <c r="O255" s="3" t="str">
        <f>IF(E255="","",IF(AND(N256&gt;1,E256=E255,E256="C/In"),MIN($L$2:$L256),IF(AND(N256&gt;1,E256=E255,E256="C/Out"),MAX(L255:L256),IF(N255&gt;1,O254,L255))))</f>
        <v/>
      </c>
    </row>
    <row r="256" spans="11:15" x14ac:dyDescent="0.2">
      <c r="K256" s="2" t="str">
        <f t="shared" si="12"/>
        <v/>
      </c>
      <c r="L256" s="3" t="str">
        <f t="shared" si="13"/>
        <v/>
      </c>
      <c r="M256" s="1" t="str">
        <f t="shared" si="14"/>
        <v/>
      </c>
      <c r="N256" s="1" t="str">
        <f>IF(M256="","",IF(COUNTIF($M$2:M256,M256)&gt;1,MAX($N$2:$N255)+1,COUNTIF($M$2:M256,M256)))</f>
        <v/>
      </c>
      <c r="O256" s="3" t="str">
        <f>IF(E256="","",IF(AND(N257&gt;1,E257=E256,E257="C/In"),MIN($L$2:$L257),IF(AND(N257&gt;1,E257=E256,E257="C/Out"),MAX(L256:L257),IF(N256&gt;1,O255,L256))))</f>
        <v/>
      </c>
    </row>
    <row r="257" spans="11:15" x14ac:dyDescent="0.2">
      <c r="K257" s="2" t="str">
        <f t="shared" si="12"/>
        <v/>
      </c>
      <c r="L257" s="3" t="str">
        <f t="shared" si="13"/>
        <v/>
      </c>
      <c r="M257" s="1" t="str">
        <f t="shared" si="14"/>
        <v/>
      </c>
      <c r="N257" s="1" t="str">
        <f>IF(M257="","",IF(COUNTIF($M$2:M257,M257)&gt;1,MAX($N$2:$N256)+1,COUNTIF($M$2:M257,M257)))</f>
        <v/>
      </c>
      <c r="O257" s="3" t="str">
        <f>IF(E257="","",IF(AND(N258&gt;1,E258=E257,E258="C/In"),MIN($L$2:$L258),IF(AND(N258&gt;1,E258=E257,E258="C/Out"),MAX(L257:L258),IF(N257&gt;1,O256,L257))))</f>
        <v/>
      </c>
    </row>
    <row r="258" spans="11:15" x14ac:dyDescent="0.2">
      <c r="K258" s="2" t="str">
        <f t="shared" si="12"/>
        <v/>
      </c>
      <c r="L258" s="3" t="str">
        <f t="shared" si="13"/>
        <v/>
      </c>
      <c r="M258" s="1" t="str">
        <f t="shared" si="14"/>
        <v/>
      </c>
      <c r="N258" s="1" t="str">
        <f>IF(M258="","",IF(COUNTIF($M$2:M258,M258)&gt;1,MAX($N$2:$N257)+1,COUNTIF($M$2:M258,M258)))</f>
        <v/>
      </c>
      <c r="O258" s="3" t="str">
        <f>IF(E258="","",IF(AND(N259&gt;1,E259=E258,E259="C/In"),MIN($L$2:$L259),IF(AND(N259&gt;1,E259=E258,E259="C/Out"),MAX(L258:L259),IF(N258&gt;1,O257,L258))))</f>
        <v/>
      </c>
    </row>
    <row r="259" spans="11:15" x14ac:dyDescent="0.2">
      <c r="K259" s="2" t="str">
        <f t="shared" si="12"/>
        <v/>
      </c>
      <c r="L259" s="3" t="str">
        <f t="shared" si="13"/>
        <v/>
      </c>
      <c r="M259" s="1" t="str">
        <f t="shared" si="14"/>
        <v/>
      </c>
      <c r="N259" s="1" t="str">
        <f>IF(M259="","",IF(COUNTIF($M$2:M259,M259)&gt;1,MAX($N$2:$N258)+1,COUNTIF($M$2:M259,M259)))</f>
        <v/>
      </c>
      <c r="O259" s="3" t="str">
        <f>IF(E259="","",IF(AND(N260&gt;1,E260=E259,E260="C/In"),MIN($L$2:$L260),IF(AND(N260&gt;1,E260=E259,E260="C/Out"),MAX(L259:L260),IF(N259&gt;1,O258,L259))))</f>
        <v/>
      </c>
    </row>
    <row r="260" spans="11:15" x14ac:dyDescent="0.2">
      <c r="K260" s="2" t="str">
        <f t="shared" ref="K260:K323" si="15">IF(D260="","",VALUE(TRIM(TEXT(D260,"dd/mm/yyyy"))))</f>
        <v/>
      </c>
      <c r="L260" s="3" t="str">
        <f t="shared" ref="L260:L323" si="16">IF(D260="","",VALUE(TRIM(TEXT(D260,"hh:mm:ss am/pm"))))</f>
        <v/>
      </c>
      <c r="M260" s="1" t="str">
        <f t="shared" ref="M260:M323" si="17">K260&amp;E260&amp;C260</f>
        <v/>
      </c>
      <c r="N260" s="1" t="str">
        <f>IF(M260="","",IF(COUNTIF($M$2:M260,M260)&gt;1,MAX($N$2:$N259)+1,COUNTIF($M$2:M260,M260)))</f>
        <v/>
      </c>
      <c r="O260" s="3" t="str">
        <f>IF(E260="","",IF(AND(N261&gt;1,E261=E260,E261="C/In"),MIN($L$2:$L261),IF(AND(N261&gt;1,E261=E260,E261="C/Out"),MAX(L260:L261),IF(N260&gt;1,O259,L260))))</f>
        <v/>
      </c>
    </row>
    <row r="261" spans="11:15" x14ac:dyDescent="0.2">
      <c r="K261" s="2" t="str">
        <f t="shared" si="15"/>
        <v/>
      </c>
      <c r="L261" s="3" t="str">
        <f t="shared" si="16"/>
        <v/>
      </c>
      <c r="M261" s="1" t="str">
        <f t="shared" si="17"/>
        <v/>
      </c>
      <c r="N261" s="1" t="str">
        <f>IF(M261="","",IF(COUNTIF($M$2:M261,M261)&gt;1,MAX($N$2:$N260)+1,COUNTIF($M$2:M261,M261)))</f>
        <v/>
      </c>
      <c r="O261" s="3" t="str">
        <f>IF(E261="","",IF(AND(N262&gt;1,E262=E261,E262="C/In"),MIN($L$2:$L262),IF(AND(N262&gt;1,E262=E261,E262="C/Out"),MAX(L261:L262),IF(N261&gt;1,O260,L261))))</f>
        <v/>
      </c>
    </row>
    <row r="262" spans="11:15" x14ac:dyDescent="0.2">
      <c r="K262" s="2" t="str">
        <f t="shared" si="15"/>
        <v/>
      </c>
      <c r="L262" s="3" t="str">
        <f t="shared" si="16"/>
        <v/>
      </c>
      <c r="M262" s="1" t="str">
        <f t="shared" si="17"/>
        <v/>
      </c>
      <c r="N262" s="1" t="str">
        <f>IF(M262="","",IF(COUNTIF($M$2:M262,M262)&gt;1,MAX($N$2:$N261)+1,COUNTIF($M$2:M262,M262)))</f>
        <v/>
      </c>
      <c r="O262" s="3" t="str">
        <f>IF(E262="","",IF(AND(N263&gt;1,E263=E262,E263="C/In"),MIN($L$2:$L263),IF(AND(N263&gt;1,E263=E262,E263="C/Out"),MAX(L262:L263),IF(N262&gt;1,O261,L262))))</f>
        <v/>
      </c>
    </row>
    <row r="263" spans="11:15" x14ac:dyDescent="0.2">
      <c r="K263" s="2" t="str">
        <f t="shared" si="15"/>
        <v/>
      </c>
      <c r="L263" s="3" t="str">
        <f t="shared" si="16"/>
        <v/>
      </c>
      <c r="M263" s="1" t="str">
        <f t="shared" si="17"/>
        <v/>
      </c>
      <c r="N263" s="1" t="str">
        <f>IF(M263="","",IF(COUNTIF($M$2:M263,M263)&gt;1,MAX($N$2:$N262)+1,COUNTIF($M$2:M263,M263)))</f>
        <v/>
      </c>
      <c r="O263" s="3" t="str">
        <f>IF(E263="","",IF(AND(N264&gt;1,E264=E263,E264="C/In"),MIN($L$2:$L264),IF(AND(N264&gt;1,E264=E263,E264="C/Out"),MAX(L263:L264),IF(N263&gt;1,O262,L263))))</f>
        <v/>
      </c>
    </row>
    <row r="264" spans="11:15" x14ac:dyDescent="0.2">
      <c r="K264" s="2" t="str">
        <f t="shared" si="15"/>
        <v/>
      </c>
      <c r="L264" s="3" t="str">
        <f t="shared" si="16"/>
        <v/>
      </c>
      <c r="M264" s="1" t="str">
        <f t="shared" si="17"/>
        <v/>
      </c>
      <c r="N264" s="1" t="str">
        <f>IF(M264="","",IF(COUNTIF($M$2:M264,M264)&gt;1,MAX($N$2:$N263)+1,COUNTIF($M$2:M264,M264)))</f>
        <v/>
      </c>
      <c r="O264" s="3" t="str">
        <f>IF(E264="","",IF(AND(N265&gt;1,E265=E264,E265="C/In"),MIN($L$2:$L265),IF(AND(N265&gt;1,E265=E264,E265="C/Out"),MAX(L264:L265),IF(N264&gt;1,O263,L264))))</f>
        <v/>
      </c>
    </row>
    <row r="265" spans="11:15" x14ac:dyDescent="0.2">
      <c r="K265" s="2" t="str">
        <f t="shared" si="15"/>
        <v/>
      </c>
      <c r="L265" s="3" t="str">
        <f t="shared" si="16"/>
        <v/>
      </c>
      <c r="M265" s="1" t="str">
        <f t="shared" si="17"/>
        <v/>
      </c>
      <c r="N265" s="1" t="str">
        <f>IF(M265="","",IF(COUNTIF($M$2:M265,M265)&gt;1,MAX($N$2:$N264)+1,COUNTIF($M$2:M265,M265)))</f>
        <v/>
      </c>
      <c r="O265" s="3" t="str">
        <f>IF(E265="","",IF(AND(N266&gt;1,E266=E265,E266="C/In"),MIN($L$2:$L266),IF(AND(N266&gt;1,E266=E265,E266="C/Out"),MAX(L265:L266),IF(N265&gt;1,O264,L265))))</f>
        <v/>
      </c>
    </row>
    <row r="266" spans="11:15" x14ac:dyDescent="0.2">
      <c r="K266" s="2" t="str">
        <f t="shared" si="15"/>
        <v/>
      </c>
      <c r="L266" s="3" t="str">
        <f t="shared" si="16"/>
        <v/>
      </c>
      <c r="M266" s="1" t="str">
        <f t="shared" si="17"/>
        <v/>
      </c>
      <c r="N266" s="1" t="str">
        <f>IF(M266="","",IF(COUNTIF($M$2:M266,M266)&gt;1,MAX($N$2:$N265)+1,COUNTIF($M$2:M266,M266)))</f>
        <v/>
      </c>
      <c r="O266" s="3" t="str">
        <f>IF(E266="","",IF(AND(N267&gt;1,E267=E266,E267="C/In"),MIN($L$2:$L267),IF(AND(N267&gt;1,E267=E266,E267="C/Out"),MAX(L266:L267),IF(N266&gt;1,O265,L266))))</f>
        <v/>
      </c>
    </row>
    <row r="267" spans="11:15" x14ac:dyDescent="0.2">
      <c r="K267" s="2" t="str">
        <f t="shared" si="15"/>
        <v/>
      </c>
      <c r="L267" s="3" t="str">
        <f t="shared" si="16"/>
        <v/>
      </c>
      <c r="M267" s="1" t="str">
        <f t="shared" si="17"/>
        <v/>
      </c>
      <c r="N267" s="1" t="str">
        <f>IF(M267="","",IF(COUNTIF($M$2:M267,M267)&gt;1,MAX($N$2:$N266)+1,COUNTIF($M$2:M267,M267)))</f>
        <v/>
      </c>
      <c r="O267" s="3" t="str">
        <f>IF(E267="","",IF(AND(N268&gt;1,E268=E267,E268="C/In"),MIN($L$2:$L268),IF(AND(N268&gt;1,E268=E267,E268="C/Out"),MAX(L267:L268),IF(N267&gt;1,O266,L267))))</f>
        <v/>
      </c>
    </row>
    <row r="268" spans="11:15" x14ac:dyDescent="0.2">
      <c r="K268" s="2" t="str">
        <f t="shared" si="15"/>
        <v/>
      </c>
      <c r="L268" s="3" t="str">
        <f t="shared" si="16"/>
        <v/>
      </c>
      <c r="M268" s="1" t="str">
        <f t="shared" si="17"/>
        <v/>
      </c>
      <c r="N268" s="1" t="str">
        <f>IF(M268="","",IF(COUNTIF($M$2:M268,M268)&gt;1,MAX($N$2:$N267)+1,COUNTIF($M$2:M268,M268)))</f>
        <v/>
      </c>
      <c r="O268" s="3" t="str">
        <f>IF(E268="","",IF(AND(N269&gt;1,E269=E268,E269="C/In"),MIN($L$2:$L269),IF(AND(N269&gt;1,E269=E268,E269="C/Out"),MAX(L268:L269),IF(N268&gt;1,O267,L268))))</f>
        <v/>
      </c>
    </row>
    <row r="269" spans="11:15" x14ac:dyDescent="0.2">
      <c r="K269" s="2" t="str">
        <f t="shared" si="15"/>
        <v/>
      </c>
      <c r="L269" s="3" t="str">
        <f t="shared" si="16"/>
        <v/>
      </c>
      <c r="M269" s="1" t="str">
        <f t="shared" si="17"/>
        <v/>
      </c>
      <c r="N269" s="1" t="str">
        <f>IF(M269="","",IF(COUNTIF($M$2:M269,M269)&gt;1,MAX($N$2:$N268)+1,COUNTIF($M$2:M269,M269)))</f>
        <v/>
      </c>
      <c r="O269" s="3" t="str">
        <f>IF(E269="","",IF(AND(N270&gt;1,E270=E269,E270="C/In"),MIN($L$2:$L270),IF(AND(N270&gt;1,E270=E269,E270="C/Out"),MAX(L269:L270),IF(N269&gt;1,O268,L269))))</f>
        <v/>
      </c>
    </row>
    <row r="270" spans="11:15" x14ac:dyDescent="0.2">
      <c r="K270" s="2" t="str">
        <f t="shared" si="15"/>
        <v/>
      </c>
      <c r="L270" s="3" t="str">
        <f t="shared" si="16"/>
        <v/>
      </c>
      <c r="M270" s="1" t="str">
        <f t="shared" si="17"/>
        <v/>
      </c>
      <c r="N270" s="1" t="str">
        <f>IF(M270="","",IF(COUNTIF($M$2:M270,M270)&gt;1,MAX($N$2:$N269)+1,COUNTIF($M$2:M270,M270)))</f>
        <v/>
      </c>
      <c r="O270" s="3" t="str">
        <f>IF(E270="","",IF(AND(N271&gt;1,E271=E270,E271="C/In"),MIN($L$2:$L271),IF(AND(N271&gt;1,E271=E270,E271="C/Out"),MAX(L270:L271),IF(N270&gt;1,O269,L270))))</f>
        <v/>
      </c>
    </row>
    <row r="271" spans="11:15" x14ac:dyDescent="0.2">
      <c r="K271" s="2" t="str">
        <f t="shared" si="15"/>
        <v/>
      </c>
      <c r="L271" s="3" t="str">
        <f t="shared" si="16"/>
        <v/>
      </c>
      <c r="M271" s="1" t="str">
        <f t="shared" si="17"/>
        <v/>
      </c>
      <c r="N271" s="1" t="str">
        <f>IF(M271="","",IF(COUNTIF($M$2:M271,M271)&gt;1,MAX($N$2:$N270)+1,COUNTIF($M$2:M271,M271)))</f>
        <v/>
      </c>
      <c r="O271" s="3" t="str">
        <f>IF(E271="","",IF(AND(N272&gt;1,E272=E271,E272="C/In"),MIN($L$2:$L272),IF(AND(N272&gt;1,E272=E271,E272="C/Out"),MAX(L271:L272),IF(N271&gt;1,O270,L271))))</f>
        <v/>
      </c>
    </row>
    <row r="272" spans="11:15" x14ac:dyDescent="0.2">
      <c r="K272" s="2" t="str">
        <f t="shared" si="15"/>
        <v/>
      </c>
      <c r="L272" s="3" t="str">
        <f t="shared" si="16"/>
        <v/>
      </c>
      <c r="M272" s="1" t="str">
        <f t="shared" si="17"/>
        <v/>
      </c>
      <c r="N272" s="1" t="str">
        <f>IF(M272="","",IF(COUNTIF($M$2:M272,M272)&gt;1,MAX($N$2:$N271)+1,COUNTIF($M$2:M272,M272)))</f>
        <v/>
      </c>
      <c r="O272" s="3" t="str">
        <f>IF(E272="","",IF(AND(N273&gt;1,E273=E272,E273="C/In"),MIN($L$2:$L273),IF(AND(N273&gt;1,E273=E272,E273="C/Out"),MAX(L272:L273),IF(N272&gt;1,O271,L272))))</f>
        <v/>
      </c>
    </row>
    <row r="273" spans="11:15" x14ac:dyDescent="0.2">
      <c r="K273" s="2" t="str">
        <f t="shared" si="15"/>
        <v/>
      </c>
      <c r="L273" s="3" t="str">
        <f t="shared" si="16"/>
        <v/>
      </c>
      <c r="M273" s="1" t="str">
        <f t="shared" si="17"/>
        <v/>
      </c>
      <c r="N273" s="1" t="str">
        <f>IF(M273="","",IF(COUNTIF($M$2:M273,M273)&gt;1,MAX($N$2:$N272)+1,COUNTIF($M$2:M273,M273)))</f>
        <v/>
      </c>
      <c r="O273" s="3" t="str">
        <f>IF(E273="","",IF(AND(N274&gt;1,E274=E273,E274="C/In"),MIN($L$2:$L274),IF(AND(N274&gt;1,E274=E273,E274="C/Out"),MAX(L273:L274),IF(N273&gt;1,O272,L273))))</f>
        <v/>
      </c>
    </row>
    <row r="274" spans="11:15" x14ac:dyDescent="0.2">
      <c r="K274" s="2" t="str">
        <f t="shared" si="15"/>
        <v/>
      </c>
      <c r="L274" s="3" t="str">
        <f t="shared" si="16"/>
        <v/>
      </c>
      <c r="M274" s="1" t="str">
        <f t="shared" si="17"/>
        <v/>
      </c>
      <c r="N274" s="1" t="str">
        <f>IF(M274="","",IF(COUNTIF($M$2:M274,M274)&gt;1,MAX($N$2:$N273)+1,COUNTIF($M$2:M274,M274)))</f>
        <v/>
      </c>
      <c r="O274" s="3" t="str">
        <f>IF(E274="","",IF(AND(N275&gt;1,E275=E274,E275="C/In"),MIN($L$2:$L275),IF(AND(N275&gt;1,E275=E274,E275="C/Out"),MAX(L274:L275),IF(N274&gt;1,O273,L274))))</f>
        <v/>
      </c>
    </row>
    <row r="275" spans="11:15" x14ac:dyDescent="0.2">
      <c r="K275" s="2" t="str">
        <f t="shared" si="15"/>
        <v/>
      </c>
      <c r="L275" s="3" t="str">
        <f t="shared" si="16"/>
        <v/>
      </c>
      <c r="M275" s="1" t="str">
        <f t="shared" si="17"/>
        <v/>
      </c>
      <c r="N275" s="1" t="str">
        <f>IF(M275="","",IF(COUNTIF($M$2:M275,M275)&gt;1,MAX($N$2:$N274)+1,COUNTIF($M$2:M275,M275)))</f>
        <v/>
      </c>
      <c r="O275" s="3" t="str">
        <f>IF(E275="","",IF(AND(N276&gt;1,E276=E275,E276="C/In"),MIN($L$2:$L276),IF(AND(N276&gt;1,E276=E275,E276="C/Out"),MAX(L275:L276),IF(N275&gt;1,O274,L275))))</f>
        <v/>
      </c>
    </row>
    <row r="276" spans="11:15" x14ac:dyDescent="0.2">
      <c r="K276" s="2" t="str">
        <f t="shared" si="15"/>
        <v/>
      </c>
      <c r="L276" s="3" t="str">
        <f t="shared" si="16"/>
        <v/>
      </c>
      <c r="M276" s="1" t="str">
        <f t="shared" si="17"/>
        <v/>
      </c>
      <c r="N276" s="1" t="str">
        <f>IF(M276="","",IF(COUNTIF($M$2:M276,M276)&gt;1,MAX($N$2:$N275)+1,COUNTIF($M$2:M276,M276)))</f>
        <v/>
      </c>
      <c r="O276" s="3" t="str">
        <f>IF(E276="","",IF(AND(N277&gt;1,E277=E276,E277="C/In"),MIN($L$2:$L277),IF(AND(N277&gt;1,E277=E276,E277="C/Out"),MAX(L276:L277),IF(N276&gt;1,O275,L276))))</f>
        <v/>
      </c>
    </row>
    <row r="277" spans="11:15" x14ac:dyDescent="0.2">
      <c r="K277" s="2" t="str">
        <f t="shared" si="15"/>
        <v/>
      </c>
      <c r="L277" s="3" t="str">
        <f t="shared" si="16"/>
        <v/>
      </c>
      <c r="M277" s="1" t="str">
        <f t="shared" si="17"/>
        <v/>
      </c>
      <c r="N277" s="1" t="str">
        <f>IF(M277="","",IF(COUNTIF($M$2:M277,M277)&gt;1,MAX($N$2:$N276)+1,COUNTIF($M$2:M277,M277)))</f>
        <v/>
      </c>
      <c r="O277" s="3" t="str">
        <f>IF(E277="","",IF(AND(N278&gt;1,E278=E277,E278="C/In"),MIN($L$2:$L278),IF(AND(N278&gt;1,E278=E277,E278="C/Out"),MAX(L277:L278),IF(N277&gt;1,O276,L277))))</f>
        <v/>
      </c>
    </row>
    <row r="278" spans="11:15" x14ac:dyDescent="0.2">
      <c r="K278" s="2" t="str">
        <f t="shared" si="15"/>
        <v/>
      </c>
      <c r="L278" s="3" t="str">
        <f t="shared" si="16"/>
        <v/>
      </c>
      <c r="M278" s="1" t="str">
        <f t="shared" si="17"/>
        <v/>
      </c>
      <c r="N278" s="1" t="str">
        <f>IF(M278="","",IF(COUNTIF($M$2:M278,M278)&gt;1,MAX($N$2:$N277)+1,COUNTIF($M$2:M278,M278)))</f>
        <v/>
      </c>
      <c r="O278" s="3" t="str">
        <f>IF(E278="","",IF(AND(N279&gt;1,E279=E278,E279="C/In"),MIN($L$2:$L279),IF(AND(N279&gt;1,E279=E278,E279="C/Out"),MAX(L278:L279),IF(N278&gt;1,O277,L278))))</f>
        <v/>
      </c>
    </row>
    <row r="279" spans="11:15" x14ac:dyDescent="0.2">
      <c r="K279" s="2" t="str">
        <f t="shared" si="15"/>
        <v/>
      </c>
      <c r="L279" s="3" t="str">
        <f t="shared" si="16"/>
        <v/>
      </c>
      <c r="M279" s="1" t="str">
        <f t="shared" si="17"/>
        <v/>
      </c>
      <c r="N279" s="1" t="str">
        <f>IF(M279="","",IF(COUNTIF($M$2:M279,M279)&gt;1,MAX($N$2:$N278)+1,COUNTIF($M$2:M279,M279)))</f>
        <v/>
      </c>
      <c r="O279" s="3" t="str">
        <f>IF(E279="","",IF(AND(N280&gt;1,E280=E279,E280="C/In"),MIN($L$2:$L280),IF(AND(N280&gt;1,E280=E279,E280="C/Out"),MAX(L279:L280),IF(N279&gt;1,O278,L279))))</f>
        <v/>
      </c>
    </row>
    <row r="280" spans="11:15" x14ac:dyDescent="0.2">
      <c r="K280" s="2" t="str">
        <f t="shared" si="15"/>
        <v/>
      </c>
      <c r="L280" s="3" t="str">
        <f t="shared" si="16"/>
        <v/>
      </c>
      <c r="M280" s="1" t="str">
        <f t="shared" si="17"/>
        <v/>
      </c>
      <c r="N280" s="1" t="str">
        <f>IF(M280="","",IF(COUNTIF($M$2:M280,M280)&gt;1,MAX($N$2:$N279)+1,COUNTIF($M$2:M280,M280)))</f>
        <v/>
      </c>
      <c r="O280" s="3" t="str">
        <f>IF(E280="","",IF(AND(N281&gt;1,E281=E280,E281="C/In"),MIN($L$2:$L281),IF(AND(N281&gt;1,E281=E280,E281="C/Out"),MAX(L280:L281),IF(N280&gt;1,O279,L280))))</f>
        <v/>
      </c>
    </row>
    <row r="281" spans="11:15" x14ac:dyDescent="0.2">
      <c r="K281" s="2" t="str">
        <f t="shared" si="15"/>
        <v/>
      </c>
      <c r="L281" s="3" t="str">
        <f t="shared" si="16"/>
        <v/>
      </c>
      <c r="M281" s="1" t="str">
        <f t="shared" si="17"/>
        <v/>
      </c>
      <c r="N281" s="1" t="str">
        <f>IF(M281="","",IF(COUNTIF($M$2:M281,M281)&gt;1,MAX($N$2:$N280)+1,COUNTIF($M$2:M281,M281)))</f>
        <v/>
      </c>
      <c r="O281" s="3" t="str">
        <f>IF(E281="","",IF(AND(N282&gt;1,E282=E281,E282="C/In"),MIN($L$2:$L282),IF(AND(N282&gt;1,E282=E281,E282="C/Out"),MAX(L281:L282),IF(N281&gt;1,O280,L281))))</f>
        <v/>
      </c>
    </row>
    <row r="282" spans="11:15" x14ac:dyDescent="0.2">
      <c r="K282" s="2" t="str">
        <f t="shared" si="15"/>
        <v/>
      </c>
      <c r="L282" s="3" t="str">
        <f t="shared" si="16"/>
        <v/>
      </c>
      <c r="M282" s="1" t="str">
        <f t="shared" si="17"/>
        <v/>
      </c>
      <c r="N282" s="1" t="str">
        <f>IF(M282="","",IF(COUNTIF($M$2:M282,M282)&gt;1,MAX($N$2:$N281)+1,COUNTIF($M$2:M282,M282)))</f>
        <v/>
      </c>
      <c r="O282" s="3" t="str">
        <f>IF(E282="","",IF(AND(N283&gt;1,E283=E282,E283="C/In"),MIN($L$2:$L283),IF(AND(N283&gt;1,E283=E282,E283="C/Out"),MAX(L282:L283),IF(N282&gt;1,O281,L282))))</f>
        <v/>
      </c>
    </row>
    <row r="283" spans="11:15" x14ac:dyDescent="0.2">
      <c r="K283" s="2" t="str">
        <f t="shared" si="15"/>
        <v/>
      </c>
      <c r="L283" s="3" t="str">
        <f t="shared" si="16"/>
        <v/>
      </c>
      <c r="M283" s="1" t="str">
        <f t="shared" si="17"/>
        <v/>
      </c>
      <c r="N283" s="1" t="str">
        <f>IF(M283="","",IF(COUNTIF($M$2:M283,M283)&gt;1,MAX($N$2:$N282)+1,COUNTIF($M$2:M283,M283)))</f>
        <v/>
      </c>
      <c r="O283" s="3" t="str">
        <f>IF(E283="","",IF(AND(N284&gt;1,E284=E283,E284="C/In"),MIN($L$2:$L284),IF(AND(N284&gt;1,E284=E283,E284="C/Out"),MAX(L283:L284),IF(N283&gt;1,O282,L283))))</f>
        <v/>
      </c>
    </row>
    <row r="284" spans="11:15" x14ac:dyDescent="0.2">
      <c r="K284" s="2" t="str">
        <f t="shared" si="15"/>
        <v/>
      </c>
      <c r="L284" s="3" t="str">
        <f t="shared" si="16"/>
        <v/>
      </c>
      <c r="M284" s="1" t="str">
        <f t="shared" si="17"/>
        <v/>
      </c>
      <c r="N284" s="1" t="str">
        <f>IF(M284="","",IF(COUNTIF($M$2:M284,M284)&gt;1,MAX($N$2:$N283)+1,COUNTIF($M$2:M284,M284)))</f>
        <v/>
      </c>
      <c r="O284" s="3" t="str">
        <f>IF(E284="","",IF(AND(N285&gt;1,E285=E284,E285="C/In"),MIN($L$2:$L285),IF(AND(N285&gt;1,E285=E284,E285="C/Out"),MAX(L284:L285),IF(N284&gt;1,O283,L284))))</f>
        <v/>
      </c>
    </row>
    <row r="285" spans="11:15" x14ac:dyDescent="0.2">
      <c r="K285" s="2" t="str">
        <f t="shared" si="15"/>
        <v/>
      </c>
      <c r="L285" s="3" t="str">
        <f t="shared" si="16"/>
        <v/>
      </c>
      <c r="M285" s="1" t="str">
        <f t="shared" si="17"/>
        <v/>
      </c>
      <c r="N285" s="1" t="str">
        <f>IF(M285="","",IF(COUNTIF($M$2:M285,M285)&gt;1,MAX($N$2:$N284)+1,COUNTIF($M$2:M285,M285)))</f>
        <v/>
      </c>
      <c r="O285" s="3" t="str">
        <f>IF(E285="","",IF(AND(N286&gt;1,E286=E285,E286="C/In"),MIN($L$2:$L286),IF(AND(N286&gt;1,E286=E285,E286="C/Out"),MAX(L285:L286),IF(N285&gt;1,O284,L285))))</f>
        <v/>
      </c>
    </row>
    <row r="286" spans="11:15" x14ac:dyDescent="0.2">
      <c r="K286" s="2" t="str">
        <f t="shared" si="15"/>
        <v/>
      </c>
      <c r="L286" s="3" t="str">
        <f t="shared" si="16"/>
        <v/>
      </c>
      <c r="M286" s="1" t="str">
        <f t="shared" si="17"/>
        <v/>
      </c>
      <c r="N286" s="1" t="str">
        <f>IF(M286="","",IF(COUNTIF($M$2:M286,M286)&gt;1,MAX($N$2:$N285)+1,COUNTIF($M$2:M286,M286)))</f>
        <v/>
      </c>
      <c r="O286" s="3" t="str">
        <f>IF(E286="","",IF(AND(N287&gt;1,E287=E286,E287="C/In"),MIN($L$2:$L287),IF(AND(N287&gt;1,E287=E286,E287="C/Out"),MAX(L286:L287),IF(N286&gt;1,O285,L286))))</f>
        <v/>
      </c>
    </row>
    <row r="287" spans="11:15" x14ac:dyDescent="0.2">
      <c r="K287" s="2" t="str">
        <f t="shared" si="15"/>
        <v/>
      </c>
      <c r="L287" s="3" t="str">
        <f t="shared" si="16"/>
        <v/>
      </c>
      <c r="M287" s="1" t="str">
        <f t="shared" si="17"/>
        <v/>
      </c>
      <c r="N287" s="1" t="str">
        <f>IF(M287="","",IF(COUNTIF($M$2:M287,M287)&gt;1,MAX($N$2:$N286)+1,COUNTIF($M$2:M287,M287)))</f>
        <v/>
      </c>
      <c r="O287" s="3" t="str">
        <f>IF(E287="","",IF(AND(N288&gt;1,E288=E287,E288="C/In"),MIN($L$2:$L288),IF(AND(N288&gt;1,E288=E287,E288="C/Out"),MAX(L287:L288),IF(N287&gt;1,O286,L287))))</f>
        <v/>
      </c>
    </row>
    <row r="288" spans="11:15" x14ac:dyDescent="0.2">
      <c r="K288" s="2" t="str">
        <f t="shared" si="15"/>
        <v/>
      </c>
      <c r="L288" s="3" t="str">
        <f t="shared" si="16"/>
        <v/>
      </c>
      <c r="M288" s="1" t="str">
        <f t="shared" si="17"/>
        <v/>
      </c>
      <c r="N288" s="1" t="str">
        <f>IF(M288="","",IF(COUNTIF($M$2:M288,M288)&gt;1,MAX($N$2:$N287)+1,COUNTIF($M$2:M288,M288)))</f>
        <v/>
      </c>
      <c r="O288" s="3" t="str">
        <f>IF(E288="","",IF(AND(N289&gt;1,E289=E288,E289="C/In"),MIN($L$2:$L289),IF(AND(N289&gt;1,E289=E288,E289="C/Out"),MAX(L288:L289),IF(N288&gt;1,O287,L288))))</f>
        <v/>
      </c>
    </row>
    <row r="289" spans="11:15" x14ac:dyDescent="0.2">
      <c r="K289" s="2" t="str">
        <f t="shared" si="15"/>
        <v/>
      </c>
      <c r="L289" s="3" t="str">
        <f t="shared" si="16"/>
        <v/>
      </c>
      <c r="M289" s="1" t="str">
        <f t="shared" si="17"/>
        <v/>
      </c>
      <c r="N289" s="1" t="str">
        <f>IF(M289="","",IF(COUNTIF($M$2:M289,M289)&gt;1,MAX($N$2:$N288)+1,COUNTIF($M$2:M289,M289)))</f>
        <v/>
      </c>
      <c r="O289" s="3" t="str">
        <f>IF(E289="","",IF(AND(N290&gt;1,E290=E289,E290="C/In"),MIN($L$2:$L290),IF(AND(N290&gt;1,E290=E289,E290="C/Out"),MAX(L289:L290),IF(N289&gt;1,O288,L289))))</f>
        <v/>
      </c>
    </row>
    <row r="290" spans="11:15" x14ac:dyDescent="0.2">
      <c r="K290" s="2" t="str">
        <f t="shared" si="15"/>
        <v/>
      </c>
      <c r="L290" s="3" t="str">
        <f t="shared" si="16"/>
        <v/>
      </c>
      <c r="M290" s="1" t="str">
        <f t="shared" si="17"/>
        <v/>
      </c>
      <c r="N290" s="1" t="str">
        <f>IF(M290="","",IF(COUNTIF($M$2:M290,M290)&gt;1,MAX($N$2:$N289)+1,COUNTIF($M$2:M290,M290)))</f>
        <v/>
      </c>
      <c r="O290" s="3" t="str">
        <f>IF(E290="","",IF(AND(N291&gt;1,E291=E290,E291="C/In"),MIN($L$2:$L291),IF(AND(N291&gt;1,E291=E290,E291="C/Out"),MAX(L290:L291),IF(N290&gt;1,O289,L290))))</f>
        <v/>
      </c>
    </row>
    <row r="291" spans="11:15" x14ac:dyDescent="0.2">
      <c r="K291" s="2" t="str">
        <f t="shared" si="15"/>
        <v/>
      </c>
      <c r="L291" s="3" t="str">
        <f t="shared" si="16"/>
        <v/>
      </c>
      <c r="M291" s="1" t="str">
        <f t="shared" si="17"/>
        <v/>
      </c>
      <c r="N291" s="1" t="str">
        <f>IF(M291="","",IF(COUNTIF($M$2:M291,M291)&gt;1,MAX($N$2:$N290)+1,COUNTIF($M$2:M291,M291)))</f>
        <v/>
      </c>
      <c r="O291" s="3" t="str">
        <f>IF(E291="","",IF(AND(N292&gt;1,E292=E291,E292="C/In"),MIN($L$2:$L292),IF(AND(N292&gt;1,E292=E291,E292="C/Out"),MAX(L291:L292),IF(N291&gt;1,O290,L291))))</f>
        <v/>
      </c>
    </row>
    <row r="292" spans="11:15" x14ac:dyDescent="0.2">
      <c r="K292" s="2" t="str">
        <f t="shared" si="15"/>
        <v/>
      </c>
      <c r="L292" s="3" t="str">
        <f t="shared" si="16"/>
        <v/>
      </c>
      <c r="M292" s="1" t="str">
        <f t="shared" si="17"/>
        <v/>
      </c>
      <c r="N292" s="1" t="str">
        <f>IF(M292="","",IF(COUNTIF($M$2:M292,M292)&gt;1,MAX($N$2:$N291)+1,COUNTIF($M$2:M292,M292)))</f>
        <v/>
      </c>
      <c r="O292" s="3" t="str">
        <f>IF(E292="","",IF(AND(N293&gt;1,E293=E292,E293="C/In"),MIN($L$2:$L293),IF(AND(N293&gt;1,E293=E292,E293="C/Out"),MAX(L292:L293),IF(N292&gt;1,O291,L292))))</f>
        <v/>
      </c>
    </row>
    <row r="293" spans="11:15" x14ac:dyDescent="0.2">
      <c r="K293" s="2" t="str">
        <f t="shared" si="15"/>
        <v/>
      </c>
      <c r="L293" s="3" t="str">
        <f t="shared" si="16"/>
        <v/>
      </c>
      <c r="M293" s="1" t="str">
        <f t="shared" si="17"/>
        <v/>
      </c>
      <c r="N293" s="1" t="str">
        <f>IF(M293="","",IF(COUNTIF($M$2:M293,M293)&gt;1,MAX($N$2:$N292)+1,COUNTIF($M$2:M293,M293)))</f>
        <v/>
      </c>
      <c r="O293" s="3" t="str">
        <f>IF(E293="","",IF(AND(N294&gt;1,E294=E293,E294="C/In"),MIN($L$2:$L294),IF(AND(N294&gt;1,E294=E293,E294="C/Out"),MAX(L293:L294),IF(N293&gt;1,O292,L293))))</f>
        <v/>
      </c>
    </row>
    <row r="294" spans="11:15" x14ac:dyDescent="0.2">
      <c r="K294" s="2" t="str">
        <f t="shared" si="15"/>
        <v/>
      </c>
      <c r="L294" s="3" t="str">
        <f t="shared" si="16"/>
        <v/>
      </c>
      <c r="M294" s="1" t="str">
        <f t="shared" si="17"/>
        <v/>
      </c>
      <c r="N294" s="1" t="str">
        <f>IF(M294="","",IF(COUNTIF($M$2:M294,M294)&gt;1,MAX($N$2:$N293)+1,COUNTIF($M$2:M294,M294)))</f>
        <v/>
      </c>
      <c r="O294" s="3" t="str">
        <f>IF(E294="","",IF(AND(N295&gt;1,E295=E294,E295="C/In"),MIN($L$2:$L295),IF(AND(N295&gt;1,E295=E294,E295="C/Out"),MAX(L294:L295),IF(N294&gt;1,O293,L294))))</f>
        <v/>
      </c>
    </row>
    <row r="295" spans="11:15" x14ac:dyDescent="0.2">
      <c r="K295" s="2" t="str">
        <f t="shared" si="15"/>
        <v/>
      </c>
      <c r="L295" s="3" t="str">
        <f t="shared" si="16"/>
        <v/>
      </c>
      <c r="M295" s="1" t="str">
        <f t="shared" si="17"/>
        <v/>
      </c>
      <c r="N295" s="1" t="str">
        <f>IF(M295="","",IF(COUNTIF($M$2:M295,M295)&gt;1,MAX($N$2:$N294)+1,COUNTIF($M$2:M295,M295)))</f>
        <v/>
      </c>
      <c r="O295" s="3" t="str">
        <f>IF(E295="","",IF(AND(N296&gt;1,E296=E295,E296="C/In"),MIN($L$2:$L296),IF(AND(N296&gt;1,E296=E295,E296="C/Out"),MAX(L295:L296),IF(N295&gt;1,O294,L295))))</f>
        <v/>
      </c>
    </row>
    <row r="296" spans="11:15" x14ac:dyDescent="0.2">
      <c r="K296" s="2" t="str">
        <f t="shared" si="15"/>
        <v/>
      </c>
      <c r="L296" s="3" t="str">
        <f t="shared" si="16"/>
        <v/>
      </c>
      <c r="M296" s="1" t="str">
        <f t="shared" si="17"/>
        <v/>
      </c>
      <c r="N296" s="1" t="str">
        <f>IF(M296="","",IF(COUNTIF($M$2:M296,M296)&gt;1,MAX($N$2:$N295)+1,COUNTIF($M$2:M296,M296)))</f>
        <v/>
      </c>
      <c r="O296" s="3" t="str">
        <f>IF(E296="","",IF(AND(N297&gt;1,E297=E296,E297="C/In"),MIN($L$2:$L297),IF(AND(N297&gt;1,E297=E296,E297="C/Out"),MAX(L296:L297),IF(N296&gt;1,O295,L296))))</f>
        <v/>
      </c>
    </row>
    <row r="297" spans="11:15" x14ac:dyDescent="0.2">
      <c r="K297" s="2" t="str">
        <f t="shared" si="15"/>
        <v/>
      </c>
      <c r="L297" s="3" t="str">
        <f t="shared" si="16"/>
        <v/>
      </c>
      <c r="M297" s="1" t="str">
        <f t="shared" si="17"/>
        <v/>
      </c>
      <c r="N297" s="1" t="str">
        <f>IF(M297="","",IF(COUNTIF($M$2:M297,M297)&gt;1,MAX($N$2:$N296)+1,COUNTIF($M$2:M297,M297)))</f>
        <v/>
      </c>
      <c r="O297" s="3" t="str">
        <f>IF(E297="","",IF(AND(N298&gt;1,E298=E297,E298="C/In"),MIN($L$2:$L298),IF(AND(N298&gt;1,E298=E297,E298="C/Out"),MAX(L297:L298),IF(N297&gt;1,O296,L297))))</f>
        <v/>
      </c>
    </row>
    <row r="298" spans="11:15" x14ac:dyDescent="0.2">
      <c r="K298" s="2" t="str">
        <f t="shared" si="15"/>
        <v/>
      </c>
      <c r="L298" s="3" t="str">
        <f t="shared" si="16"/>
        <v/>
      </c>
      <c r="M298" s="1" t="str">
        <f t="shared" si="17"/>
        <v/>
      </c>
      <c r="N298" s="1" t="str">
        <f>IF(M298="","",IF(COUNTIF($M$2:M298,M298)&gt;1,MAX($N$2:$N297)+1,COUNTIF($M$2:M298,M298)))</f>
        <v/>
      </c>
      <c r="O298" s="3" t="str">
        <f>IF(E298="","",IF(AND(N299&gt;1,E299=E298,E299="C/In"),MIN($L$2:$L299),IF(AND(N299&gt;1,E299=E298,E299="C/Out"),MAX(L298:L299),IF(N298&gt;1,O297,L298))))</f>
        <v/>
      </c>
    </row>
    <row r="299" spans="11:15" x14ac:dyDescent="0.2">
      <c r="K299" s="2" t="str">
        <f t="shared" si="15"/>
        <v/>
      </c>
      <c r="L299" s="3" t="str">
        <f t="shared" si="16"/>
        <v/>
      </c>
      <c r="M299" s="1" t="str">
        <f t="shared" si="17"/>
        <v/>
      </c>
      <c r="N299" s="1" t="str">
        <f>IF(M299="","",IF(COUNTIF($M$2:M299,M299)&gt;1,MAX($N$2:$N298)+1,COUNTIF($M$2:M299,M299)))</f>
        <v/>
      </c>
      <c r="O299" s="3" t="str">
        <f>IF(E299="","",IF(AND(N300&gt;1,E300=E299,E300="C/In"),MIN($L$2:$L300),IF(AND(N300&gt;1,E300=E299,E300="C/Out"),MAX(L299:L300),IF(N299&gt;1,O298,L299))))</f>
        <v/>
      </c>
    </row>
    <row r="300" spans="11:15" x14ac:dyDescent="0.2">
      <c r="K300" s="2" t="str">
        <f t="shared" si="15"/>
        <v/>
      </c>
      <c r="L300" s="3" t="str">
        <f t="shared" si="16"/>
        <v/>
      </c>
      <c r="M300" s="1" t="str">
        <f t="shared" si="17"/>
        <v/>
      </c>
      <c r="N300" s="1" t="str">
        <f>IF(M300="","",IF(COUNTIF($M$2:M300,M300)&gt;1,MAX($N$2:$N299)+1,COUNTIF($M$2:M300,M300)))</f>
        <v/>
      </c>
      <c r="O300" s="3" t="str">
        <f>IF(E300="","",IF(AND(N301&gt;1,E301=E300,E301="C/In"),MIN($L$2:$L301),IF(AND(N301&gt;1,E301=E300,E301="C/Out"),MAX(L300:L301),IF(N300&gt;1,O299,L300))))</f>
        <v/>
      </c>
    </row>
    <row r="301" spans="11:15" x14ac:dyDescent="0.2">
      <c r="K301" s="2" t="str">
        <f t="shared" si="15"/>
        <v/>
      </c>
      <c r="L301" s="3" t="str">
        <f t="shared" si="16"/>
        <v/>
      </c>
      <c r="M301" s="1" t="str">
        <f t="shared" si="17"/>
        <v/>
      </c>
      <c r="N301" s="1" t="str">
        <f>IF(M301="","",IF(COUNTIF($M$2:M301,M301)&gt;1,MAX($N$2:$N300)+1,COUNTIF($M$2:M301,M301)))</f>
        <v/>
      </c>
      <c r="O301" s="3" t="str">
        <f>IF(E301="","",IF(AND(N302&gt;1,E302=E301,E302="C/In"),MIN($L$2:$L302),IF(AND(N302&gt;1,E302=E301,E302="C/Out"),MAX(L301:L302),IF(N301&gt;1,O300,L301))))</f>
        <v/>
      </c>
    </row>
    <row r="302" spans="11:15" x14ac:dyDescent="0.2">
      <c r="K302" s="2" t="str">
        <f t="shared" si="15"/>
        <v/>
      </c>
      <c r="L302" s="3" t="str">
        <f t="shared" si="16"/>
        <v/>
      </c>
      <c r="M302" s="1" t="str">
        <f t="shared" si="17"/>
        <v/>
      </c>
      <c r="N302" s="1" t="str">
        <f>IF(M302="","",IF(COUNTIF($M$2:M302,M302)&gt;1,MAX($N$2:$N301)+1,COUNTIF($M$2:M302,M302)))</f>
        <v/>
      </c>
      <c r="O302" s="3" t="str">
        <f>IF(E302="","",IF(AND(N303&gt;1,E303=E302,E303="C/In"),MIN($L$2:$L303),IF(AND(N303&gt;1,E303=E302,E303="C/Out"),MAX(L302:L303),IF(N302&gt;1,O301,L302))))</f>
        <v/>
      </c>
    </row>
    <row r="303" spans="11:15" x14ac:dyDescent="0.2">
      <c r="K303" s="2" t="str">
        <f t="shared" si="15"/>
        <v/>
      </c>
      <c r="L303" s="3" t="str">
        <f t="shared" si="16"/>
        <v/>
      </c>
      <c r="M303" s="1" t="str">
        <f t="shared" si="17"/>
        <v/>
      </c>
      <c r="N303" s="1" t="str">
        <f>IF(M303="","",IF(COUNTIF($M$2:M303,M303)&gt;1,MAX($N$2:$N302)+1,COUNTIF($M$2:M303,M303)))</f>
        <v/>
      </c>
      <c r="O303" s="3" t="str">
        <f>IF(E303="","",IF(AND(N304&gt;1,E304=E303,E304="C/In"),MIN($L$2:$L304),IF(AND(N304&gt;1,E304=E303,E304="C/Out"),MAX(L303:L304),IF(N303&gt;1,O302,L303))))</f>
        <v/>
      </c>
    </row>
    <row r="304" spans="11:15" x14ac:dyDescent="0.2">
      <c r="K304" s="2" t="str">
        <f t="shared" si="15"/>
        <v/>
      </c>
      <c r="L304" s="3" t="str">
        <f t="shared" si="16"/>
        <v/>
      </c>
      <c r="M304" s="1" t="str">
        <f t="shared" si="17"/>
        <v/>
      </c>
      <c r="N304" s="1" t="str">
        <f>IF(M304="","",IF(COUNTIF($M$2:M304,M304)&gt;1,MAX($N$2:$N303)+1,COUNTIF($M$2:M304,M304)))</f>
        <v/>
      </c>
      <c r="O304" s="3" t="str">
        <f>IF(E304="","",IF(AND(N305&gt;1,E305=E304,E305="C/In"),MIN($L$2:$L305),IF(AND(N305&gt;1,E305=E304,E305="C/Out"),MAX(L304:L305),IF(N304&gt;1,O303,L304))))</f>
        <v/>
      </c>
    </row>
    <row r="305" spans="11:15" x14ac:dyDescent="0.2">
      <c r="K305" s="2" t="str">
        <f t="shared" si="15"/>
        <v/>
      </c>
      <c r="L305" s="3" t="str">
        <f t="shared" si="16"/>
        <v/>
      </c>
      <c r="M305" s="1" t="str">
        <f t="shared" si="17"/>
        <v/>
      </c>
      <c r="N305" s="1" t="str">
        <f>IF(M305="","",IF(COUNTIF($M$2:M305,M305)&gt;1,MAX($N$2:$N304)+1,COUNTIF($M$2:M305,M305)))</f>
        <v/>
      </c>
      <c r="O305" s="3" t="str">
        <f>IF(E305="","",IF(AND(N306&gt;1,E306=E305,E306="C/In"),MIN($L$2:$L306),IF(AND(N306&gt;1,E306=E305,E306="C/Out"),MAX(L305:L306),IF(N305&gt;1,O304,L305))))</f>
        <v/>
      </c>
    </row>
    <row r="306" spans="11:15" x14ac:dyDescent="0.2">
      <c r="K306" s="2" t="str">
        <f t="shared" si="15"/>
        <v/>
      </c>
      <c r="L306" s="3" t="str">
        <f t="shared" si="16"/>
        <v/>
      </c>
      <c r="M306" s="1" t="str">
        <f t="shared" si="17"/>
        <v/>
      </c>
      <c r="N306" s="1" t="str">
        <f>IF(M306="","",IF(COUNTIF($M$2:M306,M306)&gt;1,MAX($N$2:$N305)+1,COUNTIF($M$2:M306,M306)))</f>
        <v/>
      </c>
      <c r="O306" s="3" t="str">
        <f>IF(E306="","",IF(AND(N307&gt;1,E307=E306,E307="C/In"),MIN($L$2:$L307),IF(AND(N307&gt;1,E307=E306,E307="C/Out"),MAX(L306:L307),IF(N306&gt;1,O305,L306))))</f>
        <v/>
      </c>
    </row>
    <row r="307" spans="11:15" x14ac:dyDescent="0.2">
      <c r="K307" s="2" t="str">
        <f t="shared" si="15"/>
        <v/>
      </c>
      <c r="L307" s="3" t="str">
        <f t="shared" si="16"/>
        <v/>
      </c>
      <c r="M307" s="1" t="str">
        <f t="shared" si="17"/>
        <v/>
      </c>
      <c r="N307" s="1" t="str">
        <f>IF(M307="","",IF(COUNTIF($M$2:M307,M307)&gt;1,MAX($N$2:$N306)+1,COUNTIF($M$2:M307,M307)))</f>
        <v/>
      </c>
      <c r="O307" s="3" t="str">
        <f>IF(E307="","",IF(AND(N308&gt;1,E308=E307,E308="C/In"),MIN($L$2:$L308),IF(AND(N308&gt;1,E308=E307,E308="C/Out"),MAX(L307:L308),IF(N307&gt;1,O306,L307))))</f>
        <v/>
      </c>
    </row>
    <row r="308" spans="11:15" x14ac:dyDescent="0.2">
      <c r="K308" s="2" t="str">
        <f t="shared" si="15"/>
        <v/>
      </c>
      <c r="L308" s="3" t="str">
        <f t="shared" si="16"/>
        <v/>
      </c>
      <c r="M308" s="1" t="str">
        <f t="shared" si="17"/>
        <v/>
      </c>
      <c r="N308" s="1" t="str">
        <f>IF(M308="","",IF(COUNTIF($M$2:M308,M308)&gt;1,MAX($N$2:$N307)+1,COUNTIF($M$2:M308,M308)))</f>
        <v/>
      </c>
      <c r="O308" s="3" t="str">
        <f>IF(E308="","",IF(AND(N309&gt;1,E309=E308,E309="C/In"),MIN($L$2:$L309),IF(AND(N309&gt;1,E309=E308,E309="C/Out"),MAX(L308:L309),IF(N308&gt;1,O307,L308))))</f>
        <v/>
      </c>
    </row>
    <row r="309" spans="11:15" x14ac:dyDescent="0.2">
      <c r="K309" s="2" t="str">
        <f t="shared" si="15"/>
        <v/>
      </c>
      <c r="L309" s="3" t="str">
        <f t="shared" si="16"/>
        <v/>
      </c>
      <c r="M309" s="1" t="str">
        <f t="shared" si="17"/>
        <v/>
      </c>
      <c r="N309" s="1" t="str">
        <f>IF(M309="","",IF(COUNTIF($M$2:M309,M309)&gt;1,MAX($N$2:$N308)+1,COUNTIF($M$2:M309,M309)))</f>
        <v/>
      </c>
      <c r="O309" s="3" t="str">
        <f>IF(E309="","",IF(AND(N310&gt;1,E310=E309,E310="C/In"),MIN($L$2:$L310),IF(AND(N310&gt;1,E310=E309,E310="C/Out"),MAX(L309:L310),IF(N309&gt;1,O308,L309))))</f>
        <v/>
      </c>
    </row>
    <row r="310" spans="11:15" x14ac:dyDescent="0.2">
      <c r="K310" s="2" t="str">
        <f t="shared" si="15"/>
        <v/>
      </c>
      <c r="L310" s="3" t="str">
        <f t="shared" si="16"/>
        <v/>
      </c>
      <c r="M310" s="1" t="str">
        <f t="shared" si="17"/>
        <v/>
      </c>
      <c r="N310" s="1" t="str">
        <f>IF(M310="","",IF(COUNTIF($M$2:M310,M310)&gt;1,MAX($N$2:$N309)+1,COUNTIF($M$2:M310,M310)))</f>
        <v/>
      </c>
      <c r="O310" s="3" t="str">
        <f>IF(E310="","",IF(AND(N311&gt;1,E311=E310,E311="C/In"),MIN($L$2:$L311),IF(AND(N311&gt;1,E311=E310,E311="C/Out"),MAX(L310:L311),IF(N310&gt;1,O309,L310))))</f>
        <v/>
      </c>
    </row>
    <row r="311" spans="11:15" x14ac:dyDescent="0.2">
      <c r="K311" s="2" t="str">
        <f t="shared" si="15"/>
        <v/>
      </c>
      <c r="L311" s="3" t="str">
        <f t="shared" si="16"/>
        <v/>
      </c>
      <c r="M311" s="1" t="str">
        <f t="shared" si="17"/>
        <v/>
      </c>
      <c r="N311" s="1" t="str">
        <f>IF(M311="","",IF(COUNTIF($M$2:M311,M311)&gt;1,MAX($N$2:$N310)+1,COUNTIF($M$2:M311,M311)))</f>
        <v/>
      </c>
      <c r="O311" s="3" t="str">
        <f>IF(E311="","",IF(AND(N312&gt;1,E312=E311,E312="C/In"),MIN($L$2:$L312),IF(AND(N312&gt;1,E312=E311,E312="C/Out"),MAX(L311:L312),IF(N311&gt;1,O310,L311))))</f>
        <v/>
      </c>
    </row>
    <row r="312" spans="11:15" x14ac:dyDescent="0.2">
      <c r="K312" s="2" t="str">
        <f t="shared" si="15"/>
        <v/>
      </c>
      <c r="L312" s="3" t="str">
        <f t="shared" si="16"/>
        <v/>
      </c>
      <c r="M312" s="1" t="str">
        <f t="shared" si="17"/>
        <v/>
      </c>
      <c r="N312" s="1" t="str">
        <f>IF(M312="","",IF(COUNTIF($M$2:M312,M312)&gt;1,MAX($N$2:$N311)+1,COUNTIF($M$2:M312,M312)))</f>
        <v/>
      </c>
      <c r="O312" s="3" t="str">
        <f>IF(E312="","",IF(AND(N313&gt;1,E313=E312,E313="C/In"),MIN($L$2:$L313),IF(AND(N313&gt;1,E313=E312,E313="C/Out"),MAX(L312:L313),IF(N312&gt;1,O311,L312))))</f>
        <v/>
      </c>
    </row>
    <row r="313" spans="11:15" x14ac:dyDescent="0.2">
      <c r="K313" s="2" t="str">
        <f t="shared" si="15"/>
        <v/>
      </c>
      <c r="L313" s="3" t="str">
        <f t="shared" si="16"/>
        <v/>
      </c>
      <c r="M313" s="1" t="str">
        <f t="shared" si="17"/>
        <v/>
      </c>
      <c r="N313" s="1" t="str">
        <f>IF(M313="","",IF(COUNTIF($M$2:M313,M313)&gt;1,MAX($N$2:$N312)+1,COUNTIF($M$2:M313,M313)))</f>
        <v/>
      </c>
      <c r="O313" s="3" t="str">
        <f>IF(E313="","",IF(AND(N314&gt;1,E314=E313,E314="C/In"),MIN($L$2:$L314),IF(AND(N314&gt;1,E314=E313,E314="C/Out"),MAX(L313:L314),IF(N313&gt;1,O312,L313))))</f>
        <v/>
      </c>
    </row>
    <row r="314" spans="11:15" x14ac:dyDescent="0.2">
      <c r="K314" s="2" t="str">
        <f t="shared" si="15"/>
        <v/>
      </c>
      <c r="L314" s="3" t="str">
        <f t="shared" si="16"/>
        <v/>
      </c>
      <c r="M314" s="1" t="str">
        <f t="shared" si="17"/>
        <v/>
      </c>
      <c r="N314" s="1" t="str">
        <f>IF(M314="","",IF(COUNTIF($M$2:M314,M314)&gt;1,MAX($N$2:$N313)+1,COUNTIF($M$2:M314,M314)))</f>
        <v/>
      </c>
      <c r="O314" s="3" t="str">
        <f>IF(E314="","",IF(AND(N315&gt;1,E315=E314,E315="C/In"),MIN($L$2:$L315),IF(AND(N315&gt;1,E315=E314,E315="C/Out"),MAX(L314:L315),IF(N314&gt;1,O313,L314))))</f>
        <v/>
      </c>
    </row>
    <row r="315" spans="11:15" x14ac:dyDescent="0.2">
      <c r="K315" s="2" t="str">
        <f t="shared" si="15"/>
        <v/>
      </c>
      <c r="L315" s="3" t="str">
        <f t="shared" si="16"/>
        <v/>
      </c>
      <c r="M315" s="1" t="str">
        <f t="shared" si="17"/>
        <v/>
      </c>
      <c r="N315" s="1" t="str">
        <f>IF(M315="","",IF(COUNTIF($M$2:M315,M315)&gt;1,MAX($N$2:$N314)+1,COUNTIF($M$2:M315,M315)))</f>
        <v/>
      </c>
      <c r="O315" s="3" t="str">
        <f>IF(E315="","",IF(AND(N316&gt;1,E316=E315,E316="C/In"),MIN($L$2:$L316),IF(AND(N316&gt;1,E316=E315,E316="C/Out"),MAX(L315:L316),IF(N315&gt;1,O314,L315))))</f>
        <v/>
      </c>
    </row>
    <row r="316" spans="11:15" x14ac:dyDescent="0.2">
      <c r="K316" s="2" t="str">
        <f t="shared" si="15"/>
        <v/>
      </c>
      <c r="L316" s="3" t="str">
        <f t="shared" si="16"/>
        <v/>
      </c>
      <c r="M316" s="1" t="str">
        <f t="shared" si="17"/>
        <v/>
      </c>
      <c r="N316" s="1" t="str">
        <f>IF(M316="","",IF(COUNTIF($M$2:M316,M316)&gt;1,MAX($N$2:$N315)+1,COUNTIF($M$2:M316,M316)))</f>
        <v/>
      </c>
      <c r="O316" s="3" t="str">
        <f>IF(E316="","",IF(AND(N317&gt;1,E317=E316,E317="C/In"),MIN($L$2:$L317),IF(AND(N317&gt;1,E317=E316,E317="C/Out"),MAX(L316:L317),IF(N316&gt;1,O315,L316))))</f>
        <v/>
      </c>
    </row>
    <row r="317" spans="11:15" x14ac:dyDescent="0.2">
      <c r="K317" s="2" t="str">
        <f t="shared" si="15"/>
        <v/>
      </c>
      <c r="L317" s="3" t="str">
        <f t="shared" si="16"/>
        <v/>
      </c>
      <c r="M317" s="1" t="str">
        <f t="shared" si="17"/>
        <v/>
      </c>
      <c r="N317" s="1" t="str">
        <f>IF(M317="","",IF(COUNTIF($M$2:M317,M317)&gt;1,MAX($N$2:$N316)+1,COUNTIF($M$2:M317,M317)))</f>
        <v/>
      </c>
      <c r="O317" s="3" t="str">
        <f>IF(E317="","",IF(AND(N318&gt;1,E318=E317,E318="C/In"),MIN($L$2:$L318),IF(AND(N318&gt;1,E318=E317,E318="C/Out"),MAX(L317:L318),IF(N317&gt;1,O316,L317))))</f>
        <v/>
      </c>
    </row>
    <row r="318" spans="11:15" x14ac:dyDescent="0.2">
      <c r="K318" s="2" t="str">
        <f t="shared" si="15"/>
        <v/>
      </c>
      <c r="L318" s="3" t="str">
        <f t="shared" si="16"/>
        <v/>
      </c>
      <c r="M318" s="1" t="str">
        <f t="shared" si="17"/>
        <v/>
      </c>
      <c r="N318" s="1" t="str">
        <f>IF(M318="","",IF(COUNTIF($M$2:M318,M318)&gt;1,MAX($N$2:$N317)+1,COUNTIF($M$2:M318,M318)))</f>
        <v/>
      </c>
      <c r="O318" s="3" t="str">
        <f>IF(E318="","",IF(AND(N319&gt;1,E319=E318,E319="C/In"),MIN($L$2:$L319),IF(AND(N319&gt;1,E319=E318,E319="C/Out"),MAX(L318:L319),IF(N318&gt;1,O317,L318))))</f>
        <v/>
      </c>
    </row>
    <row r="319" spans="11:15" x14ac:dyDescent="0.2">
      <c r="K319" s="2" t="str">
        <f t="shared" si="15"/>
        <v/>
      </c>
      <c r="L319" s="3" t="str">
        <f t="shared" si="16"/>
        <v/>
      </c>
      <c r="M319" s="1" t="str">
        <f t="shared" si="17"/>
        <v/>
      </c>
      <c r="N319" s="1" t="str">
        <f>IF(M319="","",IF(COUNTIF($M$2:M319,M319)&gt;1,MAX($N$2:$N318)+1,COUNTIF($M$2:M319,M319)))</f>
        <v/>
      </c>
      <c r="O319" s="3" t="str">
        <f>IF(E319="","",IF(AND(N320&gt;1,E320=E319,E320="C/In"),MIN($L$2:$L320),IF(AND(N320&gt;1,E320=E319,E320="C/Out"),MAX(L319:L320),IF(N319&gt;1,O318,L319))))</f>
        <v/>
      </c>
    </row>
    <row r="320" spans="11:15" x14ac:dyDescent="0.2">
      <c r="K320" s="2" t="str">
        <f t="shared" si="15"/>
        <v/>
      </c>
      <c r="L320" s="3" t="str">
        <f t="shared" si="16"/>
        <v/>
      </c>
      <c r="M320" s="1" t="str">
        <f t="shared" si="17"/>
        <v/>
      </c>
      <c r="N320" s="1" t="str">
        <f>IF(M320="","",IF(COUNTIF($M$2:M320,M320)&gt;1,MAX($N$2:$N319)+1,COUNTIF($M$2:M320,M320)))</f>
        <v/>
      </c>
      <c r="O320" s="3" t="str">
        <f>IF(E320="","",IF(AND(N321&gt;1,E321=E320,E321="C/In"),MIN($L$2:$L321),IF(AND(N321&gt;1,E321=E320,E321="C/Out"),MAX(L320:L321),IF(N320&gt;1,O319,L320))))</f>
        <v/>
      </c>
    </row>
    <row r="321" spans="11:15" x14ac:dyDescent="0.2">
      <c r="K321" s="2" t="str">
        <f t="shared" si="15"/>
        <v/>
      </c>
      <c r="L321" s="3" t="str">
        <f t="shared" si="16"/>
        <v/>
      </c>
      <c r="M321" s="1" t="str">
        <f t="shared" si="17"/>
        <v/>
      </c>
      <c r="N321" s="1" t="str">
        <f>IF(M321="","",IF(COUNTIF($M$2:M321,M321)&gt;1,MAX($N$2:$N320)+1,COUNTIF($M$2:M321,M321)))</f>
        <v/>
      </c>
      <c r="O321" s="3" t="str">
        <f>IF(E321="","",IF(AND(N322&gt;1,E322=E321,E322="C/In"),MIN($L$2:$L322),IF(AND(N322&gt;1,E322=E321,E322="C/Out"),MAX(L321:L322),IF(N321&gt;1,O320,L321))))</f>
        <v/>
      </c>
    </row>
    <row r="322" spans="11:15" x14ac:dyDescent="0.2">
      <c r="K322" s="2" t="str">
        <f t="shared" si="15"/>
        <v/>
      </c>
      <c r="L322" s="3" t="str">
        <f t="shared" si="16"/>
        <v/>
      </c>
      <c r="M322" s="1" t="str">
        <f t="shared" si="17"/>
        <v/>
      </c>
      <c r="N322" s="1" t="str">
        <f>IF(M322="","",IF(COUNTIF($M$2:M322,M322)&gt;1,MAX($N$2:$N321)+1,COUNTIF($M$2:M322,M322)))</f>
        <v/>
      </c>
      <c r="O322" s="3" t="str">
        <f>IF(E322="","",IF(AND(N323&gt;1,E323=E322,E323="C/In"),MIN($L$2:$L323),IF(AND(N323&gt;1,E323=E322,E323="C/Out"),MAX(L322:L323),IF(N322&gt;1,O321,L322))))</f>
        <v/>
      </c>
    </row>
    <row r="323" spans="11:15" x14ac:dyDescent="0.2">
      <c r="K323" s="2" t="str">
        <f t="shared" si="15"/>
        <v/>
      </c>
      <c r="L323" s="3" t="str">
        <f t="shared" si="16"/>
        <v/>
      </c>
      <c r="M323" s="1" t="str">
        <f t="shared" si="17"/>
        <v/>
      </c>
      <c r="N323" s="1" t="str">
        <f>IF(M323="","",IF(COUNTIF($M$2:M323,M323)&gt;1,MAX($N$2:$N322)+1,COUNTIF($M$2:M323,M323)))</f>
        <v/>
      </c>
      <c r="O323" s="3" t="str">
        <f>IF(E323="","",IF(AND(N324&gt;1,E324=E323,E324="C/In"),MIN($L$2:$L324),IF(AND(N324&gt;1,E324=E323,E324="C/Out"),MAX(L323:L324),IF(N323&gt;1,O322,L323))))</f>
        <v/>
      </c>
    </row>
    <row r="324" spans="11:15" x14ac:dyDescent="0.2">
      <c r="K324" s="2" t="str">
        <f t="shared" ref="K324:K387" si="18">IF(D324="","",VALUE(TRIM(TEXT(D324,"dd/mm/yyyy"))))</f>
        <v/>
      </c>
      <c r="L324" s="3" t="str">
        <f t="shared" ref="L324:L387" si="19">IF(D324="","",VALUE(TRIM(TEXT(D324,"hh:mm:ss am/pm"))))</f>
        <v/>
      </c>
      <c r="M324" s="1" t="str">
        <f t="shared" ref="M324:M387" si="20">K324&amp;E324&amp;C324</f>
        <v/>
      </c>
      <c r="N324" s="1" t="str">
        <f>IF(M324="","",IF(COUNTIF($M$2:M324,M324)&gt;1,MAX($N$2:$N323)+1,COUNTIF($M$2:M324,M324)))</f>
        <v/>
      </c>
      <c r="O324" s="3" t="str">
        <f>IF(E324="","",IF(AND(N325&gt;1,E325=E324,E325="C/In"),MIN($L$2:$L325),IF(AND(N325&gt;1,E325=E324,E325="C/Out"),MAX(L324:L325),IF(N324&gt;1,O323,L324))))</f>
        <v/>
      </c>
    </row>
    <row r="325" spans="11:15" x14ac:dyDescent="0.2">
      <c r="K325" s="2" t="str">
        <f t="shared" si="18"/>
        <v/>
      </c>
      <c r="L325" s="3" t="str">
        <f t="shared" si="19"/>
        <v/>
      </c>
      <c r="M325" s="1" t="str">
        <f t="shared" si="20"/>
        <v/>
      </c>
      <c r="N325" s="1" t="str">
        <f>IF(M325="","",IF(COUNTIF($M$2:M325,M325)&gt;1,MAX($N$2:$N324)+1,COUNTIF($M$2:M325,M325)))</f>
        <v/>
      </c>
      <c r="O325" s="3" t="str">
        <f>IF(E325="","",IF(AND(N326&gt;1,E326=E325,E326="C/In"),MIN($L$2:$L326),IF(AND(N326&gt;1,E326=E325,E326="C/Out"),MAX(L325:L326),IF(N325&gt;1,O324,L325))))</f>
        <v/>
      </c>
    </row>
    <row r="326" spans="11:15" x14ac:dyDescent="0.2">
      <c r="K326" s="2" t="str">
        <f t="shared" si="18"/>
        <v/>
      </c>
      <c r="L326" s="3" t="str">
        <f t="shared" si="19"/>
        <v/>
      </c>
      <c r="M326" s="1" t="str">
        <f t="shared" si="20"/>
        <v/>
      </c>
      <c r="N326" s="1" t="str">
        <f>IF(M326="","",IF(COUNTIF($M$2:M326,M326)&gt;1,MAX($N$2:$N325)+1,COUNTIF($M$2:M326,M326)))</f>
        <v/>
      </c>
      <c r="O326" s="3" t="str">
        <f>IF(E326="","",IF(AND(N327&gt;1,E327=E326,E327="C/In"),MIN($L$2:$L327),IF(AND(N327&gt;1,E327=E326,E327="C/Out"),MAX(L326:L327),IF(N326&gt;1,O325,L326))))</f>
        <v/>
      </c>
    </row>
    <row r="327" spans="11:15" x14ac:dyDescent="0.2">
      <c r="K327" s="2" t="str">
        <f t="shared" si="18"/>
        <v/>
      </c>
      <c r="L327" s="3" t="str">
        <f t="shared" si="19"/>
        <v/>
      </c>
      <c r="M327" s="1" t="str">
        <f t="shared" si="20"/>
        <v/>
      </c>
      <c r="N327" s="1" t="str">
        <f>IF(M327="","",IF(COUNTIF($M$2:M327,M327)&gt;1,MAX($N$2:$N326)+1,COUNTIF($M$2:M327,M327)))</f>
        <v/>
      </c>
      <c r="O327" s="3" t="str">
        <f>IF(E327="","",IF(AND(N328&gt;1,E328=E327,E328="C/In"),MIN($L$2:$L328),IF(AND(N328&gt;1,E328=E327,E328="C/Out"),MAX(L327:L328),IF(N327&gt;1,O326,L327))))</f>
        <v/>
      </c>
    </row>
    <row r="328" spans="11:15" x14ac:dyDescent="0.2">
      <c r="K328" s="2" t="str">
        <f t="shared" si="18"/>
        <v/>
      </c>
      <c r="L328" s="3" t="str">
        <f t="shared" si="19"/>
        <v/>
      </c>
      <c r="M328" s="1" t="str">
        <f t="shared" si="20"/>
        <v/>
      </c>
      <c r="N328" s="1" t="str">
        <f>IF(M328="","",IF(COUNTIF($M$2:M328,M328)&gt;1,MAX($N$2:$N327)+1,COUNTIF($M$2:M328,M328)))</f>
        <v/>
      </c>
      <c r="O328" s="3" t="str">
        <f>IF(E328="","",IF(AND(N329&gt;1,E329=E328,E329="C/In"),MIN($L$2:$L329),IF(AND(N329&gt;1,E329=E328,E329="C/Out"),MAX(L328:L329),IF(N328&gt;1,O327,L328))))</f>
        <v/>
      </c>
    </row>
    <row r="329" spans="11:15" x14ac:dyDescent="0.2">
      <c r="K329" s="2" t="str">
        <f t="shared" si="18"/>
        <v/>
      </c>
      <c r="L329" s="3" t="str">
        <f t="shared" si="19"/>
        <v/>
      </c>
      <c r="M329" s="1" t="str">
        <f t="shared" si="20"/>
        <v/>
      </c>
      <c r="N329" s="1" t="str">
        <f>IF(M329="","",IF(COUNTIF($M$2:M329,M329)&gt;1,MAX($N$2:$N328)+1,COUNTIF($M$2:M329,M329)))</f>
        <v/>
      </c>
      <c r="O329" s="3" t="str">
        <f>IF(E329="","",IF(AND(N330&gt;1,E330=E329,E330="C/In"),MIN($L$2:$L330),IF(AND(N330&gt;1,E330=E329,E330="C/Out"),MAX(L329:L330),IF(N329&gt;1,O328,L329))))</f>
        <v/>
      </c>
    </row>
    <row r="330" spans="11:15" x14ac:dyDescent="0.2">
      <c r="K330" s="2" t="str">
        <f t="shared" si="18"/>
        <v/>
      </c>
      <c r="L330" s="3" t="str">
        <f t="shared" si="19"/>
        <v/>
      </c>
      <c r="M330" s="1" t="str">
        <f t="shared" si="20"/>
        <v/>
      </c>
      <c r="N330" s="1" t="str">
        <f>IF(M330="","",IF(COUNTIF($M$2:M330,M330)&gt;1,MAX($N$2:$N329)+1,COUNTIF($M$2:M330,M330)))</f>
        <v/>
      </c>
      <c r="O330" s="3" t="str">
        <f>IF(E330="","",IF(AND(N331&gt;1,E331=E330,E331="C/In"),MIN($L$2:$L331),IF(AND(N331&gt;1,E331=E330,E331="C/Out"),MAX(L330:L331),IF(N330&gt;1,O329,L330))))</f>
        <v/>
      </c>
    </row>
    <row r="331" spans="11:15" x14ac:dyDescent="0.2">
      <c r="K331" s="2" t="str">
        <f t="shared" si="18"/>
        <v/>
      </c>
      <c r="L331" s="3" t="str">
        <f t="shared" si="19"/>
        <v/>
      </c>
      <c r="M331" s="1" t="str">
        <f t="shared" si="20"/>
        <v/>
      </c>
      <c r="N331" s="1" t="str">
        <f>IF(M331="","",IF(COUNTIF($M$2:M331,M331)&gt;1,MAX($N$2:$N330)+1,COUNTIF($M$2:M331,M331)))</f>
        <v/>
      </c>
      <c r="O331" s="3" t="str">
        <f>IF(E331="","",IF(AND(N332&gt;1,E332=E331,E332="C/In"),MIN($L$2:$L332),IF(AND(N332&gt;1,E332=E331,E332="C/Out"),MAX(L331:L332),IF(N331&gt;1,O330,L331))))</f>
        <v/>
      </c>
    </row>
    <row r="332" spans="11:15" x14ac:dyDescent="0.2">
      <c r="K332" s="2" t="str">
        <f t="shared" si="18"/>
        <v/>
      </c>
      <c r="L332" s="3" t="str">
        <f t="shared" si="19"/>
        <v/>
      </c>
      <c r="M332" s="1" t="str">
        <f t="shared" si="20"/>
        <v/>
      </c>
      <c r="N332" s="1" t="str">
        <f>IF(M332="","",IF(COUNTIF($M$2:M332,M332)&gt;1,MAX($N$2:$N331)+1,COUNTIF($M$2:M332,M332)))</f>
        <v/>
      </c>
      <c r="O332" s="3" t="str">
        <f>IF(E332="","",IF(AND(N333&gt;1,E333=E332,E333="C/In"),MIN($L$2:$L333),IF(AND(N333&gt;1,E333=E332,E333="C/Out"),MAX(L332:L333),IF(N332&gt;1,O331,L332))))</f>
        <v/>
      </c>
    </row>
    <row r="333" spans="11:15" x14ac:dyDescent="0.2">
      <c r="K333" s="2" t="str">
        <f t="shared" si="18"/>
        <v/>
      </c>
      <c r="L333" s="3" t="str">
        <f t="shared" si="19"/>
        <v/>
      </c>
      <c r="M333" s="1" t="str">
        <f t="shared" si="20"/>
        <v/>
      </c>
      <c r="N333" s="1" t="str">
        <f>IF(M333="","",IF(COUNTIF($M$2:M333,M333)&gt;1,MAX($N$2:$N332)+1,COUNTIF($M$2:M333,M333)))</f>
        <v/>
      </c>
      <c r="O333" s="3" t="str">
        <f>IF(E333="","",IF(AND(N334&gt;1,E334=E333,E334="C/In"),MIN($L$2:$L334),IF(AND(N334&gt;1,E334=E333,E334="C/Out"),MAX(L333:L334),IF(N333&gt;1,O332,L333))))</f>
        <v/>
      </c>
    </row>
    <row r="334" spans="11:15" x14ac:dyDescent="0.2">
      <c r="K334" s="2" t="str">
        <f t="shared" si="18"/>
        <v/>
      </c>
      <c r="L334" s="3" t="str">
        <f t="shared" si="19"/>
        <v/>
      </c>
      <c r="M334" s="1" t="str">
        <f t="shared" si="20"/>
        <v/>
      </c>
      <c r="N334" s="1" t="str">
        <f>IF(M334="","",IF(COUNTIF($M$2:M334,M334)&gt;1,MAX($N$2:$N333)+1,COUNTIF($M$2:M334,M334)))</f>
        <v/>
      </c>
      <c r="O334" s="3" t="str">
        <f>IF(E334="","",IF(AND(N335&gt;1,E335=E334,E335="C/In"),MIN($L$2:$L335),IF(AND(N335&gt;1,E335=E334,E335="C/Out"),MAX(L334:L335),IF(N334&gt;1,O333,L334))))</f>
        <v/>
      </c>
    </row>
    <row r="335" spans="11:15" x14ac:dyDescent="0.2">
      <c r="K335" s="2" t="str">
        <f t="shared" si="18"/>
        <v/>
      </c>
      <c r="L335" s="3" t="str">
        <f t="shared" si="19"/>
        <v/>
      </c>
      <c r="M335" s="1" t="str">
        <f t="shared" si="20"/>
        <v/>
      </c>
      <c r="N335" s="1" t="str">
        <f>IF(M335="","",IF(COUNTIF($M$2:M335,M335)&gt;1,MAX($N$2:$N334)+1,COUNTIF($M$2:M335,M335)))</f>
        <v/>
      </c>
      <c r="O335" s="3" t="str">
        <f>IF(E335="","",IF(AND(N336&gt;1,E336=E335,E336="C/In"),MIN($L$2:$L336),IF(AND(N336&gt;1,E336=E335,E336="C/Out"),MAX(L335:L336),IF(N335&gt;1,O334,L335))))</f>
        <v/>
      </c>
    </row>
    <row r="336" spans="11:15" x14ac:dyDescent="0.2">
      <c r="K336" s="2" t="str">
        <f t="shared" si="18"/>
        <v/>
      </c>
      <c r="L336" s="3" t="str">
        <f t="shared" si="19"/>
        <v/>
      </c>
      <c r="M336" s="1" t="str">
        <f t="shared" si="20"/>
        <v/>
      </c>
      <c r="N336" s="1" t="str">
        <f>IF(M336="","",IF(COUNTIF($M$2:M336,M336)&gt;1,MAX($N$2:$N335)+1,COUNTIF($M$2:M336,M336)))</f>
        <v/>
      </c>
      <c r="O336" s="3" t="str">
        <f>IF(E336="","",IF(AND(N337&gt;1,E337=E336,E337="C/In"),MIN($L$2:$L337),IF(AND(N337&gt;1,E337=E336,E337="C/Out"),MAX(L336:L337),IF(N336&gt;1,O335,L336))))</f>
        <v/>
      </c>
    </row>
    <row r="337" spans="11:15" x14ac:dyDescent="0.2">
      <c r="K337" s="2" t="str">
        <f t="shared" si="18"/>
        <v/>
      </c>
      <c r="L337" s="3" t="str">
        <f t="shared" si="19"/>
        <v/>
      </c>
      <c r="M337" s="1" t="str">
        <f t="shared" si="20"/>
        <v/>
      </c>
      <c r="N337" s="1" t="str">
        <f>IF(M337="","",IF(COUNTIF($M$2:M337,M337)&gt;1,MAX($N$2:$N336)+1,COUNTIF($M$2:M337,M337)))</f>
        <v/>
      </c>
      <c r="O337" s="3" t="str">
        <f>IF(E337="","",IF(AND(N338&gt;1,E338=E337,E338="C/In"),MIN($L$2:$L338),IF(AND(N338&gt;1,E338=E337,E338="C/Out"),MAX(L337:L338),IF(N337&gt;1,O336,L337))))</f>
        <v/>
      </c>
    </row>
    <row r="338" spans="11:15" x14ac:dyDescent="0.2">
      <c r="K338" s="2" t="str">
        <f t="shared" si="18"/>
        <v/>
      </c>
      <c r="L338" s="3" t="str">
        <f t="shared" si="19"/>
        <v/>
      </c>
      <c r="M338" s="1" t="str">
        <f t="shared" si="20"/>
        <v/>
      </c>
      <c r="N338" s="1" t="str">
        <f>IF(M338="","",IF(COUNTIF($M$2:M338,M338)&gt;1,MAX($N$2:$N337)+1,COUNTIF($M$2:M338,M338)))</f>
        <v/>
      </c>
      <c r="O338" s="3" t="str">
        <f>IF(E338="","",IF(AND(N339&gt;1,E339=E338,E339="C/In"),MIN($L$2:$L339),IF(AND(N339&gt;1,E339=E338,E339="C/Out"),MAX(L338:L339),IF(N338&gt;1,O337,L338))))</f>
        <v/>
      </c>
    </row>
    <row r="339" spans="11:15" x14ac:dyDescent="0.2">
      <c r="K339" s="2" t="str">
        <f t="shared" si="18"/>
        <v/>
      </c>
      <c r="L339" s="3" t="str">
        <f t="shared" si="19"/>
        <v/>
      </c>
      <c r="M339" s="1" t="str">
        <f t="shared" si="20"/>
        <v/>
      </c>
      <c r="N339" s="1" t="str">
        <f>IF(M339="","",IF(COUNTIF($M$2:M339,M339)&gt;1,MAX($N$2:$N338)+1,COUNTIF($M$2:M339,M339)))</f>
        <v/>
      </c>
      <c r="O339" s="3" t="str">
        <f>IF(E339="","",IF(AND(N340&gt;1,E340=E339,E340="C/In"),MIN($L$2:$L340),IF(AND(N340&gt;1,E340=E339,E340="C/Out"),MAX(L339:L340),IF(N339&gt;1,O338,L339))))</f>
        <v/>
      </c>
    </row>
    <row r="340" spans="11:15" x14ac:dyDescent="0.2">
      <c r="K340" s="2" t="str">
        <f t="shared" si="18"/>
        <v/>
      </c>
      <c r="L340" s="3" t="str">
        <f t="shared" si="19"/>
        <v/>
      </c>
      <c r="M340" s="1" t="str">
        <f t="shared" si="20"/>
        <v/>
      </c>
      <c r="N340" s="1" t="str">
        <f>IF(M340="","",IF(COUNTIF($M$2:M340,M340)&gt;1,MAX($N$2:$N339)+1,COUNTIF($M$2:M340,M340)))</f>
        <v/>
      </c>
      <c r="O340" s="3" t="str">
        <f>IF(E340="","",IF(AND(N341&gt;1,E341=E340,E341="C/In"),MIN($L$2:$L341),IF(AND(N341&gt;1,E341=E340,E341="C/Out"),MAX(L340:L341),IF(N340&gt;1,O339,L340))))</f>
        <v/>
      </c>
    </row>
    <row r="341" spans="11:15" x14ac:dyDescent="0.2">
      <c r="K341" s="2" t="str">
        <f t="shared" si="18"/>
        <v/>
      </c>
      <c r="L341" s="3" t="str">
        <f t="shared" si="19"/>
        <v/>
      </c>
      <c r="M341" s="1" t="str">
        <f t="shared" si="20"/>
        <v/>
      </c>
      <c r="N341" s="1" t="str">
        <f>IF(M341="","",IF(COUNTIF($M$2:M341,M341)&gt;1,MAX($N$2:$N340)+1,COUNTIF($M$2:M341,M341)))</f>
        <v/>
      </c>
      <c r="O341" s="3" t="str">
        <f>IF(E341="","",IF(AND(N342&gt;1,E342=E341,E342="C/In"),MIN($L$2:$L342),IF(AND(N342&gt;1,E342=E341,E342="C/Out"),MAX(L341:L342),IF(N341&gt;1,O340,L341))))</f>
        <v/>
      </c>
    </row>
    <row r="342" spans="11:15" x14ac:dyDescent="0.2">
      <c r="K342" s="2" t="str">
        <f t="shared" si="18"/>
        <v/>
      </c>
      <c r="L342" s="3" t="str">
        <f t="shared" si="19"/>
        <v/>
      </c>
      <c r="M342" s="1" t="str">
        <f t="shared" si="20"/>
        <v/>
      </c>
      <c r="N342" s="1" t="str">
        <f>IF(M342="","",IF(COUNTIF($M$2:M342,M342)&gt;1,MAX($N$2:$N341)+1,COUNTIF($M$2:M342,M342)))</f>
        <v/>
      </c>
      <c r="O342" s="3" t="str">
        <f>IF(E342="","",IF(AND(N343&gt;1,E343=E342,E343="C/In"),MIN($L$2:$L343),IF(AND(N343&gt;1,E343=E342,E343="C/Out"),MAX(L342:L343),IF(N342&gt;1,O341,L342))))</f>
        <v/>
      </c>
    </row>
    <row r="343" spans="11:15" x14ac:dyDescent="0.2">
      <c r="K343" s="2" t="str">
        <f t="shared" si="18"/>
        <v/>
      </c>
      <c r="L343" s="3" t="str">
        <f t="shared" si="19"/>
        <v/>
      </c>
      <c r="M343" s="1" t="str">
        <f t="shared" si="20"/>
        <v/>
      </c>
      <c r="N343" s="1" t="str">
        <f>IF(M343="","",IF(COUNTIF($M$2:M343,M343)&gt;1,MAX($N$2:$N342)+1,COUNTIF($M$2:M343,M343)))</f>
        <v/>
      </c>
      <c r="O343" s="3" t="str">
        <f>IF(E343="","",IF(AND(N344&gt;1,E344=E343,E344="C/In"),MIN($L$2:$L344),IF(AND(N344&gt;1,E344=E343,E344="C/Out"),MAX(L343:L344),IF(N343&gt;1,O342,L343))))</f>
        <v/>
      </c>
    </row>
    <row r="344" spans="11:15" x14ac:dyDescent="0.2">
      <c r="K344" s="2" t="str">
        <f t="shared" si="18"/>
        <v/>
      </c>
      <c r="L344" s="3" t="str">
        <f t="shared" si="19"/>
        <v/>
      </c>
      <c r="M344" s="1" t="str">
        <f t="shared" si="20"/>
        <v/>
      </c>
      <c r="N344" s="1" t="str">
        <f>IF(M344="","",IF(COUNTIF($M$2:M344,M344)&gt;1,MAX($N$2:$N343)+1,COUNTIF($M$2:M344,M344)))</f>
        <v/>
      </c>
      <c r="O344" s="3" t="str">
        <f>IF(E344="","",IF(AND(N345&gt;1,E345=E344,E345="C/In"),MIN($L$2:$L345),IF(AND(N345&gt;1,E345=E344,E345="C/Out"),MAX(L344:L345),IF(N344&gt;1,O343,L344))))</f>
        <v/>
      </c>
    </row>
    <row r="345" spans="11:15" x14ac:dyDescent="0.2">
      <c r="K345" s="2" t="str">
        <f t="shared" si="18"/>
        <v/>
      </c>
      <c r="L345" s="3" t="str">
        <f t="shared" si="19"/>
        <v/>
      </c>
      <c r="M345" s="1" t="str">
        <f t="shared" si="20"/>
        <v/>
      </c>
      <c r="N345" s="1" t="str">
        <f>IF(M345="","",IF(COUNTIF($M$2:M345,M345)&gt;1,MAX($N$2:$N344)+1,COUNTIF($M$2:M345,M345)))</f>
        <v/>
      </c>
      <c r="O345" s="3" t="str">
        <f>IF(E345="","",IF(AND(N346&gt;1,E346=E345,E346="C/In"),MIN($L$2:$L346),IF(AND(N346&gt;1,E346=E345,E346="C/Out"),MAX(L345:L346),IF(N345&gt;1,O344,L345))))</f>
        <v/>
      </c>
    </row>
    <row r="346" spans="11:15" x14ac:dyDescent="0.2">
      <c r="K346" s="2" t="str">
        <f t="shared" si="18"/>
        <v/>
      </c>
      <c r="L346" s="3" t="str">
        <f t="shared" si="19"/>
        <v/>
      </c>
      <c r="M346" s="1" t="str">
        <f t="shared" si="20"/>
        <v/>
      </c>
      <c r="N346" s="1" t="str">
        <f>IF(M346="","",IF(COUNTIF($M$2:M346,M346)&gt;1,MAX($N$2:$N345)+1,COUNTIF($M$2:M346,M346)))</f>
        <v/>
      </c>
      <c r="O346" s="3" t="str">
        <f>IF(E346="","",IF(AND(N347&gt;1,E347=E346,E347="C/In"),MIN($L$2:$L347),IF(AND(N347&gt;1,E347=E346,E347="C/Out"),MAX(L346:L347),IF(N346&gt;1,O345,L346))))</f>
        <v/>
      </c>
    </row>
    <row r="347" spans="11:15" x14ac:dyDescent="0.2">
      <c r="K347" s="2" t="str">
        <f t="shared" si="18"/>
        <v/>
      </c>
      <c r="L347" s="3" t="str">
        <f t="shared" si="19"/>
        <v/>
      </c>
      <c r="M347" s="1" t="str">
        <f t="shared" si="20"/>
        <v/>
      </c>
      <c r="N347" s="1" t="str">
        <f>IF(M347="","",IF(COUNTIF($M$2:M347,M347)&gt;1,MAX($N$2:$N346)+1,COUNTIF($M$2:M347,M347)))</f>
        <v/>
      </c>
      <c r="O347" s="3" t="str">
        <f>IF(E347="","",IF(AND(N348&gt;1,E348=E347,E348="C/In"),MIN($L$2:$L348),IF(AND(N348&gt;1,E348=E347,E348="C/Out"),MAX(L347:L348),IF(N347&gt;1,O346,L347))))</f>
        <v/>
      </c>
    </row>
    <row r="348" spans="11:15" x14ac:dyDescent="0.2">
      <c r="K348" s="2" t="str">
        <f t="shared" si="18"/>
        <v/>
      </c>
      <c r="L348" s="3" t="str">
        <f t="shared" si="19"/>
        <v/>
      </c>
      <c r="M348" s="1" t="str">
        <f t="shared" si="20"/>
        <v/>
      </c>
      <c r="N348" s="1" t="str">
        <f>IF(M348="","",IF(COUNTIF($M$2:M348,M348)&gt;1,MAX($N$2:$N347)+1,COUNTIF($M$2:M348,M348)))</f>
        <v/>
      </c>
      <c r="O348" s="3" t="str">
        <f>IF(E348="","",IF(AND(N349&gt;1,E349=E348,E349="C/In"),MIN($L$2:$L349),IF(AND(N349&gt;1,E349=E348,E349="C/Out"),MAX(L348:L349),IF(N348&gt;1,O347,L348))))</f>
        <v/>
      </c>
    </row>
    <row r="349" spans="11:15" x14ac:dyDescent="0.2">
      <c r="K349" s="2" t="str">
        <f t="shared" si="18"/>
        <v/>
      </c>
      <c r="L349" s="3" t="str">
        <f t="shared" si="19"/>
        <v/>
      </c>
      <c r="M349" s="1" t="str">
        <f t="shared" si="20"/>
        <v/>
      </c>
      <c r="N349" s="1" t="str">
        <f>IF(M349="","",IF(COUNTIF($M$2:M349,M349)&gt;1,MAX($N$2:$N348)+1,COUNTIF($M$2:M349,M349)))</f>
        <v/>
      </c>
      <c r="O349" s="3" t="str">
        <f>IF(E349="","",IF(AND(N350&gt;1,E350=E349,E350="C/In"),MIN($L$2:$L350),IF(AND(N350&gt;1,E350=E349,E350="C/Out"),MAX(L349:L350),IF(N349&gt;1,O348,L349))))</f>
        <v/>
      </c>
    </row>
    <row r="350" spans="11:15" x14ac:dyDescent="0.2">
      <c r="K350" s="2" t="str">
        <f t="shared" si="18"/>
        <v/>
      </c>
      <c r="L350" s="3" t="str">
        <f t="shared" si="19"/>
        <v/>
      </c>
      <c r="M350" s="1" t="str">
        <f t="shared" si="20"/>
        <v/>
      </c>
      <c r="N350" s="1" t="str">
        <f>IF(M350="","",IF(COUNTIF($M$2:M350,M350)&gt;1,MAX($N$2:$N349)+1,COUNTIF($M$2:M350,M350)))</f>
        <v/>
      </c>
      <c r="O350" s="3" t="str">
        <f>IF(E350="","",IF(AND(N351&gt;1,E351=E350,E351="C/In"),MIN($L$2:$L351),IF(AND(N351&gt;1,E351=E350,E351="C/Out"),MAX(L350:L351),IF(N350&gt;1,O349,L350))))</f>
        <v/>
      </c>
    </row>
    <row r="351" spans="11:15" x14ac:dyDescent="0.2">
      <c r="K351" s="2" t="str">
        <f t="shared" si="18"/>
        <v/>
      </c>
      <c r="L351" s="3" t="str">
        <f t="shared" si="19"/>
        <v/>
      </c>
      <c r="M351" s="1" t="str">
        <f t="shared" si="20"/>
        <v/>
      </c>
      <c r="N351" s="1" t="str">
        <f>IF(M351="","",IF(COUNTIF($M$2:M351,M351)&gt;1,MAX($N$2:$N350)+1,COUNTIF($M$2:M351,M351)))</f>
        <v/>
      </c>
      <c r="O351" s="3" t="str">
        <f>IF(E351="","",IF(AND(N352&gt;1,E352=E351,E352="C/In"),MIN($L$2:$L352),IF(AND(N352&gt;1,E352=E351,E352="C/Out"),MAX(L351:L352),IF(N351&gt;1,O350,L351))))</f>
        <v/>
      </c>
    </row>
    <row r="352" spans="11:15" x14ac:dyDescent="0.2">
      <c r="K352" s="2" t="str">
        <f t="shared" si="18"/>
        <v/>
      </c>
      <c r="L352" s="3" t="str">
        <f t="shared" si="19"/>
        <v/>
      </c>
      <c r="M352" s="1" t="str">
        <f t="shared" si="20"/>
        <v/>
      </c>
      <c r="N352" s="1" t="str">
        <f>IF(M352="","",IF(COUNTIF($M$2:M352,M352)&gt;1,MAX($N$2:$N351)+1,COUNTIF($M$2:M352,M352)))</f>
        <v/>
      </c>
      <c r="O352" s="3" t="str">
        <f>IF(E352="","",IF(AND(N353&gt;1,E353=E352,E353="C/In"),MIN($L$2:$L353),IF(AND(N353&gt;1,E353=E352,E353="C/Out"),MAX(L352:L353),IF(N352&gt;1,O351,L352))))</f>
        <v/>
      </c>
    </row>
    <row r="353" spans="11:15" x14ac:dyDescent="0.2">
      <c r="K353" s="2" t="str">
        <f t="shared" si="18"/>
        <v/>
      </c>
      <c r="L353" s="3" t="str">
        <f t="shared" si="19"/>
        <v/>
      </c>
      <c r="M353" s="1" t="str">
        <f t="shared" si="20"/>
        <v/>
      </c>
      <c r="N353" s="1" t="str">
        <f>IF(M353="","",IF(COUNTIF($M$2:M353,M353)&gt;1,MAX($N$2:$N352)+1,COUNTIF($M$2:M353,M353)))</f>
        <v/>
      </c>
      <c r="O353" s="3" t="str">
        <f>IF(E353="","",IF(AND(N354&gt;1,E354=E353,E354="C/In"),MIN($L$2:$L354),IF(AND(N354&gt;1,E354=E353,E354="C/Out"),MAX(L353:L354),IF(N353&gt;1,O352,L353))))</f>
        <v/>
      </c>
    </row>
    <row r="354" spans="11:15" x14ac:dyDescent="0.2">
      <c r="K354" s="2" t="str">
        <f t="shared" si="18"/>
        <v/>
      </c>
      <c r="L354" s="3" t="str">
        <f t="shared" si="19"/>
        <v/>
      </c>
      <c r="M354" s="1" t="str">
        <f t="shared" si="20"/>
        <v/>
      </c>
      <c r="N354" s="1" t="str">
        <f>IF(M354="","",IF(COUNTIF($M$2:M354,M354)&gt;1,MAX($N$2:$N353)+1,COUNTIF($M$2:M354,M354)))</f>
        <v/>
      </c>
      <c r="O354" s="3" t="str">
        <f>IF(E354="","",IF(AND(N355&gt;1,E355=E354,E355="C/In"),MIN($L$2:$L355),IF(AND(N355&gt;1,E355=E354,E355="C/Out"),MAX(L354:L355),IF(N354&gt;1,O353,L354))))</f>
        <v/>
      </c>
    </row>
    <row r="355" spans="11:15" x14ac:dyDescent="0.2">
      <c r="K355" s="2" t="str">
        <f t="shared" si="18"/>
        <v/>
      </c>
      <c r="L355" s="3" t="str">
        <f t="shared" si="19"/>
        <v/>
      </c>
      <c r="M355" s="1" t="str">
        <f t="shared" si="20"/>
        <v/>
      </c>
      <c r="N355" s="1" t="str">
        <f>IF(M355="","",IF(COUNTIF($M$2:M355,M355)&gt;1,MAX($N$2:$N354)+1,COUNTIF($M$2:M355,M355)))</f>
        <v/>
      </c>
      <c r="O355" s="3" t="str">
        <f>IF(E355="","",IF(AND(N356&gt;1,E356=E355,E356="C/In"),MIN($L$2:$L356),IF(AND(N356&gt;1,E356=E355,E356="C/Out"),MAX(L355:L356),IF(N355&gt;1,O354,L355))))</f>
        <v/>
      </c>
    </row>
    <row r="356" spans="11:15" x14ac:dyDescent="0.2">
      <c r="K356" s="2" t="str">
        <f t="shared" si="18"/>
        <v/>
      </c>
      <c r="L356" s="3" t="str">
        <f t="shared" si="19"/>
        <v/>
      </c>
      <c r="M356" s="1" t="str">
        <f t="shared" si="20"/>
        <v/>
      </c>
      <c r="N356" s="1" t="str">
        <f>IF(M356="","",IF(COUNTIF($M$2:M356,M356)&gt;1,MAX($N$2:$N355)+1,COUNTIF($M$2:M356,M356)))</f>
        <v/>
      </c>
      <c r="O356" s="3" t="str">
        <f>IF(E356="","",IF(AND(N357&gt;1,E357=E356,E357="C/In"),MIN($L$2:$L357),IF(AND(N357&gt;1,E357=E356,E357="C/Out"),MAX(L356:L357),IF(N356&gt;1,O355,L356))))</f>
        <v/>
      </c>
    </row>
    <row r="357" spans="11:15" x14ac:dyDescent="0.2">
      <c r="K357" s="2" t="str">
        <f t="shared" si="18"/>
        <v/>
      </c>
      <c r="L357" s="3" t="str">
        <f t="shared" si="19"/>
        <v/>
      </c>
      <c r="M357" s="1" t="str">
        <f t="shared" si="20"/>
        <v/>
      </c>
      <c r="N357" s="1" t="str">
        <f>IF(M357="","",IF(COUNTIF($M$2:M357,M357)&gt;1,MAX($N$2:$N356)+1,COUNTIF($M$2:M357,M357)))</f>
        <v/>
      </c>
      <c r="O357" s="3" t="str">
        <f>IF(E357="","",IF(AND(N358&gt;1,E358=E357,E358="C/In"),MIN($L$2:$L358),IF(AND(N358&gt;1,E358=E357,E358="C/Out"),MAX(L357:L358),IF(N357&gt;1,O356,L357))))</f>
        <v/>
      </c>
    </row>
    <row r="358" spans="11:15" x14ac:dyDescent="0.2">
      <c r="K358" s="2" t="str">
        <f t="shared" si="18"/>
        <v/>
      </c>
      <c r="L358" s="3" t="str">
        <f t="shared" si="19"/>
        <v/>
      </c>
      <c r="M358" s="1" t="str">
        <f t="shared" si="20"/>
        <v/>
      </c>
      <c r="N358" s="1" t="str">
        <f>IF(M358="","",IF(COUNTIF($M$2:M358,M358)&gt;1,MAX($N$2:$N357)+1,COUNTIF($M$2:M358,M358)))</f>
        <v/>
      </c>
      <c r="O358" s="3" t="str">
        <f>IF(E358="","",IF(AND(N359&gt;1,E359=E358,E359="C/In"),MIN($L$2:$L359),IF(AND(N359&gt;1,E359=E358,E359="C/Out"),MAX(L358:L359),IF(N358&gt;1,O357,L358))))</f>
        <v/>
      </c>
    </row>
    <row r="359" spans="11:15" x14ac:dyDescent="0.2">
      <c r="K359" s="2" t="str">
        <f t="shared" si="18"/>
        <v/>
      </c>
      <c r="L359" s="3" t="str">
        <f t="shared" si="19"/>
        <v/>
      </c>
      <c r="M359" s="1" t="str">
        <f t="shared" si="20"/>
        <v/>
      </c>
      <c r="N359" s="1" t="str">
        <f>IF(M359="","",IF(COUNTIF($M$2:M359,M359)&gt;1,MAX($N$2:$N358)+1,COUNTIF($M$2:M359,M359)))</f>
        <v/>
      </c>
      <c r="O359" s="3" t="str">
        <f>IF(E359="","",IF(AND(N360&gt;1,E360=E359,E360="C/In"),MIN($L$2:$L360),IF(AND(N360&gt;1,E360=E359,E360="C/Out"),MAX(L359:L360),IF(N359&gt;1,O358,L359))))</f>
        <v/>
      </c>
    </row>
    <row r="360" spans="11:15" x14ac:dyDescent="0.2">
      <c r="K360" s="2" t="str">
        <f t="shared" si="18"/>
        <v/>
      </c>
      <c r="L360" s="3" t="str">
        <f t="shared" si="19"/>
        <v/>
      </c>
      <c r="M360" s="1" t="str">
        <f t="shared" si="20"/>
        <v/>
      </c>
      <c r="N360" s="1" t="str">
        <f>IF(M360="","",IF(COUNTIF($M$2:M360,M360)&gt;1,MAX($N$2:$N359)+1,COUNTIF($M$2:M360,M360)))</f>
        <v/>
      </c>
      <c r="O360" s="3" t="str">
        <f>IF(E360="","",IF(AND(N361&gt;1,E361=E360,E361="C/In"),MIN($L$2:$L361),IF(AND(N361&gt;1,E361=E360,E361="C/Out"),MAX(L360:L361),IF(N360&gt;1,O359,L360))))</f>
        <v/>
      </c>
    </row>
    <row r="361" spans="11:15" x14ac:dyDescent="0.2">
      <c r="K361" s="2" t="str">
        <f t="shared" si="18"/>
        <v/>
      </c>
      <c r="L361" s="3" t="str">
        <f t="shared" si="19"/>
        <v/>
      </c>
      <c r="M361" s="1" t="str">
        <f t="shared" si="20"/>
        <v/>
      </c>
      <c r="N361" s="1" t="str">
        <f>IF(M361="","",IF(COUNTIF($M$2:M361,M361)&gt;1,MAX($N$2:$N360)+1,COUNTIF($M$2:M361,M361)))</f>
        <v/>
      </c>
      <c r="O361" s="3" t="str">
        <f>IF(E361="","",IF(AND(N362&gt;1,E362=E361,E362="C/In"),MIN($L$2:$L362),IF(AND(N362&gt;1,E362=E361,E362="C/Out"),MAX(L361:L362),IF(N361&gt;1,O360,L361))))</f>
        <v/>
      </c>
    </row>
    <row r="362" spans="11:15" x14ac:dyDescent="0.2">
      <c r="K362" s="2" t="str">
        <f t="shared" si="18"/>
        <v/>
      </c>
      <c r="L362" s="3" t="str">
        <f t="shared" si="19"/>
        <v/>
      </c>
      <c r="M362" s="1" t="str">
        <f t="shared" si="20"/>
        <v/>
      </c>
      <c r="N362" s="1" t="str">
        <f>IF(M362="","",IF(COUNTIF($M$2:M362,M362)&gt;1,MAX($N$2:$N361)+1,COUNTIF($M$2:M362,M362)))</f>
        <v/>
      </c>
      <c r="O362" s="3" t="str">
        <f>IF(E362="","",IF(AND(N363&gt;1,E363=E362,E363="C/In"),MIN($L$2:$L363),IF(AND(N363&gt;1,E363=E362,E363="C/Out"),MAX(L362:L363),IF(N362&gt;1,O361,L362))))</f>
        <v/>
      </c>
    </row>
    <row r="363" spans="11:15" x14ac:dyDescent="0.2">
      <c r="K363" s="2" t="str">
        <f t="shared" si="18"/>
        <v/>
      </c>
      <c r="L363" s="3" t="str">
        <f t="shared" si="19"/>
        <v/>
      </c>
      <c r="M363" s="1" t="str">
        <f t="shared" si="20"/>
        <v/>
      </c>
      <c r="N363" s="1" t="str">
        <f>IF(M363="","",IF(COUNTIF($M$2:M363,M363)&gt;1,MAX($N$2:$N362)+1,COUNTIF($M$2:M363,M363)))</f>
        <v/>
      </c>
      <c r="O363" s="3" t="str">
        <f>IF(E363="","",IF(AND(N364&gt;1,E364=E363,E364="C/In"),MIN($L$2:$L364),IF(AND(N364&gt;1,E364=E363,E364="C/Out"),MAX(L363:L364),IF(N363&gt;1,O362,L363))))</f>
        <v/>
      </c>
    </row>
    <row r="364" spans="11:15" x14ac:dyDescent="0.2">
      <c r="K364" s="2" t="str">
        <f t="shared" si="18"/>
        <v/>
      </c>
      <c r="L364" s="3" t="str">
        <f t="shared" si="19"/>
        <v/>
      </c>
      <c r="M364" s="1" t="str">
        <f t="shared" si="20"/>
        <v/>
      </c>
      <c r="N364" s="1" t="str">
        <f>IF(M364="","",IF(COUNTIF($M$2:M364,M364)&gt;1,MAX($N$2:$N363)+1,COUNTIF($M$2:M364,M364)))</f>
        <v/>
      </c>
      <c r="O364" s="3" t="str">
        <f>IF(E364="","",IF(AND(N365&gt;1,E365=E364,E365="C/In"),MIN($L$2:$L365),IF(AND(N365&gt;1,E365=E364,E365="C/Out"),MAX(L364:L365),IF(N364&gt;1,O363,L364))))</f>
        <v/>
      </c>
    </row>
    <row r="365" spans="11:15" x14ac:dyDescent="0.2">
      <c r="K365" s="2" t="str">
        <f t="shared" si="18"/>
        <v/>
      </c>
      <c r="L365" s="3" t="str">
        <f t="shared" si="19"/>
        <v/>
      </c>
      <c r="M365" s="1" t="str">
        <f t="shared" si="20"/>
        <v/>
      </c>
      <c r="N365" s="1" t="str">
        <f>IF(M365="","",IF(COUNTIF($M$2:M365,M365)&gt;1,MAX($N$2:$N364)+1,COUNTIF($M$2:M365,M365)))</f>
        <v/>
      </c>
      <c r="O365" s="3" t="str">
        <f>IF(E365="","",IF(AND(N366&gt;1,E366=E365,E366="C/In"),MIN($L$2:$L366),IF(AND(N366&gt;1,E366=E365,E366="C/Out"),MAX(L365:L366),IF(N365&gt;1,O364,L365))))</f>
        <v/>
      </c>
    </row>
    <row r="366" spans="11:15" x14ac:dyDescent="0.2">
      <c r="K366" s="2" t="str">
        <f t="shared" si="18"/>
        <v/>
      </c>
      <c r="L366" s="3" t="str">
        <f t="shared" si="19"/>
        <v/>
      </c>
      <c r="M366" s="1" t="str">
        <f t="shared" si="20"/>
        <v/>
      </c>
      <c r="N366" s="1" t="str">
        <f>IF(M366="","",IF(COUNTIF($M$2:M366,M366)&gt;1,MAX($N$2:$N365)+1,COUNTIF($M$2:M366,M366)))</f>
        <v/>
      </c>
      <c r="O366" s="3" t="str">
        <f>IF(E366="","",IF(AND(N367&gt;1,E367=E366,E367="C/In"),MIN($L$2:$L367),IF(AND(N367&gt;1,E367=E366,E367="C/Out"),MAX(L366:L367),IF(N366&gt;1,O365,L366))))</f>
        <v/>
      </c>
    </row>
    <row r="367" spans="11:15" x14ac:dyDescent="0.2">
      <c r="K367" s="2" t="str">
        <f t="shared" si="18"/>
        <v/>
      </c>
      <c r="L367" s="3" t="str">
        <f t="shared" si="19"/>
        <v/>
      </c>
      <c r="M367" s="1" t="str">
        <f t="shared" si="20"/>
        <v/>
      </c>
      <c r="N367" s="1" t="str">
        <f>IF(M367="","",IF(COUNTIF($M$2:M367,M367)&gt;1,MAX($N$2:$N366)+1,COUNTIF($M$2:M367,M367)))</f>
        <v/>
      </c>
      <c r="O367" s="3" t="str">
        <f>IF(E367="","",IF(AND(N368&gt;1,E368=E367,E368="C/In"),MIN($L$2:$L368),IF(AND(N368&gt;1,E368=E367,E368="C/Out"),MAX(L367:L368),IF(N367&gt;1,O366,L367))))</f>
        <v/>
      </c>
    </row>
    <row r="368" spans="11:15" x14ac:dyDescent="0.2">
      <c r="K368" s="2" t="str">
        <f t="shared" si="18"/>
        <v/>
      </c>
      <c r="L368" s="3" t="str">
        <f t="shared" si="19"/>
        <v/>
      </c>
      <c r="M368" s="1" t="str">
        <f t="shared" si="20"/>
        <v/>
      </c>
      <c r="N368" s="1" t="str">
        <f>IF(M368="","",IF(COUNTIF($M$2:M368,M368)&gt;1,MAX($N$2:$N367)+1,COUNTIF($M$2:M368,M368)))</f>
        <v/>
      </c>
      <c r="O368" s="3" t="str">
        <f>IF(E368="","",IF(AND(N369&gt;1,E369=E368,E369="C/In"),MIN($L$2:$L369),IF(AND(N369&gt;1,E369=E368,E369="C/Out"),MAX(L368:L369),IF(N368&gt;1,O367,L368))))</f>
        <v/>
      </c>
    </row>
    <row r="369" spans="11:15" x14ac:dyDescent="0.2">
      <c r="K369" s="2" t="str">
        <f t="shared" si="18"/>
        <v/>
      </c>
      <c r="L369" s="3" t="str">
        <f t="shared" si="19"/>
        <v/>
      </c>
      <c r="M369" s="1" t="str">
        <f t="shared" si="20"/>
        <v/>
      </c>
      <c r="N369" s="1" t="str">
        <f>IF(M369="","",IF(COUNTIF($M$2:M369,M369)&gt;1,MAX($N$2:$N368)+1,COUNTIF($M$2:M369,M369)))</f>
        <v/>
      </c>
      <c r="O369" s="3" t="str">
        <f>IF(E369="","",IF(AND(N370&gt;1,E370=E369,E370="C/In"),MIN($L$2:$L370),IF(AND(N370&gt;1,E370=E369,E370="C/Out"),MAX(L369:L370),IF(N369&gt;1,O368,L369))))</f>
        <v/>
      </c>
    </row>
    <row r="370" spans="11:15" x14ac:dyDescent="0.2">
      <c r="K370" s="2" t="str">
        <f t="shared" si="18"/>
        <v/>
      </c>
      <c r="L370" s="3" t="str">
        <f t="shared" si="19"/>
        <v/>
      </c>
      <c r="M370" s="1" t="str">
        <f t="shared" si="20"/>
        <v/>
      </c>
      <c r="N370" s="1" t="str">
        <f>IF(M370="","",IF(COUNTIF($M$2:M370,M370)&gt;1,MAX($N$2:$N369)+1,COUNTIF($M$2:M370,M370)))</f>
        <v/>
      </c>
      <c r="O370" s="3" t="str">
        <f>IF(E370="","",IF(AND(N371&gt;1,E371=E370,E371="C/In"),MIN($L$2:$L371),IF(AND(N371&gt;1,E371=E370,E371="C/Out"),MAX(L370:L371),IF(N370&gt;1,O369,L370))))</f>
        <v/>
      </c>
    </row>
    <row r="371" spans="11:15" x14ac:dyDescent="0.2">
      <c r="K371" s="2" t="str">
        <f t="shared" si="18"/>
        <v/>
      </c>
      <c r="L371" s="3" t="str">
        <f t="shared" si="19"/>
        <v/>
      </c>
      <c r="M371" s="1" t="str">
        <f t="shared" si="20"/>
        <v/>
      </c>
      <c r="N371" s="1" t="str">
        <f>IF(M371="","",IF(COUNTIF($M$2:M371,M371)&gt;1,MAX($N$2:$N370)+1,COUNTIF($M$2:M371,M371)))</f>
        <v/>
      </c>
      <c r="O371" s="3" t="str">
        <f>IF(E371="","",IF(AND(N372&gt;1,E372=E371,E372="C/In"),MIN($L$2:$L372),IF(AND(N372&gt;1,E372=E371,E372="C/Out"),MAX(L371:L372),IF(N371&gt;1,O370,L371))))</f>
        <v/>
      </c>
    </row>
    <row r="372" spans="11:15" x14ac:dyDescent="0.2">
      <c r="K372" s="2" t="str">
        <f t="shared" si="18"/>
        <v/>
      </c>
      <c r="L372" s="3" t="str">
        <f t="shared" si="19"/>
        <v/>
      </c>
      <c r="M372" s="1" t="str">
        <f t="shared" si="20"/>
        <v/>
      </c>
      <c r="N372" s="1" t="str">
        <f>IF(M372="","",IF(COUNTIF($M$2:M372,M372)&gt;1,MAX($N$2:$N371)+1,COUNTIF($M$2:M372,M372)))</f>
        <v/>
      </c>
      <c r="O372" s="3" t="str">
        <f>IF(E372="","",IF(AND(N373&gt;1,E373=E372,E373="C/In"),MIN($L$2:$L373),IF(AND(N373&gt;1,E373=E372,E373="C/Out"),MAX(L372:L373),IF(N372&gt;1,O371,L372))))</f>
        <v/>
      </c>
    </row>
    <row r="373" spans="11:15" x14ac:dyDescent="0.2">
      <c r="K373" s="2" t="str">
        <f t="shared" si="18"/>
        <v/>
      </c>
      <c r="L373" s="3" t="str">
        <f t="shared" si="19"/>
        <v/>
      </c>
      <c r="M373" s="1" t="str">
        <f t="shared" si="20"/>
        <v/>
      </c>
      <c r="N373" s="1" t="str">
        <f>IF(M373="","",IF(COUNTIF($M$2:M373,M373)&gt;1,MAX($N$2:$N372)+1,COUNTIF($M$2:M373,M373)))</f>
        <v/>
      </c>
      <c r="O373" s="3" t="str">
        <f>IF(E373="","",IF(AND(N374&gt;1,E374=E373,E374="C/In"),MIN($L$2:$L374),IF(AND(N374&gt;1,E374=E373,E374="C/Out"),MAX(L373:L374),IF(N373&gt;1,O372,L373))))</f>
        <v/>
      </c>
    </row>
    <row r="374" spans="11:15" x14ac:dyDescent="0.2">
      <c r="K374" s="2" t="str">
        <f t="shared" si="18"/>
        <v/>
      </c>
      <c r="L374" s="3" t="str">
        <f t="shared" si="19"/>
        <v/>
      </c>
      <c r="M374" s="1" t="str">
        <f t="shared" si="20"/>
        <v/>
      </c>
      <c r="N374" s="1" t="str">
        <f>IF(M374="","",IF(COUNTIF($M$2:M374,M374)&gt;1,MAX($N$2:$N373)+1,COUNTIF($M$2:M374,M374)))</f>
        <v/>
      </c>
      <c r="O374" s="3" t="str">
        <f>IF(E374="","",IF(AND(N375&gt;1,E375=E374,E375="C/In"),MIN($L$2:$L375),IF(AND(N375&gt;1,E375=E374,E375="C/Out"),MAX(L374:L375),IF(N374&gt;1,O373,L374))))</f>
        <v/>
      </c>
    </row>
    <row r="375" spans="11:15" x14ac:dyDescent="0.2">
      <c r="K375" s="2" t="str">
        <f t="shared" si="18"/>
        <v/>
      </c>
      <c r="L375" s="3" t="str">
        <f t="shared" si="19"/>
        <v/>
      </c>
      <c r="M375" s="1" t="str">
        <f t="shared" si="20"/>
        <v/>
      </c>
      <c r="N375" s="1" t="str">
        <f>IF(M375="","",IF(COUNTIF($M$2:M375,M375)&gt;1,MAX($N$2:$N374)+1,COUNTIF($M$2:M375,M375)))</f>
        <v/>
      </c>
      <c r="O375" s="3" t="str">
        <f>IF(E375="","",IF(AND(N376&gt;1,E376=E375,E376="C/In"),MIN($L$2:$L376),IF(AND(N376&gt;1,E376=E375,E376="C/Out"),MAX(L375:L376),IF(N375&gt;1,O374,L375))))</f>
        <v/>
      </c>
    </row>
    <row r="376" spans="11:15" x14ac:dyDescent="0.2">
      <c r="K376" s="2" t="str">
        <f t="shared" si="18"/>
        <v/>
      </c>
      <c r="L376" s="3" t="str">
        <f t="shared" si="19"/>
        <v/>
      </c>
      <c r="M376" s="1" t="str">
        <f t="shared" si="20"/>
        <v/>
      </c>
      <c r="N376" s="1" t="str">
        <f>IF(M376="","",IF(COUNTIF($M$2:M376,M376)&gt;1,MAX($N$2:$N375)+1,COUNTIF($M$2:M376,M376)))</f>
        <v/>
      </c>
      <c r="O376" s="3" t="str">
        <f>IF(E376="","",IF(AND(N377&gt;1,E377=E376,E377="C/In"),MIN($L$2:$L377),IF(AND(N377&gt;1,E377=E376,E377="C/Out"),MAX(L376:L377),IF(N376&gt;1,O375,L376))))</f>
        <v/>
      </c>
    </row>
    <row r="377" spans="11:15" x14ac:dyDescent="0.2">
      <c r="K377" s="2" t="str">
        <f t="shared" si="18"/>
        <v/>
      </c>
      <c r="L377" s="3" t="str">
        <f t="shared" si="19"/>
        <v/>
      </c>
      <c r="M377" s="1" t="str">
        <f t="shared" si="20"/>
        <v/>
      </c>
      <c r="N377" s="1" t="str">
        <f>IF(M377="","",IF(COUNTIF($M$2:M377,M377)&gt;1,MAX($N$2:$N376)+1,COUNTIF($M$2:M377,M377)))</f>
        <v/>
      </c>
      <c r="O377" s="3" t="str">
        <f>IF(E377="","",IF(AND(N378&gt;1,E378=E377,E378="C/In"),MIN($L$2:$L378),IF(AND(N378&gt;1,E378=E377,E378="C/Out"),MAX(L377:L378),IF(N377&gt;1,O376,L377))))</f>
        <v/>
      </c>
    </row>
    <row r="378" spans="11:15" x14ac:dyDescent="0.2">
      <c r="K378" s="2" t="str">
        <f t="shared" si="18"/>
        <v/>
      </c>
      <c r="L378" s="3" t="str">
        <f t="shared" si="19"/>
        <v/>
      </c>
      <c r="M378" s="1" t="str">
        <f t="shared" si="20"/>
        <v/>
      </c>
      <c r="N378" s="1" t="str">
        <f>IF(M378="","",IF(COUNTIF($M$2:M378,M378)&gt;1,MAX($N$2:$N377)+1,COUNTIF($M$2:M378,M378)))</f>
        <v/>
      </c>
      <c r="O378" s="3" t="str">
        <f>IF(E378="","",IF(AND(N379&gt;1,E379=E378,E379="C/In"),MIN($L$2:$L379),IF(AND(N379&gt;1,E379=E378,E379="C/Out"),MAX(L378:L379),IF(N378&gt;1,O377,L378))))</f>
        <v/>
      </c>
    </row>
    <row r="379" spans="11:15" x14ac:dyDescent="0.2">
      <c r="K379" s="2" t="str">
        <f t="shared" si="18"/>
        <v/>
      </c>
      <c r="L379" s="3" t="str">
        <f t="shared" si="19"/>
        <v/>
      </c>
      <c r="M379" s="1" t="str">
        <f t="shared" si="20"/>
        <v/>
      </c>
      <c r="N379" s="1" t="str">
        <f>IF(M379="","",IF(COUNTIF($M$2:M379,M379)&gt;1,MAX($N$2:$N378)+1,COUNTIF($M$2:M379,M379)))</f>
        <v/>
      </c>
      <c r="O379" s="3" t="str">
        <f>IF(E379="","",IF(AND(N380&gt;1,E380=E379,E380="C/In"),MIN($L$2:$L380),IF(AND(N380&gt;1,E380=E379,E380="C/Out"),MAX(L379:L380),IF(N379&gt;1,O378,L379))))</f>
        <v/>
      </c>
    </row>
    <row r="380" spans="11:15" x14ac:dyDescent="0.2">
      <c r="K380" s="2" t="str">
        <f t="shared" si="18"/>
        <v/>
      </c>
      <c r="L380" s="3" t="str">
        <f t="shared" si="19"/>
        <v/>
      </c>
      <c r="M380" s="1" t="str">
        <f t="shared" si="20"/>
        <v/>
      </c>
      <c r="N380" s="1" t="str">
        <f>IF(M380="","",IF(COUNTIF($M$2:M380,M380)&gt;1,MAX($N$2:$N379)+1,COUNTIF($M$2:M380,M380)))</f>
        <v/>
      </c>
      <c r="O380" s="3" t="str">
        <f>IF(E380="","",IF(AND(N381&gt;1,E381=E380,E381="C/In"),MIN($L$2:$L381),IF(AND(N381&gt;1,E381=E380,E381="C/Out"),MAX(L380:L381),IF(N380&gt;1,O379,L380))))</f>
        <v/>
      </c>
    </row>
    <row r="381" spans="11:15" x14ac:dyDescent="0.2">
      <c r="K381" s="2" t="str">
        <f t="shared" si="18"/>
        <v/>
      </c>
      <c r="L381" s="3" t="str">
        <f t="shared" si="19"/>
        <v/>
      </c>
      <c r="M381" s="1" t="str">
        <f t="shared" si="20"/>
        <v/>
      </c>
      <c r="N381" s="1" t="str">
        <f>IF(M381="","",IF(COUNTIF($M$2:M381,M381)&gt;1,MAX($N$2:$N380)+1,COUNTIF($M$2:M381,M381)))</f>
        <v/>
      </c>
      <c r="O381" s="3" t="str">
        <f>IF(E381="","",IF(AND(N382&gt;1,E382=E381,E382="C/In"),MIN($L$2:$L382),IF(AND(N382&gt;1,E382=E381,E382="C/Out"),MAX(L381:L382),IF(N381&gt;1,O380,L381))))</f>
        <v/>
      </c>
    </row>
    <row r="382" spans="11:15" x14ac:dyDescent="0.2">
      <c r="K382" s="2" t="str">
        <f t="shared" si="18"/>
        <v/>
      </c>
      <c r="L382" s="3" t="str">
        <f t="shared" si="19"/>
        <v/>
      </c>
      <c r="M382" s="1" t="str">
        <f t="shared" si="20"/>
        <v/>
      </c>
      <c r="N382" s="1" t="str">
        <f>IF(M382="","",IF(COUNTIF($M$2:M382,M382)&gt;1,MAX($N$2:$N381)+1,COUNTIF($M$2:M382,M382)))</f>
        <v/>
      </c>
      <c r="O382" s="3" t="str">
        <f>IF(E382="","",IF(AND(N383&gt;1,E383=E382,E383="C/In"),MIN($L$2:$L383),IF(AND(N383&gt;1,E383=E382,E383="C/Out"),MAX(L382:L383),IF(N382&gt;1,O381,L382))))</f>
        <v/>
      </c>
    </row>
    <row r="383" spans="11:15" x14ac:dyDescent="0.2">
      <c r="K383" s="2" t="str">
        <f t="shared" si="18"/>
        <v/>
      </c>
      <c r="L383" s="3" t="str">
        <f t="shared" si="19"/>
        <v/>
      </c>
      <c r="M383" s="1" t="str">
        <f t="shared" si="20"/>
        <v/>
      </c>
      <c r="N383" s="1" t="str">
        <f>IF(M383="","",IF(COUNTIF($M$2:M383,M383)&gt;1,MAX($N$2:$N382)+1,COUNTIF($M$2:M383,M383)))</f>
        <v/>
      </c>
      <c r="O383" s="3" t="str">
        <f>IF(E383="","",IF(AND(N384&gt;1,E384=E383,E384="C/In"),MIN($L$2:$L384),IF(AND(N384&gt;1,E384=E383,E384="C/Out"),MAX(L383:L384),IF(N383&gt;1,O382,L383))))</f>
        <v/>
      </c>
    </row>
    <row r="384" spans="11:15" x14ac:dyDescent="0.2">
      <c r="K384" s="2" t="str">
        <f t="shared" si="18"/>
        <v/>
      </c>
      <c r="L384" s="3" t="str">
        <f t="shared" si="19"/>
        <v/>
      </c>
      <c r="M384" s="1" t="str">
        <f t="shared" si="20"/>
        <v/>
      </c>
      <c r="N384" s="1" t="str">
        <f>IF(M384="","",IF(COUNTIF($M$2:M384,M384)&gt;1,MAX($N$2:$N383)+1,COUNTIF($M$2:M384,M384)))</f>
        <v/>
      </c>
      <c r="O384" s="3" t="str">
        <f>IF(E384="","",IF(AND(N385&gt;1,E385=E384,E385="C/In"),MIN($L$2:$L385),IF(AND(N385&gt;1,E385=E384,E385="C/Out"),MAX(L384:L385),IF(N384&gt;1,O383,L384))))</f>
        <v/>
      </c>
    </row>
    <row r="385" spans="11:15" x14ac:dyDescent="0.2">
      <c r="K385" s="2" t="str">
        <f t="shared" si="18"/>
        <v/>
      </c>
      <c r="L385" s="3" t="str">
        <f t="shared" si="19"/>
        <v/>
      </c>
      <c r="M385" s="1" t="str">
        <f t="shared" si="20"/>
        <v/>
      </c>
      <c r="N385" s="1" t="str">
        <f>IF(M385="","",IF(COUNTIF($M$2:M385,M385)&gt;1,MAX($N$2:$N384)+1,COUNTIF($M$2:M385,M385)))</f>
        <v/>
      </c>
      <c r="O385" s="3" t="str">
        <f>IF(E385="","",IF(AND(N386&gt;1,E386=E385,E386="C/In"),MIN($L$2:$L386),IF(AND(N386&gt;1,E386=E385,E386="C/Out"),MAX(L385:L386),IF(N385&gt;1,O384,L385))))</f>
        <v/>
      </c>
    </row>
    <row r="386" spans="11:15" x14ac:dyDescent="0.2">
      <c r="K386" s="2" t="str">
        <f t="shared" si="18"/>
        <v/>
      </c>
      <c r="L386" s="3" t="str">
        <f t="shared" si="19"/>
        <v/>
      </c>
      <c r="M386" s="1" t="str">
        <f t="shared" si="20"/>
        <v/>
      </c>
      <c r="N386" s="1" t="str">
        <f>IF(M386="","",IF(COUNTIF($M$2:M386,M386)&gt;1,MAX($N$2:$N385)+1,COUNTIF($M$2:M386,M386)))</f>
        <v/>
      </c>
      <c r="O386" s="3" t="str">
        <f>IF(E386="","",IF(AND(N387&gt;1,E387=E386,E387="C/In"),MIN($L$2:$L387),IF(AND(N387&gt;1,E387=E386,E387="C/Out"),MAX(L386:L387),IF(N386&gt;1,O385,L386))))</f>
        <v/>
      </c>
    </row>
    <row r="387" spans="11:15" x14ac:dyDescent="0.2">
      <c r="K387" s="2" t="str">
        <f t="shared" si="18"/>
        <v/>
      </c>
      <c r="L387" s="3" t="str">
        <f t="shared" si="19"/>
        <v/>
      </c>
      <c r="M387" s="1" t="str">
        <f t="shared" si="20"/>
        <v/>
      </c>
      <c r="N387" s="1" t="str">
        <f>IF(M387="","",IF(COUNTIF($M$2:M387,M387)&gt;1,MAX($N$2:$N386)+1,COUNTIF($M$2:M387,M387)))</f>
        <v/>
      </c>
      <c r="O387" s="3" t="str">
        <f>IF(E387="","",IF(AND(N388&gt;1,E388=E387,E388="C/In"),MIN($L$2:$L388),IF(AND(N388&gt;1,E388=E387,E388="C/Out"),MAX(L387:L388),IF(N387&gt;1,O386,L387))))</f>
        <v/>
      </c>
    </row>
    <row r="388" spans="11:15" x14ac:dyDescent="0.2">
      <c r="K388" s="2" t="str">
        <f t="shared" ref="K388:K451" si="21">IF(D388="","",VALUE(TRIM(TEXT(D388,"dd/mm/yyyy"))))</f>
        <v/>
      </c>
      <c r="L388" s="3" t="str">
        <f t="shared" ref="L388:L451" si="22">IF(D388="","",VALUE(TRIM(TEXT(D388,"hh:mm:ss am/pm"))))</f>
        <v/>
      </c>
      <c r="M388" s="1" t="str">
        <f t="shared" ref="M388:M451" si="23">K388&amp;E388&amp;C388</f>
        <v/>
      </c>
      <c r="N388" s="1" t="str">
        <f>IF(M388="","",IF(COUNTIF($M$2:M388,M388)&gt;1,MAX($N$2:$N387)+1,COUNTIF($M$2:M388,M388)))</f>
        <v/>
      </c>
      <c r="O388" s="3" t="str">
        <f>IF(E388="","",IF(AND(N389&gt;1,E389=E388,E389="C/In"),MIN($L$2:$L389),IF(AND(N389&gt;1,E389=E388,E389="C/Out"),MAX(L388:L389),IF(N388&gt;1,O387,L388))))</f>
        <v/>
      </c>
    </row>
    <row r="389" spans="11:15" x14ac:dyDescent="0.2">
      <c r="K389" s="2" t="str">
        <f t="shared" si="21"/>
        <v/>
      </c>
      <c r="L389" s="3" t="str">
        <f t="shared" si="22"/>
        <v/>
      </c>
      <c r="M389" s="1" t="str">
        <f t="shared" si="23"/>
        <v/>
      </c>
      <c r="N389" s="1" t="str">
        <f>IF(M389="","",IF(COUNTIF($M$2:M389,M389)&gt;1,MAX($N$2:$N388)+1,COUNTIF($M$2:M389,M389)))</f>
        <v/>
      </c>
      <c r="O389" s="3" t="str">
        <f>IF(E389="","",IF(AND(N390&gt;1,E390=E389,E390="C/In"),MIN($L$2:$L390),IF(AND(N390&gt;1,E390=E389,E390="C/Out"),MAX(L389:L390),IF(N389&gt;1,O388,L389))))</f>
        <v/>
      </c>
    </row>
    <row r="390" spans="11:15" x14ac:dyDescent="0.2">
      <c r="K390" s="2" t="str">
        <f t="shared" si="21"/>
        <v/>
      </c>
      <c r="L390" s="3" t="str">
        <f t="shared" si="22"/>
        <v/>
      </c>
      <c r="M390" s="1" t="str">
        <f t="shared" si="23"/>
        <v/>
      </c>
      <c r="N390" s="1" t="str">
        <f>IF(M390="","",IF(COUNTIF($M$2:M390,M390)&gt;1,MAX($N$2:$N389)+1,COUNTIF($M$2:M390,M390)))</f>
        <v/>
      </c>
      <c r="O390" s="3" t="str">
        <f>IF(E390="","",IF(AND(N391&gt;1,E391=E390,E391="C/In"),MIN($L$2:$L391),IF(AND(N391&gt;1,E391=E390,E391="C/Out"),MAX(L390:L391),IF(N390&gt;1,O389,L390))))</f>
        <v/>
      </c>
    </row>
    <row r="391" spans="11:15" x14ac:dyDescent="0.2">
      <c r="K391" s="2" t="str">
        <f t="shared" si="21"/>
        <v/>
      </c>
      <c r="L391" s="3" t="str">
        <f t="shared" si="22"/>
        <v/>
      </c>
      <c r="M391" s="1" t="str">
        <f t="shared" si="23"/>
        <v/>
      </c>
      <c r="N391" s="1" t="str">
        <f>IF(M391="","",IF(COUNTIF($M$2:M391,M391)&gt;1,MAX($N$2:$N390)+1,COUNTIF($M$2:M391,M391)))</f>
        <v/>
      </c>
      <c r="O391" s="3" t="str">
        <f>IF(E391="","",IF(AND(N392&gt;1,E392=E391,E392="C/In"),MIN($L$2:$L392),IF(AND(N392&gt;1,E392=E391,E392="C/Out"),MAX(L391:L392),IF(N391&gt;1,O390,L391))))</f>
        <v/>
      </c>
    </row>
    <row r="392" spans="11:15" x14ac:dyDescent="0.2">
      <c r="K392" s="2" t="str">
        <f t="shared" si="21"/>
        <v/>
      </c>
      <c r="L392" s="3" t="str">
        <f t="shared" si="22"/>
        <v/>
      </c>
      <c r="M392" s="1" t="str">
        <f t="shared" si="23"/>
        <v/>
      </c>
      <c r="N392" s="1" t="str">
        <f>IF(M392="","",IF(COUNTIF($M$2:M392,M392)&gt;1,MAX($N$2:$N391)+1,COUNTIF($M$2:M392,M392)))</f>
        <v/>
      </c>
      <c r="O392" s="3" t="str">
        <f>IF(E392="","",IF(AND(N393&gt;1,E393=E392,E393="C/In"),MIN($L$2:$L393),IF(AND(N393&gt;1,E393=E392,E393="C/Out"),MAX(L392:L393),IF(N392&gt;1,O391,L392))))</f>
        <v/>
      </c>
    </row>
    <row r="393" spans="11:15" x14ac:dyDescent="0.2">
      <c r="K393" s="2" t="str">
        <f t="shared" si="21"/>
        <v/>
      </c>
      <c r="L393" s="3" t="str">
        <f t="shared" si="22"/>
        <v/>
      </c>
      <c r="M393" s="1" t="str">
        <f t="shared" si="23"/>
        <v/>
      </c>
      <c r="N393" s="1" t="str">
        <f>IF(M393="","",IF(COUNTIF($M$2:M393,M393)&gt;1,MAX($N$2:$N392)+1,COUNTIF($M$2:M393,M393)))</f>
        <v/>
      </c>
      <c r="O393" s="3" t="str">
        <f>IF(E393="","",IF(AND(N394&gt;1,E394=E393,E394="C/In"),MIN($L$2:$L394),IF(AND(N394&gt;1,E394=E393,E394="C/Out"),MAX(L393:L394),IF(N393&gt;1,O392,L393))))</f>
        <v/>
      </c>
    </row>
    <row r="394" spans="11:15" x14ac:dyDescent="0.2">
      <c r="K394" s="2" t="str">
        <f t="shared" si="21"/>
        <v/>
      </c>
      <c r="L394" s="3" t="str">
        <f t="shared" si="22"/>
        <v/>
      </c>
      <c r="M394" s="1" t="str">
        <f t="shared" si="23"/>
        <v/>
      </c>
      <c r="N394" s="1" t="str">
        <f>IF(M394="","",IF(COUNTIF($M$2:M394,M394)&gt;1,MAX($N$2:$N393)+1,COUNTIF($M$2:M394,M394)))</f>
        <v/>
      </c>
      <c r="O394" s="3" t="str">
        <f>IF(E394="","",IF(AND(N395&gt;1,E395=E394,E395="C/In"),MIN($L$2:$L395),IF(AND(N395&gt;1,E395=E394,E395="C/Out"),MAX(L394:L395),IF(N394&gt;1,O393,L394))))</f>
        <v/>
      </c>
    </row>
    <row r="395" spans="11:15" x14ac:dyDescent="0.2">
      <c r="K395" s="2" t="str">
        <f t="shared" si="21"/>
        <v/>
      </c>
      <c r="L395" s="3" t="str">
        <f t="shared" si="22"/>
        <v/>
      </c>
      <c r="M395" s="1" t="str">
        <f t="shared" si="23"/>
        <v/>
      </c>
      <c r="N395" s="1" t="str">
        <f>IF(M395="","",IF(COUNTIF($M$2:M395,M395)&gt;1,MAX($N$2:$N394)+1,COUNTIF($M$2:M395,M395)))</f>
        <v/>
      </c>
      <c r="O395" s="3" t="str">
        <f>IF(E395="","",IF(AND(N396&gt;1,E396=E395,E396="C/In"),MIN($L$2:$L396),IF(AND(N396&gt;1,E396=E395,E396="C/Out"),MAX(L395:L396),IF(N395&gt;1,O394,L395))))</f>
        <v/>
      </c>
    </row>
    <row r="396" spans="11:15" x14ac:dyDescent="0.2">
      <c r="K396" s="2" t="str">
        <f t="shared" si="21"/>
        <v/>
      </c>
      <c r="L396" s="3" t="str">
        <f t="shared" si="22"/>
        <v/>
      </c>
      <c r="M396" s="1" t="str">
        <f t="shared" si="23"/>
        <v/>
      </c>
      <c r="N396" s="1" t="str">
        <f>IF(M396="","",IF(COUNTIF($M$2:M396,M396)&gt;1,MAX($N$2:$N395)+1,COUNTIF($M$2:M396,M396)))</f>
        <v/>
      </c>
      <c r="O396" s="3" t="str">
        <f>IF(E396="","",IF(AND(N397&gt;1,E397=E396,E397="C/In"),MIN($L$2:$L397),IF(AND(N397&gt;1,E397=E396,E397="C/Out"),MAX(L396:L397),IF(N396&gt;1,O395,L396))))</f>
        <v/>
      </c>
    </row>
    <row r="397" spans="11:15" x14ac:dyDescent="0.2">
      <c r="K397" s="2" t="str">
        <f t="shared" si="21"/>
        <v/>
      </c>
      <c r="L397" s="3" t="str">
        <f t="shared" si="22"/>
        <v/>
      </c>
      <c r="M397" s="1" t="str">
        <f t="shared" si="23"/>
        <v/>
      </c>
      <c r="N397" s="1" t="str">
        <f>IF(M397="","",IF(COUNTIF($M$2:M397,M397)&gt;1,MAX($N$2:$N396)+1,COUNTIF($M$2:M397,M397)))</f>
        <v/>
      </c>
      <c r="O397" s="3" t="str">
        <f>IF(E397="","",IF(AND(N398&gt;1,E398=E397,E398="C/In"),MIN($L$2:$L398),IF(AND(N398&gt;1,E398=E397,E398="C/Out"),MAX(L397:L398),IF(N397&gt;1,O396,L397))))</f>
        <v/>
      </c>
    </row>
    <row r="398" spans="11:15" x14ac:dyDescent="0.2">
      <c r="K398" s="2" t="str">
        <f t="shared" si="21"/>
        <v/>
      </c>
      <c r="L398" s="3" t="str">
        <f t="shared" si="22"/>
        <v/>
      </c>
      <c r="M398" s="1" t="str">
        <f t="shared" si="23"/>
        <v/>
      </c>
      <c r="N398" s="1" t="str">
        <f>IF(M398="","",IF(COUNTIF($M$2:M398,M398)&gt;1,MAX($N$2:$N397)+1,COUNTIF($M$2:M398,M398)))</f>
        <v/>
      </c>
      <c r="O398" s="3" t="str">
        <f>IF(E398="","",IF(AND(N399&gt;1,E399=E398,E399="C/In"),MIN($L$2:$L399),IF(AND(N399&gt;1,E399=E398,E399="C/Out"),MAX(L398:L399),IF(N398&gt;1,O397,L398))))</f>
        <v/>
      </c>
    </row>
    <row r="399" spans="11:15" x14ac:dyDescent="0.2">
      <c r="K399" s="2" t="str">
        <f t="shared" si="21"/>
        <v/>
      </c>
      <c r="L399" s="3" t="str">
        <f t="shared" si="22"/>
        <v/>
      </c>
      <c r="M399" s="1" t="str">
        <f t="shared" si="23"/>
        <v/>
      </c>
      <c r="N399" s="1" t="str">
        <f>IF(M399="","",IF(COUNTIF($M$2:M399,M399)&gt;1,MAX($N$2:$N398)+1,COUNTIF($M$2:M399,M399)))</f>
        <v/>
      </c>
      <c r="O399" s="3" t="str">
        <f>IF(E399="","",IF(AND(N400&gt;1,E400=E399,E400="C/In"),MIN($L$2:$L400),IF(AND(N400&gt;1,E400=E399,E400="C/Out"),MAX(L399:L400),IF(N399&gt;1,O398,L399))))</f>
        <v/>
      </c>
    </row>
    <row r="400" spans="11:15" x14ac:dyDescent="0.2">
      <c r="K400" s="2" t="str">
        <f t="shared" si="21"/>
        <v/>
      </c>
      <c r="L400" s="3" t="str">
        <f t="shared" si="22"/>
        <v/>
      </c>
      <c r="M400" s="1" t="str">
        <f t="shared" si="23"/>
        <v/>
      </c>
      <c r="N400" s="1" t="str">
        <f>IF(M400="","",IF(COUNTIF($M$2:M400,M400)&gt;1,MAX($N$2:$N399)+1,COUNTIF($M$2:M400,M400)))</f>
        <v/>
      </c>
      <c r="O400" s="3" t="str">
        <f>IF(E400="","",IF(AND(N401&gt;1,E401=E400,E401="C/In"),MIN($L$2:$L401),IF(AND(N401&gt;1,E401=E400,E401="C/Out"),MAX(L400:L401),IF(N400&gt;1,O399,L400))))</f>
        <v/>
      </c>
    </row>
    <row r="401" spans="11:15" x14ac:dyDescent="0.2">
      <c r="K401" s="2" t="str">
        <f t="shared" si="21"/>
        <v/>
      </c>
      <c r="L401" s="3" t="str">
        <f t="shared" si="22"/>
        <v/>
      </c>
      <c r="M401" s="1" t="str">
        <f t="shared" si="23"/>
        <v/>
      </c>
      <c r="N401" s="1" t="str">
        <f>IF(M401="","",IF(COUNTIF($M$2:M401,M401)&gt;1,MAX($N$2:$N400)+1,COUNTIF($M$2:M401,M401)))</f>
        <v/>
      </c>
      <c r="O401" s="3" t="str">
        <f>IF(E401="","",IF(AND(N402&gt;1,E402=E401,E402="C/In"),MIN($L$2:$L402),IF(AND(N402&gt;1,E402=E401,E402="C/Out"),MAX(L401:L402),IF(N401&gt;1,O400,L401))))</f>
        <v/>
      </c>
    </row>
    <row r="402" spans="11:15" x14ac:dyDescent="0.2">
      <c r="K402" s="2" t="str">
        <f t="shared" si="21"/>
        <v/>
      </c>
      <c r="L402" s="3" t="str">
        <f t="shared" si="22"/>
        <v/>
      </c>
      <c r="M402" s="1" t="str">
        <f t="shared" si="23"/>
        <v/>
      </c>
      <c r="N402" s="1" t="str">
        <f>IF(M402="","",IF(COUNTIF($M$2:M402,M402)&gt;1,MAX($N$2:$N401)+1,COUNTIF($M$2:M402,M402)))</f>
        <v/>
      </c>
      <c r="O402" s="3" t="str">
        <f>IF(E402="","",IF(AND(N403&gt;1,E403=E402,E403="C/In"),MIN($L$2:$L403),IF(AND(N403&gt;1,E403=E402,E403="C/Out"),MAX(L402:L403),IF(N402&gt;1,O401,L402))))</f>
        <v/>
      </c>
    </row>
    <row r="403" spans="11:15" x14ac:dyDescent="0.2">
      <c r="K403" s="2" t="str">
        <f t="shared" si="21"/>
        <v/>
      </c>
      <c r="L403" s="3" t="str">
        <f t="shared" si="22"/>
        <v/>
      </c>
      <c r="M403" s="1" t="str">
        <f t="shared" si="23"/>
        <v/>
      </c>
      <c r="N403" s="1" t="str">
        <f>IF(M403="","",IF(COUNTIF($M$2:M403,M403)&gt;1,MAX($N$2:$N402)+1,COUNTIF($M$2:M403,M403)))</f>
        <v/>
      </c>
      <c r="O403" s="3" t="str">
        <f>IF(E403="","",IF(AND(N404&gt;1,E404=E403,E404="C/In"),MIN($L$2:$L404),IF(AND(N404&gt;1,E404=E403,E404="C/Out"),MAX(L403:L404),IF(N403&gt;1,O402,L403))))</f>
        <v/>
      </c>
    </row>
    <row r="404" spans="11:15" x14ac:dyDescent="0.2">
      <c r="K404" s="2" t="str">
        <f t="shared" si="21"/>
        <v/>
      </c>
      <c r="L404" s="3" t="str">
        <f t="shared" si="22"/>
        <v/>
      </c>
      <c r="M404" s="1" t="str">
        <f t="shared" si="23"/>
        <v/>
      </c>
      <c r="N404" s="1" t="str">
        <f>IF(M404="","",IF(COUNTIF($M$2:M404,M404)&gt;1,MAX($N$2:$N403)+1,COUNTIF($M$2:M404,M404)))</f>
        <v/>
      </c>
      <c r="O404" s="3" t="str">
        <f>IF(E404="","",IF(AND(N405&gt;1,E405=E404,E405="C/In"),MIN($L$2:$L405),IF(AND(N405&gt;1,E405=E404,E405="C/Out"),MAX(L404:L405),IF(N404&gt;1,O403,L404))))</f>
        <v/>
      </c>
    </row>
    <row r="405" spans="11:15" x14ac:dyDescent="0.2">
      <c r="K405" s="2" t="str">
        <f t="shared" si="21"/>
        <v/>
      </c>
      <c r="L405" s="3" t="str">
        <f t="shared" si="22"/>
        <v/>
      </c>
      <c r="M405" s="1" t="str">
        <f t="shared" si="23"/>
        <v/>
      </c>
      <c r="N405" s="1" t="str">
        <f>IF(M405="","",IF(COUNTIF($M$2:M405,M405)&gt;1,MAX($N$2:$N404)+1,COUNTIF($M$2:M405,M405)))</f>
        <v/>
      </c>
      <c r="O405" s="3" t="str">
        <f>IF(E405="","",IF(AND(N406&gt;1,E406=E405,E406="C/In"),MIN($L$2:$L406),IF(AND(N406&gt;1,E406=E405,E406="C/Out"),MAX(L405:L406),IF(N405&gt;1,O404,L405))))</f>
        <v/>
      </c>
    </row>
    <row r="406" spans="11:15" x14ac:dyDescent="0.2">
      <c r="K406" s="2" t="str">
        <f t="shared" si="21"/>
        <v/>
      </c>
      <c r="L406" s="3" t="str">
        <f t="shared" si="22"/>
        <v/>
      </c>
      <c r="M406" s="1" t="str">
        <f t="shared" si="23"/>
        <v/>
      </c>
      <c r="N406" s="1" t="str">
        <f>IF(M406="","",IF(COUNTIF($M$2:M406,M406)&gt;1,MAX($N$2:$N405)+1,COUNTIF($M$2:M406,M406)))</f>
        <v/>
      </c>
      <c r="O406" s="3" t="str">
        <f>IF(E406="","",IF(AND(N407&gt;1,E407=E406,E407="C/In"),MIN($L$2:$L407),IF(AND(N407&gt;1,E407=E406,E407="C/Out"),MAX(L406:L407),IF(N406&gt;1,O405,L406))))</f>
        <v/>
      </c>
    </row>
    <row r="407" spans="11:15" x14ac:dyDescent="0.2">
      <c r="K407" s="2" t="str">
        <f t="shared" si="21"/>
        <v/>
      </c>
      <c r="L407" s="3" t="str">
        <f t="shared" si="22"/>
        <v/>
      </c>
      <c r="M407" s="1" t="str">
        <f t="shared" si="23"/>
        <v/>
      </c>
      <c r="N407" s="1" t="str">
        <f>IF(M407="","",IF(COUNTIF($M$2:M407,M407)&gt;1,MAX($N$2:$N406)+1,COUNTIF($M$2:M407,M407)))</f>
        <v/>
      </c>
      <c r="O407" s="3" t="str">
        <f>IF(E407="","",IF(AND(N408&gt;1,E408=E407,E408="C/In"),MIN($L$2:$L408),IF(AND(N408&gt;1,E408=E407,E408="C/Out"),MAX(L407:L408),IF(N407&gt;1,O406,L407))))</f>
        <v/>
      </c>
    </row>
    <row r="408" spans="11:15" x14ac:dyDescent="0.2">
      <c r="K408" s="2" t="str">
        <f t="shared" si="21"/>
        <v/>
      </c>
      <c r="L408" s="3" t="str">
        <f t="shared" si="22"/>
        <v/>
      </c>
      <c r="M408" s="1" t="str">
        <f t="shared" si="23"/>
        <v/>
      </c>
      <c r="N408" s="1" t="str">
        <f>IF(M408="","",IF(COUNTIF($M$2:M408,M408)&gt;1,MAX($N$2:$N407)+1,COUNTIF($M$2:M408,M408)))</f>
        <v/>
      </c>
      <c r="O408" s="3" t="str">
        <f>IF(E408="","",IF(AND(N409&gt;1,E409=E408,E409="C/In"),MIN($L$2:$L409),IF(AND(N409&gt;1,E409=E408,E409="C/Out"),MAX(L408:L409),IF(N408&gt;1,O407,L408))))</f>
        <v/>
      </c>
    </row>
    <row r="409" spans="11:15" x14ac:dyDescent="0.2">
      <c r="K409" s="2" t="str">
        <f t="shared" si="21"/>
        <v/>
      </c>
      <c r="L409" s="3" t="str">
        <f t="shared" si="22"/>
        <v/>
      </c>
      <c r="M409" s="1" t="str">
        <f t="shared" si="23"/>
        <v/>
      </c>
      <c r="N409" s="1" t="str">
        <f>IF(M409="","",IF(COUNTIF($M$2:M409,M409)&gt;1,MAX($N$2:$N408)+1,COUNTIF($M$2:M409,M409)))</f>
        <v/>
      </c>
      <c r="O409" s="3" t="str">
        <f>IF(E409="","",IF(AND(N410&gt;1,E410=E409,E410="C/In"),MIN($L$2:$L410),IF(AND(N410&gt;1,E410=E409,E410="C/Out"),MAX(L409:L410),IF(N409&gt;1,O408,L409))))</f>
        <v/>
      </c>
    </row>
    <row r="410" spans="11:15" x14ac:dyDescent="0.2">
      <c r="K410" s="2" t="str">
        <f t="shared" si="21"/>
        <v/>
      </c>
      <c r="L410" s="3" t="str">
        <f t="shared" si="22"/>
        <v/>
      </c>
      <c r="M410" s="1" t="str">
        <f t="shared" si="23"/>
        <v/>
      </c>
      <c r="N410" s="1" t="str">
        <f>IF(M410="","",IF(COUNTIF($M$2:M410,M410)&gt;1,MAX($N$2:$N409)+1,COUNTIF($M$2:M410,M410)))</f>
        <v/>
      </c>
      <c r="O410" s="3" t="str">
        <f>IF(E410="","",IF(AND(N411&gt;1,E411=E410,E411="C/In"),MIN($L$2:$L411),IF(AND(N411&gt;1,E411=E410,E411="C/Out"),MAX(L410:L411),IF(N410&gt;1,O409,L410))))</f>
        <v/>
      </c>
    </row>
    <row r="411" spans="11:15" x14ac:dyDescent="0.2">
      <c r="K411" s="2" t="str">
        <f t="shared" si="21"/>
        <v/>
      </c>
      <c r="L411" s="3" t="str">
        <f t="shared" si="22"/>
        <v/>
      </c>
      <c r="M411" s="1" t="str">
        <f t="shared" si="23"/>
        <v/>
      </c>
      <c r="N411" s="1" t="str">
        <f>IF(M411="","",IF(COUNTIF($M$2:M411,M411)&gt;1,MAX($N$2:$N410)+1,COUNTIF($M$2:M411,M411)))</f>
        <v/>
      </c>
      <c r="O411" s="3" t="str">
        <f>IF(E411="","",IF(AND(N412&gt;1,E412=E411,E412="C/In"),MIN($L$2:$L412),IF(AND(N412&gt;1,E412=E411,E412="C/Out"),MAX(L411:L412),IF(N411&gt;1,O410,L411))))</f>
        <v/>
      </c>
    </row>
    <row r="412" spans="11:15" x14ac:dyDescent="0.2">
      <c r="K412" s="2" t="str">
        <f t="shared" si="21"/>
        <v/>
      </c>
      <c r="L412" s="3" t="str">
        <f t="shared" si="22"/>
        <v/>
      </c>
      <c r="M412" s="1" t="str">
        <f t="shared" si="23"/>
        <v/>
      </c>
      <c r="N412" s="1" t="str">
        <f>IF(M412="","",IF(COUNTIF($M$2:M412,M412)&gt;1,MAX($N$2:$N411)+1,COUNTIF($M$2:M412,M412)))</f>
        <v/>
      </c>
      <c r="O412" s="3" t="str">
        <f>IF(E412="","",IF(AND(N413&gt;1,E413=E412,E413="C/In"),MIN($L$2:$L413),IF(AND(N413&gt;1,E413=E412,E413="C/Out"),MAX(L412:L413),IF(N412&gt;1,O411,L412))))</f>
        <v/>
      </c>
    </row>
    <row r="413" spans="11:15" x14ac:dyDescent="0.2">
      <c r="K413" s="2" t="str">
        <f t="shared" si="21"/>
        <v/>
      </c>
      <c r="L413" s="3" t="str">
        <f t="shared" si="22"/>
        <v/>
      </c>
      <c r="M413" s="1" t="str">
        <f t="shared" si="23"/>
        <v/>
      </c>
      <c r="N413" s="1" t="str">
        <f>IF(M413="","",IF(COUNTIF($M$2:M413,M413)&gt;1,MAX($N$2:$N412)+1,COUNTIF($M$2:M413,M413)))</f>
        <v/>
      </c>
      <c r="O413" s="3" t="str">
        <f>IF(E413="","",IF(AND(N414&gt;1,E414=E413,E414="C/In"),MIN($L$2:$L414),IF(AND(N414&gt;1,E414=E413,E414="C/Out"),MAX(L413:L414),IF(N413&gt;1,O412,L413))))</f>
        <v/>
      </c>
    </row>
    <row r="414" spans="11:15" x14ac:dyDescent="0.2">
      <c r="K414" s="2" t="str">
        <f t="shared" si="21"/>
        <v/>
      </c>
      <c r="L414" s="3" t="str">
        <f t="shared" si="22"/>
        <v/>
      </c>
      <c r="M414" s="1" t="str">
        <f t="shared" si="23"/>
        <v/>
      </c>
      <c r="N414" s="1" t="str">
        <f>IF(M414="","",IF(COUNTIF($M$2:M414,M414)&gt;1,MAX($N$2:$N413)+1,COUNTIF($M$2:M414,M414)))</f>
        <v/>
      </c>
      <c r="O414" s="3" t="str">
        <f>IF(E414="","",IF(AND(N415&gt;1,E415=E414,E415="C/In"),MIN($L$2:$L415),IF(AND(N415&gt;1,E415=E414,E415="C/Out"),MAX(L414:L415),IF(N414&gt;1,O413,L414))))</f>
        <v/>
      </c>
    </row>
    <row r="415" spans="11:15" x14ac:dyDescent="0.2">
      <c r="K415" s="2" t="str">
        <f t="shared" si="21"/>
        <v/>
      </c>
      <c r="L415" s="3" t="str">
        <f t="shared" si="22"/>
        <v/>
      </c>
      <c r="M415" s="1" t="str">
        <f t="shared" si="23"/>
        <v/>
      </c>
      <c r="N415" s="1" t="str">
        <f>IF(M415="","",IF(COUNTIF($M$2:M415,M415)&gt;1,MAX($N$2:$N414)+1,COUNTIF($M$2:M415,M415)))</f>
        <v/>
      </c>
      <c r="O415" s="3" t="str">
        <f>IF(E415="","",IF(AND(N416&gt;1,E416=E415,E416="C/In"),MIN($L$2:$L416),IF(AND(N416&gt;1,E416=E415,E416="C/Out"),MAX(L415:L416),IF(N415&gt;1,O414,L415))))</f>
        <v/>
      </c>
    </row>
    <row r="416" spans="11:15" x14ac:dyDescent="0.2">
      <c r="K416" s="2" t="str">
        <f t="shared" si="21"/>
        <v/>
      </c>
      <c r="L416" s="3" t="str">
        <f t="shared" si="22"/>
        <v/>
      </c>
      <c r="M416" s="1" t="str">
        <f t="shared" si="23"/>
        <v/>
      </c>
      <c r="N416" s="1" t="str">
        <f>IF(M416="","",IF(COUNTIF($M$2:M416,M416)&gt;1,MAX($N$2:$N415)+1,COUNTIF($M$2:M416,M416)))</f>
        <v/>
      </c>
      <c r="O416" s="3" t="str">
        <f>IF(E416="","",IF(AND(N417&gt;1,E417=E416,E417="C/In"),MIN($L$2:$L417),IF(AND(N417&gt;1,E417=E416,E417="C/Out"),MAX(L416:L417),IF(N416&gt;1,O415,L416))))</f>
        <v/>
      </c>
    </row>
    <row r="417" spans="11:15" x14ac:dyDescent="0.2">
      <c r="K417" s="2" t="str">
        <f t="shared" si="21"/>
        <v/>
      </c>
      <c r="L417" s="3" t="str">
        <f t="shared" si="22"/>
        <v/>
      </c>
      <c r="M417" s="1" t="str">
        <f t="shared" si="23"/>
        <v/>
      </c>
      <c r="N417" s="1" t="str">
        <f>IF(M417="","",IF(COUNTIF($M$2:M417,M417)&gt;1,MAX($N$2:$N416)+1,COUNTIF($M$2:M417,M417)))</f>
        <v/>
      </c>
      <c r="O417" s="3" t="str">
        <f>IF(E417="","",IF(AND(N418&gt;1,E418=E417,E418="C/In"),MIN($L$2:$L418),IF(AND(N418&gt;1,E418=E417,E418="C/Out"),MAX(L417:L418),IF(N417&gt;1,O416,L417))))</f>
        <v/>
      </c>
    </row>
    <row r="418" spans="11:15" x14ac:dyDescent="0.2">
      <c r="K418" s="2" t="str">
        <f t="shared" si="21"/>
        <v/>
      </c>
      <c r="L418" s="3" t="str">
        <f t="shared" si="22"/>
        <v/>
      </c>
      <c r="M418" s="1" t="str">
        <f t="shared" si="23"/>
        <v/>
      </c>
      <c r="N418" s="1" t="str">
        <f>IF(M418="","",IF(COUNTIF($M$2:M418,M418)&gt;1,MAX($N$2:$N417)+1,COUNTIF($M$2:M418,M418)))</f>
        <v/>
      </c>
      <c r="O418" s="3" t="str">
        <f>IF(E418="","",IF(AND(N419&gt;1,E419=E418,E419="C/In"),MIN($L$2:$L419),IF(AND(N419&gt;1,E419=E418,E419="C/Out"),MAX(L418:L419),IF(N418&gt;1,O417,L418))))</f>
        <v/>
      </c>
    </row>
    <row r="419" spans="11:15" x14ac:dyDescent="0.2">
      <c r="K419" s="2" t="str">
        <f t="shared" si="21"/>
        <v/>
      </c>
      <c r="L419" s="3" t="str">
        <f t="shared" si="22"/>
        <v/>
      </c>
      <c r="M419" s="1" t="str">
        <f t="shared" si="23"/>
        <v/>
      </c>
      <c r="N419" s="1" t="str">
        <f>IF(M419="","",IF(COUNTIF($M$2:M419,M419)&gt;1,MAX($N$2:$N418)+1,COUNTIF($M$2:M419,M419)))</f>
        <v/>
      </c>
      <c r="O419" s="3" t="str">
        <f>IF(E419="","",IF(AND(N420&gt;1,E420=E419,E420="C/In"),MIN($L$2:$L420),IF(AND(N420&gt;1,E420=E419,E420="C/Out"),MAX(L419:L420),IF(N419&gt;1,O418,L419))))</f>
        <v/>
      </c>
    </row>
    <row r="420" spans="11:15" x14ac:dyDescent="0.2">
      <c r="K420" s="2" t="str">
        <f t="shared" si="21"/>
        <v/>
      </c>
      <c r="L420" s="3" t="str">
        <f t="shared" si="22"/>
        <v/>
      </c>
      <c r="M420" s="1" t="str">
        <f t="shared" si="23"/>
        <v/>
      </c>
      <c r="N420" s="1" t="str">
        <f>IF(M420="","",IF(COUNTIF($M$2:M420,M420)&gt;1,MAX($N$2:$N419)+1,COUNTIF($M$2:M420,M420)))</f>
        <v/>
      </c>
      <c r="O420" s="3" t="str">
        <f>IF(E420="","",IF(AND(N421&gt;1,E421=E420,E421="C/In"),MIN($L$2:$L421),IF(AND(N421&gt;1,E421=E420,E421="C/Out"),MAX(L420:L421),IF(N420&gt;1,O419,L420))))</f>
        <v/>
      </c>
    </row>
    <row r="421" spans="11:15" x14ac:dyDescent="0.2">
      <c r="K421" s="2" t="str">
        <f t="shared" si="21"/>
        <v/>
      </c>
      <c r="L421" s="3" t="str">
        <f t="shared" si="22"/>
        <v/>
      </c>
      <c r="M421" s="1" t="str">
        <f t="shared" si="23"/>
        <v/>
      </c>
      <c r="N421" s="1" t="str">
        <f>IF(M421="","",IF(COUNTIF($M$2:M421,M421)&gt;1,MAX($N$2:$N420)+1,COUNTIF($M$2:M421,M421)))</f>
        <v/>
      </c>
      <c r="O421" s="3" t="str">
        <f>IF(E421="","",IF(AND(N422&gt;1,E422=E421,E422="C/In"),MIN($L$2:$L422),IF(AND(N422&gt;1,E422=E421,E422="C/Out"),MAX(L421:L422),IF(N421&gt;1,O420,L421))))</f>
        <v/>
      </c>
    </row>
    <row r="422" spans="11:15" x14ac:dyDescent="0.2">
      <c r="K422" s="2" t="str">
        <f t="shared" si="21"/>
        <v/>
      </c>
      <c r="L422" s="3" t="str">
        <f t="shared" si="22"/>
        <v/>
      </c>
      <c r="M422" s="1" t="str">
        <f t="shared" si="23"/>
        <v/>
      </c>
      <c r="N422" s="1" t="str">
        <f>IF(M422="","",IF(COUNTIF($M$2:M422,M422)&gt;1,MAX($N$2:$N421)+1,COUNTIF($M$2:M422,M422)))</f>
        <v/>
      </c>
      <c r="O422" s="3" t="str">
        <f>IF(E422="","",IF(AND(N423&gt;1,E423=E422,E423="C/In"),MIN($L$2:$L423),IF(AND(N423&gt;1,E423=E422,E423="C/Out"),MAX(L422:L423),IF(N422&gt;1,O421,L422))))</f>
        <v/>
      </c>
    </row>
    <row r="423" spans="11:15" x14ac:dyDescent="0.2">
      <c r="K423" s="2" t="str">
        <f t="shared" si="21"/>
        <v/>
      </c>
      <c r="L423" s="3" t="str">
        <f t="shared" si="22"/>
        <v/>
      </c>
      <c r="M423" s="1" t="str">
        <f t="shared" si="23"/>
        <v/>
      </c>
      <c r="N423" s="1" t="str">
        <f>IF(M423="","",IF(COUNTIF($M$2:M423,M423)&gt;1,MAX($N$2:$N422)+1,COUNTIF($M$2:M423,M423)))</f>
        <v/>
      </c>
      <c r="O423" s="3" t="str">
        <f>IF(E423="","",IF(AND(N424&gt;1,E424=E423,E424="C/In"),MIN($L$2:$L424),IF(AND(N424&gt;1,E424=E423,E424="C/Out"),MAX(L423:L424),IF(N423&gt;1,O422,L423))))</f>
        <v/>
      </c>
    </row>
    <row r="424" spans="11:15" x14ac:dyDescent="0.2">
      <c r="K424" s="2" t="str">
        <f t="shared" si="21"/>
        <v/>
      </c>
      <c r="L424" s="3" t="str">
        <f t="shared" si="22"/>
        <v/>
      </c>
      <c r="M424" s="1" t="str">
        <f t="shared" si="23"/>
        <v/>
      </c>
      <c r="N424" s="1" t="str">
        <f>IF(M424="","",IF(COUNTIF($M$2:M424,M424)&gt;1,MAX($N$2:$N423)+1,COUNTIF($M$2:M424,M424)))</f>
        <v/>
      </c>
      <c r="O424" s="3" t="str">
        <f>IF(E424="","",IF(AND(N425&gt;1,E425=E424,E425="C/In"),MIN($L$2:$L425),IF(AND(N425&gt;1,E425=E424,E425="C/Out"),MAX(L424:L425),IF(N424&gt;1,O423,L424))))</f>
        <v/>
      </c>
    </row>
    <row r="425" spans="11:15" x14ac:dyDescent="0.2">
      <c r="K425" s="2" t="str">
        <f t="shared" si="21"/>
        <v/>
      </c>
      <c r="L425" s="3" t="str">
        <f t="shared" si="22"/>
        <v/>
      </c>
      <c r="M425" s="1" t="str">
        <f t="shared" si="23"/>
        <v/>
      </c>
      <c r="N425" s="1" t="str">
        <f>IF(M425="","",IF(COUNTIF($M$2:M425,M425)&gt;1,MAX($N$2:$N424)+1,COUNTIF($M$2:M425,M425)))</f>
        <v/>
      </c>
      <c r="O425" s="3" t="str">
        <f>IF(E425="","",IF(AND(N426&gt;1,E426=E425,E426="C/In"),MIN($L$2:$L426),IF(AND(N426&gt;1,E426=E425,E426="C/Out"),MAX(L425:L426),IF(N425&gt;1,O424,L425))))</f>
        <v/>
      </c>
    </row>
    <row r="426" spans="11:15" x14ac:dyDescent="0.2">
      <c r="K426" s="2" t="str">
        <f t="shared" si="21"/>
        <v/>
      </c>
      <c r="L426" s="3" t="str">
        <f t="shared" si="22"/>
        <v/>
      </c>
      <c r="M426" s="1" t="str">
        <f t="shared" si="23"/>
        <v/>
      </c>
      <c r="N426" s="1" t="str">
        <f>IF(M426="","",IF(COUNTIF($M$2:M426,M426)&gt;1,MAX($N$2:$N425)+1,COUNTIF($M$2:M426,M426)))</f>
        <v/>
      </c>
      <c r="O426" s="3" t="str">
        <f>IF(E426="","",IF(AND(N427&gt;1,E427=E426,E427="C/In"),MIN($L$2:$L427),IF(AND(N427&gt;1,E427=E426,E427="C/Out"),MAX(L426:L427),IF(N426&gt;1,O425,L426))))</f>
        <v/>
      </c>
    </row>
    <row r="427" spans="11:15" x14ac:dyDescent="0.2">
      <c r="K427" s="2" t="str">
        <f t="shared" si="21"/>
        <v/>
      </c>
      <c r="L427" s="3" t="str">
        <f t="shared" si="22"/>
        <v/>
      </c>
      <c r="M427" s="1" t="str">
        <f t="shared" si="23"/>
        <v/>
      </c>
      <c r="N427" s="1" t="str">
        <f>IF(M427="","",IF(COUNTIF($M$2:M427,M427)&gt;1,MAX($N$2:$N426)+1,COUNTIF($M$2:M427,M427)))</f>
        <v/>
      </c>
      <c r="O427" s="3" t="str">
        <f>IF(E427="","",IF(AND(N428&gt;1,E428=E427,E428="C/In"),MIN($L$2:$L428),IF(AND(N428&gt;1,E428=E427,E428="C/Out"),MAX(L427:L428),IF(N427&gt;1,O426,L427))))</f>
        <v/>
      </c>
    </row>
    <row r="428" spans="11:15" x14ac:dyDescent="0.2">
      <c r="K428" s="2" t="str">
        <f t="shared" si="21"/>
        <v/>
      </c>
      <c r="L428" s="3" t="str">
        <f t="shared" si="22"/>
        <v/>
      </c>
      <c r="M428" s="1" t="str">
        <f t="shared" si="23"/>
        <v/>
      </c>
      <c r="N428" s="1" t="str">
        <f>IF(M428="","",IF(COUNTIF($M$2:M428,M428)&gt;1,MAX($N$2:$N427)+1,COUNTIF($M$2:M428,M428)))</f>
        <v/>
      </c>
      <c r="O428" s="3" t="str">
        <f>IF(E428="","",IF(AND(N429&gt;1,E429=E428,E429="C/In"),MIN($L$2:$L429),IF(AND(N429&gt;1,E429=E428,E429="C/Out"),MAX(L428:L429),IF(N428&gt;1,O427,L428))))</f>
        <v/>
      </c>
    </row>
    <row r="429" spans="11:15" x14ac:dyDescent="0.2">
      <c r="K429" s="2" t="str">
        <f t="shared" si="21"/>
        <v/>
      </c>
      <c r="L429" s="3" t="str">
        <f t="shared" si="22"/>
        <v/>
      </c>
      <c r="M429" s="1" t="str">
        <f t="shared" si="23"/>
        <v/>
      </c>
      <c r="N429" s="1" t="str">
        <f>IF(M429="","",IF(COUNTIF($M$2:M429,M429)&gt;1,MAX($N$2:$N428)+1,COUNTIF($M$2:M429,M429)))</f>
        <v/>
      </c>
      <c r="O429" s="3" t="str">
        <f>IF(E429="","",IF(AND(N430&gt;1,E430=E429,E430="C/In"),MIN($L$2:$L430),IF(AND(N430&gt;1,E430=E429,E430="C/Out"),MAX(L429:L430),IF(N429&gt;1,O428,L429))))</f>
        <v/>
      </c>
    </row>
    <row r="430" spans="11:15" x14ac:dyDescent="0.2">
      <c r="K430" s="2" t="str">
        <f t="shared" si="21"/>
        <v/>
      </c>
      <c r="L430" s="3" t="str">
        <f t="shared" si="22"/>
        <v/>
      </c>
      <c r="M430" s="1" t="str">
        <f t="shared" si="23"/>
        <v/>
      </c>
      <c r="N430" s="1" t="str">
        <f>IF(M430="","",IF(COUNTIF($M$2:M430,M430)&gt;1,MAX($N$2:$N429)+1,COUNTIF($M$2:M430,M430)))</f>
        <v/>
      </c>
      <c r="O430" s="3" t="str">
        <f>IF(E430="","",IF(AND(N431&gt;1,E431=E430,E431="C/In"),MIN($L$2:$L431),IF(AND(N431&gt;1,E431=E430,E431="C/Out"),MAX(L430:L431),IF(N430&gt;1,O429,L430))))</f>
        <v/>
      </c>
    </row>
    <row r="431" spans="11:15" x14ac:dyDescent="0.2">
      <c r="K431" s="2" t="str">
        <f t="shared" si="21"/>
        <v/>
      </c>
      <c r="L431" s="3" t="str">
        <f t="shared" si="22"/>
        <v/>
      </c>
      <c r="M431" s="1" t="str">
        <f t="shared" si="23"/>
        <v/>
      </c>
      <c r="N431" s="1" t="str">
        <f>IF(M431="","",IF(COUNTIF($M$2:M431,M431)&gt;1,MAX($N$2:$N430)+1,COUNTIF($M$2:M431,M431)))</f>
        <v/>
      </c>
      <c r="O431" s="3" t="str">
        <f>IF(E431="","",IF(AND(N432&gt;1,E432=E431,E432="C/In"),MIN($L$2:$L432),IF(AND(N432&gt;1,E432=E431,E432="C/Out"),MAX(L431:L432),IF(N431&gt;1,O430,L431))))</f>
        <v/>
      </c>
    </row>
    <row r="432" spans="11:15" x14ac:dyDescent="0.2">
      <c r="K432" s="2" t="str">
        <f t="shared" si="21"/>
        <v/>
      </c>
      <c r="L432" s="3" t="str">
        <f t="shared" si="22"/>
        <v/>
      </c>
      <c r="M432" s="1" t="str">
        <f t="shared" si="23"/>
        <v/>
      </c>
      <c r="N432" s="1" t="str">
        <f>IF(M432="","",IF(COUNTIF($M$2:M432,M432)&gt;1,MAX($N$2:$N431)+1,COUNTIF($M$2:M432,M432)))</f>
        <v/>
      </c>
      <c r="O432" s="3" t="str">
        <f>IF(E432="","",IF(AND(N433&gt;1,E433=E432,E433="C/In"),MIN($L$2:$L433),IF(AND(N433&gt;1,E433=E432,E433="C/Out"),MAX(L432:L433),IF(N432&gt;1,O431,L432))))</f>
        <v/>
      </c>
    </row>
    <row r="433" spans="11:15" x14ac:dyDescent="0.2">
      <c r="K433" s="2" t="str">
        <f t="shared" si="21"/>
        <v/>
      </c>
      <c r="L433" s="3" t="str">
        <f t="shared" si="22"/>
        <v/>
      </c>
      <c r="M433" s="1" t="str">
        <f t="shared" si="23"/>
        <v/>
      </c>
      <c r="N433" s="1" t="str">
        <f>IF(M433="","",IF(COUNTIF($M$2:M433,M433)&gt;1,MAX($N$2:$N432)+1,COUNTIF($M$2:M433,M433)))</f>
        <v/>
      </c>
      <c r="O433" s="3" t="str">
        <f>IF(E433="","",IF(AND(N434&gt;1,E434=E433,E434="C/In"),MIN($L$2:$L434),IF(AND(N434&gt;1,E434=E433,E434="C/Out"),MAX(L433:L434),IF(N433&gt;1,O432,L433))))</f>
        <v/>
      </c>
    </row>
    <row r="434" spans="11:15" x14ac:dyDescent="0.2">
      <c r="K434" s="2" t="str">
        <f t="shared" si="21"/>
        <v/>
      </c>
      <c r="L434" s="3" t="str">
        <f t="shared" si="22"/>
        <v/>
      </c>
      <c r="M434" s="1" t="str">
        <f t="shared" si="23"/>
        <v/>
      </c>
      <c r="N434" s="1" t="str">
        <f>IF(M434="","",IF(COUNTIF($M$2:M434,M434)&gt;1,MAX($N$2:$N433)+1,COUNTIF($M$2:M434,M434)))</f>
        <v/>
      </c>
      <c r="O434" s="3" t="str">
        <f>IF(E434="","",IF(AND(N435&gt;1,E435=E434,E435="C/In"),MIN($L$2:$L435),IF(AND(N435&gt;1,E435=E434,E435="C/Out"),MAX(L434:L435),IF(N434&gt;1,O433,L434))))</f>
        <v/>
      </c>
    </row>
    <row r="435" spans="11:15" x14ac:dyDescent="0.2">
      <c r="K435" s="2" t="str">
        <f t="shared" si="21"/>
        <v/>
      </c>
      <c r="L435" s="3" t="str">
        <f t="shared" si="22"/>
        <v/>
      </c>
      <c r="M435" s="1" t="str">
        <f t="shared" si="23"/>
        <v/>
      </c>
      <c r="N435" s="1" t="str">
        <f>IF(M435="","",IF(COUNTIF($M$2:M435,M435)&gt;1,MAX($N$2:$N434)+1,COUNTIF($M$2:M435,M435)))</f>
        <v/>
      </c>
      <c r="O435" s="3" t="str">
        <f>IF(E435="","",IF(AND(N436&gt;1,E436=E435,E436="C/In"),MIN($L$2:$L436),IF(AND(N436&gt;1,E436=E435,E436="C/Out"),MAX(L435:L436),IF(N435&gt;1,O434,L435))))</f>
        <v/>
      </c>
    </row>
    <row r="436" spans="11:15" x14ac:dyDescent="0.2">
      <c r="K436" s="2" t="str">
        <f t="shared" si="21"/>
        <v/>
      </c>
      <c r="L436" s="3" t="str">
        <f t="shared" si="22"/>
        <v/>
      </c>
      <c r="M436" s="1" t="str">
        <f t="shared" si="23"/>
        <v/>
      </c>
      <c r="N436" s="1" t="str">
        <f>IF(M436="","",IF(COUNTIF($M$2:M436,M436)&gt;1,MAX($N$2:$N435)+1,COUNTIF($M$2:M436,M436)))</f>
        <v/>
      </c>
      <c r="O436" s="3" t="str">
        <f>IF(E436="","",IF(AND(N437&gt;1,E437=E436,E437="C/In"),MIN($L$2:$L437),IF(AND(N437&gt;1,E437=E436,E437="C/Out"),MAX(L436:L437),IF(N436&gt;1,O435,L436))))</f>
        <v/>
      </c>
    </row>
    <row r="437" spans="11:15" x14ac:dyDescent="0.2">
      <c r="K437" s="2" t="str">
        <f t="shared" si="21"/>
        <v/>
      </c>
      <c r="L437" s="3" t="str">
        <f t="shared" si="22"/>
        <v/>
      </c>
      <c r="M437" s="1" t="str">
        <f t="shared" si="23"/>
        <v/>
      </c>
      <c r="N437" s="1" t="str">
        <f>IF(M437="","",IF(COUNTIF($M$2:M437,M437)&gt;1,MAX($N$2:$N436)+1,COUNTIF($M$2:M437,M437)))</f>
        <v/>
      </c>
      <c r="O437" s="3" t="str">
        <f>IF(E437="","",IF(AND(N438&gt;1,E438=E437,E438="C/In"),MIN($L$2:$L438),IF(AND(N438&gt;1,E438=E437,E438="C/Out"),MAX(L437:L438),IF(N437&gt;1,O436,L437))))</f>
        <v/>
      </c>
    </row>
    <row r="438" spans="11:15" x14ac:dyDescent="0.2">
      <c r="K438" s="2" t="str">
        <f t="shared" si="21"/>
        <v/>
      </c>
      <c r="L438" s="3" t="str">
        <f t="shared" si="22"/>
        <v/>
      </c>
      <c r="M438" s="1" t="str">
        <f t="shared" si="23"/>
        <v/>
      </c>
      <c r="N438" s="1" t="str">
        <f>IF(M438="","",IF(COUNTIF($M$2:M438,M438)&gt;1,MAX($N$2:$N437)+1,COUNTIF($M$2:M438,M438)))</f>
        <v/>
      </c>
      <c r="O438" s="3" t="str">
        <f>IF(E438="","",IF(AND(N439&gt;1,E439=E438,E439="C/In"),MIN($L$2:$L439),IF(AND(N439&gt;1,E439=E438,E439="C/Out"),MAX(L438:L439),IF(N438&gt;1,O437,L438))))</f>
        <v/>
      </c>
    </row>
    <row r="439" spans="11:15" x14ac:dyDescent="0.2">
      <c r="K439" s="2" t="str">
        <f t="shared" si="21"/>
        <v/>
      </c>
      <c r="L439" s="3" t="str">
        <f t="shared" si="22"/>
        <v/>
      </c>
      <c r="M439" s="1" t="str">
        <f t="shared" si="23"/>
        <v/>
      </c>
      <c r="N439" s="1" t="str">
        <f>IF(M439="","",IF(COUNTIF($M$2:M439,M439)&gt;1,MAX($N$2:$N438)+1,COUNTIF($M$2:M439,M439)))</f>
        <v/>
      </c>
      <c r="O439" s="3" t="str">
        <f>IF(E439="","",IF(AND(N440&gt;1,E440=E439,E440="C/In"),MIN($L$2:$L440),IF(AND(N440&gt;1,E440=E439,E440="C/Out"),MAX(L439:L440),IF(N439&gt;1,O438,L439))))</f>
        <v/>
      </c>
    </row>
    <row r="440" spans="11:15" x14ac:dyDescent="0.2">
      <c r="K440" s="2" t="str">
        <f t="shared" si="21"/>
        <v/>
      </c>
      <c r="L440" s="3" t="str">
        <f t="shared" si="22"/>
        <v/>
      </c>
      <c r="M440" s="1" t="str">
        <f t="shared" si="23"/>
        <v/>
      </c>
      <c r="N440" s="1" t="str">
        <f>IF(M440="","",IF(COUNTIF($M$2:M440,M440)&gt;1,MAX($N$2:$N439)+1,COUNTIF($M$2:M440,M440)))</f>
        <v/>
      </c>
      <c r="O440" s="3" t="str">
        <f>IF(E440="","",IF(AND(N441&gt;1,E441=E440,E441="C/In"),MIN($L$2:$L441),IF(AND(N441&gt;1,E441=E440,E441="C/Out"),MAX(L440:L441),IF(N440&gt;1,O439,L440))))</f>
        <v/>
      </c>
    </row>
    <row r="441" spans="11:15" x14ac:dyDescent="0.2">
      <c r="K441" s="2" t="str">
        <f t="shared" si="21"/>
        <v/>
      </c>
      <c r="L441" s="3" t="str">
        <f t="shared" si="22"/>
        <v/>
      </c>
      <c r="M441" s="1" t="str">
        <f t="shared" si="23"/>
        <v/>
      </c>
      <c r="N441" s="1" t="str">
        <f>IF(M441="","",IF(COUNTIF($M$2:M441,M441)&gt;1,MAX($N$2:$N440)+1,COUNTIF($M$2:M441,M441)))</f>
        <v/>
      </c>
      <c r="O441" s="3" t="str">
        <f>IF(E441="","",IF(AND(N442&gt;1,E442=E441,E442="C/In"),MIN($L$2:$L442),IF(AND(N442&gt;1,E442=E441,E442="C/Out"),MAX(L441:L442),IF(N441&gt;1,O440,L441))))</f>
        <v/>
      </c>
    </row>
    <row r="442" spans="11:15" x14ac:dyDescent="0.2">
      <c r="K442" s="2" t="str">
        <f t="shared" si="21"/>
        <v/>
      </c>
      <c r="L442" s="3" t="str">
        <f t="shared" si="22"/>
        <v/>
      </c>
      <c r="M442" s="1" t="str">
        <f t="shared" si="23"/>
        <v/>
      </c>
      <c r="N442" s="1" t="str">
        <f>IF(M442="","",IF(COUNTIF($M$2:M442,M442)&gt;1,MAX($N$2:$N441)+1,COUNTIF($M$2:M442,M442)))</f>
        <v/>
      </c>
      <c r="O442" s="3" t="str">
        <f>IF(E442="","",IF(AND(N443&gt;1,E443=E442,E443="C/In"),MIN($L$2:$L443),IF(AND(N443&gt;1,E443=E442,E443="C/Out"),MAX(L442:L443),IF(N442&gt;1,O441,L442))))</f>
        <v/>
      </c>
    </row>
    <row r="443" spans="11:15" x14ac:dyDescent="0.2">
      <c r="K443" s="2" t="str">
        <f t="shared" si="21"/>
        <v/>
      </c>
      <c r="L443" s="3" t="str">
        <f t="shared" si="22"/>
        <v/>
      </c>
      <c r="M443" s="1" t="str">
        <f t="shared" si="23"/>
        <v/>
      </c>
      <c r="N443" s="1" t="str">
        <f>IF(M443="","",IF(COUNTIF($M$2:M443,M443)&gt;1,MAX($N$2:$N442)+1,COUNTIF($M$2:M443,M443)))</f>
        <v/>
      </c>
      <c r="O443" s="3" t="str">
        <f>IF(E443="","",IF(AND(N444&gt;1,E444=E443,E444="C/In"),MIN($L$2:$L444),IF(AND(N444&gt;1,E444=E443,E444="C/Out"),MAX(L443:L444),IF(N443&gt;1,O442,L443))))</f>
        <v/>
      </c>
    </row>
    <row r="444" spans="11:15" x14ac:dyDescent="0.2">
      <c r="K444" s="2" t="str">
        <f t="shared" si="21"/>
        <v/>
      </c>
      <c r="L444" s="3" t="str">
        <f t="shared" si="22"/>
        <v/>
      </c>
      <c r="M444" s="1" t="str">
        <f t="shared" si="23"/>
        <v/>
      </c>
      <c r="N444" s="1" t="str">
        <f>IF(M444="","",IF(COUNTIF($M$2:M444,M444)&gt;1,MAX($N$2:$N443)+1,COUNTIF($M$2:M444,M444)))</f>
        <v/>
      </c>
      <c r="O444" s="3" t="str">
        <f>IF(E444="","",IF(AND(N445&gt;1,E445=E444,E445="C/In"),MIN($L$2:$L445),IF(AND(N445&gt;1,E445=E444,E445="C/Out"),MAX(L444:L445),IF(N444&gt;1,O443,L444))))</f>
        <v/>
      </c>
    </row>
    <row r="445" spans="11:15" x14ac:dyDescent="0.2">
      <c r="K445" s="2" t="str">
        <f t="shared" si="21"/>
        <v/>
      </c>
      <c r="L445" s="3" t="str">
        <f t="shared" si="22"/>
        <v/>
      </c>
      <c r="M445" s="1" t="str">
        <f t="shared" si="23"/>
        <v/>
      </c>
      <c r="N445" s="1" t="str">
        <f>IF(M445="","",IF(COUNTIF($M$2:M445,M445)&gt;1,MAX($N$2:$N444)+1,COUNTIF($M$2:M445,M445)))</f>
        <v/>
      </c>
      <c r="O445" s="3" t="str">
        <f>IF(E445="","",IF(AND(N446&gt;1,E446=E445,E446="C/In"),MIN($L$2:$L446),IF(AND(N446&gt;1,E446=E445,E446="C/Out"),MAX(L445:L446),IF(N445&gt;1,O444,L445))))</f>
        <v/>
      </c>
    </row>
    <row r="446" spans="11:15" x14ac:dyDescent="0.2">
      <c r="K446" s="2" t="str">
        <f t="shared" si="21"/>
        <v/>
      </c>
      <c r="L446" s="3" t="str">
        <f t="shared" si="22"/>
        <v/>
      </c>
      <c r="M446" s="1" t="str">
        <f t="shared" si="23"/>
        <v/>
      </c>
      <c r="N446" s="1" t="str">
        <f>IF(M446="","",IF(COUNTIF($M$2:M446,M446)&gt;1,MAX($N$2:$N445)+1,COUNTIF($M$2:M446,M446)))</f>
        <v/>
      </c>
      <c r="O446" s="3" t="str">
        <f>IF(E446="","",IF(AND(N447&gt;1,E447=E446,E447="C/In"),MIN($L$2:$L447),IF(AND(N447&gt;1,E447=E446,E447="C/Out"),MAX(L446:L447),IF(N446&gt;1,O445,L446))))</f>
        <v/>
      </c>
    </row>
    <row r="447" spans="11:15" x14ac:dyDescent="0.2">
      <c r="K447" s="2" t="str">
        <f t="shared" si="21"/>
        <v/>
      </c>
      <c r="L447" s="3" t="str">
        <f t="shared" si="22"/>
        <v/>
      </c>
      <c r="M447" s="1" t="str">
        <f t="shared" si="23"/>
        <v/>
      </c>
      <c r="N447" s="1" t="str">
        <f>IF(M447="","",IF(COUNTIF($M$2:M447,M447)&gt;1,MAX($N$2:$N446)+1,COUNTIF($M$2:M447,M447)))</f>
        <v/>
      </c>
      <c r="O447" s="3" t="str">
        <f>IF(E447="","",IF(AND(N448&gt;1,E448=E447,E448="C/In"),MIN($L$2:$L448),IF(AND(N448&gt;1,E448=E447,E448="C/Out"),MAX(L447:L448),IF(N447&gt;1,O446,L447))))</f>
        <v/>
      </c>
    </row>
    <row r="448" spans="11:15" x14ac:dyDescent="0.2">
      <c r="K448" s="2" t="str">
        <f t="shared" si="21"/>
        <v/>
      </c>
      <c r="L448" s="3" t="str">
        <f t="shared" si="22"/>
        <v/>
      </c>
      <c r="M448" s="1" t="str">
        <f t="shared" si="23"/>
        <v/>
      </c>
      <c r="N448" s="1" t="str">
        <f>IF(M448="","",IF(COUNTIF($M$2:M448,M448)&gt;1,MAX($N$2:$N447)+1,COUNTIF($M$2:M448,M448)))</f>
        <v/>
      </c>
      <c r="O448" s="3" t="str">
        <f>IF(E448="","",IF(AND(N449&gt;1,E449=E448,E449="C/In"),MIN($L$2:$L449),IF(AND(N449&gt;1,E449=E448,E449="C/Out"),MAX(L448:L449),IF(N448&gt;1,O447,L448))))</f>
        <v/>
      </c>
    </row>
    <row r="449" spans="11:15" x14ac:dyDescent="0.2">
      <c r="K449" s="2" t="str">
        <f t="shared" si="21"/>
        <v/>
      </c>
      <c r="L449" s="3" t="str">
        <f t="shared" si="22"/>
        <v/>
      </c>
      <c r="M449" s="1" t="str">
        <f t="shared" si="23"/>
        <v/>
      </c>
      <c r="N449" s="1" t="str">
        <f>IF(M449="","",IF(COUNTIF($M$2:M449,M449)&gt;1,MAX($N$2:$N448)+1,COUNTIF($M$2:M449,M449)))</f>
        <v/>
      </c>
      <c r="O449" s="3" t="str">
        <f>IF(E449="","",IF(AND(N450&gt;1,E450=E449,E450="C/In"),MIN($L$2:$L450),IF(AND(N450&gt;1,E450=E449,E450="C/Out"),MAX(L449:L450),IF(N449&gt;1,O448,L449))))</f>
        <v/>
      </c>
    </row>
    <row r="450" spans="11:15" x14ac:dyDescent="0.2">
      <c r="K450" s="2" t="str">
        <f t="shared" si="21"/>
        <v/>
      </c>
      <c r="L450" s="3" t="str">
        <f t="shared" si="22"/>
        <v/>
      </c>
      <c r="M450" s="1" t="str">
        <f t="shared" si="23"/>
        <v/>
      </c>
      <c r="N450" s="1" t="str">
        <f>IF(M450="","",IF(COUNTIF($M$2:M450,M450)&gt;1,MAX($N$2:$N449)+1,COUNTIF($M$2:M450,M450)))</f>
        <v/>
      </c>
      <c r="O450" s="3" t="str">
        <f>IF(E450="","",IF(AND(N451&gt;1,E451=E450,E451="C/In"),MIN($L$2:$L451),IF(AND(N451&gt;1,E451=E450,E451="C/Out"),MAX(L450:L451),IF(N450&gt;1,O449,L450))))</f>
        <v/>
      </c>
    </row>
    <row r="451" spans="11:15" x14ac:dyDescent="0.2">
      <c r="K451" s="2" t="str">
        <f t="shared" si="21"/>
        <v/>
      </c>
      <c r="L451" s="3" t="str">
        <f t="shared" si="22"/>
        <v/>
      </c>
      <c r="M451" s="1" t="str">
        <f t="shared" si="23"/>
        <v/>
      </c>
      <c r="N451" s="1" t="str">
        <f>IF(M451="","",IF(COUNTIF($M$2:M451,M451)&gt;1,MAX($N$2:$N450)+1,COUNTIF($M$2:M451,M451)))</f>
        <v/>
      </c>
      <c r="O451" s="3" t="str">
        <f>IF(E451="","",IF(AND(N452&gt;1,E452=E451,E452="C/In"),MIN($L$2:$L452),IF(AND(N452&gt;1,E452=E451,E452="C/Out"),MAX(L451:L452),IF(N451&gt;1,O450,L451))))</f>
        <v/>
      </c>
    </row>
    <row r="452" spans="11:15" x14ac:dyDescent="0.2">
      <c r="K452" s="2" t="str">
        <f t="shared" ref="K452:K515" si="24">IF(D452="","",VALUE(TRIM(TEXT(D452,"dd/mm/yyyy"))))</f>
        <v/>
      </c>
      <c r="L452" s="3" t="str">
        <f t="shared" ref="L452:L515" si="25">IF(D452="","",VALUE(TRIM(TEXT(D452,"hh:mm:ss am/pm"))))</f>
        <v/>
      </c>
      <c r="M452" s="1" t="str">
        <f t="shared" ref="M452:M515" si="26">K452&amp;E452&amp;C452</f>
        <v/>
      </c>
      <c r="N452" s="1" t="str">
        <f>IF(M452="","",IF(COUNTIF($M$2:M452,M452)&gt;1,MAX($N$2:$N451)+1,COUNTIF($M$2:M452,M452)))</f>
        <v/>
      </c>
      <c r="O452" s="3" t="str">
        <f>IF(E452="","",IF(AND(N453&gt;1,E453=E452,E453="C/In"),MIN($L$2:$L453),IF(AND(N453&gt;1,E453=E452,E453="C/Out"),MAX(L452:L453),IF(N452&gt;1,O451,L452))))</f>
        <v/>
      </c>
    </row>
    <row r="453" spans="11:15" x14ac:dyDescent="0.2">
      <c r="K453" s="2" t="str">
        <f t="shared" si="24"/>
        <v/>
      </c>
      <c r="L453" s="3" t="str">
        <f t="shared" si="25"/>
        <v/>
      </c>
      <c r="M453" s="1" t="str">
        <f t="shared" si="26"/>
        <v/>
      </c>
      <c r="N453" s="1" t="str">
        <f>IF(M453="","",IF(COUNTIF($M$2:M453,M453)&gt;1,MAX($N$2:$N452)+1,COUNTIF($M$2:M453,M453)))</f>
        <v/>
      </c>
      <c r="O453" s="3" t="str">
        <f>IF(E453="","",IF(AND(N454&gt;1,E454=E453,E454="C/In"),MIN($L$2:$L454),IF(AND(N454&gt;1,E454=E453,E454="C/Out"),MAX(L453:L454),IF(N453&gt;1,O452,L453))))</f>
        <v/>
      </c>
    </row>
    <row r="454" spans="11:15" x14ac:dyDescent="0.2">
      <c r="K454" s="2" t="str">
        <f t="shared" si="24"/>
        <v/>
      </c>
      <c r="L454" s="3" t="str">
        <f t="shared" si="25"/>
        <v/>
      </c>
      <c r="M454" s="1" t="str">
        <f t="shared" si="26"/>
        <v/>
      </c>
      <c r="N454" s="1" t="str">
        <f>IF(M454="","",IF(COUNTIF($M$2:M454,M454)&gt;1,MAX($N$2:$N453)+1,COUNTIF($M$2:M454,M454)))</f>
        <v/>
      </c>
      <c r="O454" s="3" t="str">
        <f>IF(E454="","",IF(AND(N455&gt;1,E455=E454,E455="C/In"),MIN($L$2:$L455),IF(AND(N455&gt;1,E455=E454,E455="C/Out"),MAX(L454:L455),IF(N454&gt;1,O453,L454))))</f>
        <v/>
      </c>
    </row>
    <row r="455" spans="11:15" x14ac:dyDescent="0.2">
      <c r="K455" s="2" t="str">
        <f t="shared" si="24"/>
        <v/>
      </c>
      <c r="L455" s="3" t="str">
        <f t="shared" si="25"/>
        <v/>
      </c>
      <c r="M455" s="1" t="str">
        <f t="shared" si="26"/>
        <v/>
      </c>
      <c r="N455" s="1" t="str">
        <f>IF(M455="","",IF(COUNTIF($M$2:M455,M455)&gt;1,MAX($N$2:$N454)+1,COUNTIF($M$2:M455,M455)))</f>
        <v/>
      </c>
      <c r="O455" s="3" t="str">
        <f>IF(E455="","",IF(AND(N456&gt;1,E456=E455,E456="C/In"),MIN($L$2:$L456),IF(AND(N456&gt;1,E456=E455,E456="C/Out"),MAX(L455:L456),IF(N455&gt;1,O454,L455))))</f>
        <v/>
      </c>
    </row>
    <row r="456" spans="11:15" x14ac:dyDescent="0.2">
      <c r="K456" s="2" t="str">
        <f t="shared" si="24"/>
        <v/>
      </c>
      <c r="L456" s="3" t="str">
        <f t="shared" si="25"/>
        <v/>
      </c>
      <c r="M456" s="1" t="str">
        <f t="shared" si="26"/>
        <v/>
      </c>
      <c r="N456" s="1" t="str">
        <f>IF(M456="","",IF(COUNTIF($M$2:M456,M456)&gt;1,MAX($N$2:$N455)+1,COUNTIF($M$2:M456,M456)))</f>
        <v/>
      </c>
      <c r="O456" s="3" t="str">
        <f>IF(E456="","",IF(AND(N457&gt;1,E457=E456,E457="C/In"),MIN($L$2:$L457),IF(AND(N457&gt;1,E457=E456,E457="C/Out"),MAX(L456:L457),IF(N456&gt;1,O455,L456))))</f>
        <v/>
      </c>
    </row>
    <row r="457" spans="11:15" x14ac:dyDescent="0.2">
      <c r="K457" s="2" t="str">
        <f t="shared" si="24"/>
        <v/>
      </c>
      <c r="L457" s="3" t="str">
        <f t="shared" si="25"/>
        <v/>
      </c>
      <c r="M457" s="1" t="str">
        <f t="shared" si="26"/>
        <v/>
      </c>
      <c r="N457" s="1" t="str">
        <f>IF(M457="","",IF(COUNTIF($M$2:M457,M457)&gt;1,MAX($N$2:$N456)+1,COUNTIF($M$2:M457,M457)))</f>
        <v/>
      </c>
      <c r="O457" s="3" t="str">
        <f>IF(E457="","",IF(AND(N458&gt;1,E458=E457,E458="C/In"),MIN($L$2:$L458),IF(AND(N458&gt;1,E458=E457,E458="C/Out"),MAX(L457:L458),IF(N457&gt;1,O456,L457))))</f>
        <v/>
      </c>
    </row>
    <row r="458" spans="11:15" x14ac:dyDescent="0.2">
      <c r="K458" s="2" t="str">
        <f t="shared" si="24"/>
        <v/>
      </c>
      <c r="L458" s="3" t="str">
        <f t="shared" si="25"/>
        <v/>
      </c>
      <c r="M458" s="1" t="str">
        <f t="shared" si="26"/>
        <v/>
      </c>
      <c r="N458" s="1" t="str">
        <f>IF(M458="","",IF(COUNTIF($M$2:M458,M458)&gt;1,MAX($N$2:$N457)+1,COUNTIF($M$2:M458,M458)))</f>
        <v/>
      </c>
      <c r="O458" s="3" t="str">
        <f>IF(E458="","",IF(AND(N459&gt;1,E459=E458,E459="C/In"),MIN($L$2:$L459),IF(AND(N459&gt;1,E459=E458,E459="C/Out"),MAX(L458:L459),IF(N458&gt;1,O457,L458))))</f>
        <v/>
      </c>
    </row>
    <row r="459" spans="11:15" x14ac:dyDescent="0.2">
      <c r="K459" s="2" t="str">
        <f t="shared" si="24"/>
        <v/>
      </c>
      <c r="L459" s="3" t="str">
        <f t="shared" si="25"/>
        <v/>
      </c>
      <c r="M459" s="1" t="str">
        <f t="shared" si="26"/>
        <v/>
      </c>
      <c r="N459" s="1" t="str">
        <f>IF(M459="","",IF(COUNTIF($M$2:M459,M459)&gt;1,MAX($N$2:$N458)+1,COUNTIF($M$2:M459,M459)))</f>
        <v/>
      </c>
      <c r="O459" s="3" t="str">
        <f>IF(E459="","",IF(AND(N460&gt;1,E460=E459,E460="C/In"),MIN($L$2:$L460),IF(AND(N460&gt;1,E460=E459,E460="C/Out"),MAX(L459:L460),IF(N459&gt;1,O458,L459))))</f>
        <v/>
      </c>
    </row>
    <row r="460" spans="11:15" x14ac:dyDescent="0.2">
      <c r="K460" s="2" t="str">
        <f t="shared" si="24"/>
        <v/>
      </c>
      <c r="L460" s="3" t="str">
        <f t="shared" si="25"/>
        <v/>
      </c>
      <c r="M460" s="1" t="str">
        <f t="shared" si="26"/>
        <v/>
      </c>
      <c r="N460" s="1" t="str">
        <f>IF(M460="","",IF(COUNTIF($M$2:M460,M460)&gt;1,MAX($N$2:$N459)+1,COUNTIF($M$2:M460,M460)))</f>
        <v/>
      </c>
      <c r="O460" s="3" t="str">
        <f>IF(E460="","",IF(AND(N461&gt;1,E461=E460,E461="C/In"),MIN($L$2:$L461),IF(AND(N461&gt;1,E461=E460,E461="C/Out"),MAX(L460:L461),IF(N460&gt;1,O459,L460))))</f>
        <v/>
      </c>
    </row>
    <row r="461" spans="11:15" x14ac:dyDescent="0.2">
      <c r="K461" s="2" t="str">
        <f t="shared" si="24"/>
        <v/>
      </c>
      <c r="L461" s="3" t="str">
        <f t="shared" si="25"/>
        <v/>
      </c>
      <c r="M461" s="1" t="str">
        <f t="shared" si="26"/>
        <v/>
      </c>
      <c r="N461" s="1" t="str">
        <f>IF(M461="","",IF(COUNTIF($M$2:M461,M461)&gt;1,MAX($N$2:$N460)+1,COUNTIF($M$2:M461,M461)))</f>
        <v/>
      </c>
      <c r="O461" s="3" t="str">
        <f>IF(E461="","",IF(AND(N462&gt;1,E462=E461,E462="C/In"),MIN($L$2:$L462),IF(AND(N462&gt;1,E462=E461,E462="C/Out"),MAX(L461:L462),IF(N461&gt;1,O460,L461))))</f>
        <v/>
      </c>
    </row>
    <row r="462" spans="11:15" x14ac:dyDescent="0.2">
      <c r="K462" s="2" t="str">
        <f t="shared" si="24"/>
        <v/>
      </c>
      <c r="L462" s="3" t="str">
        <f t="shared" si="25"/>
        <v/>
      </c>
      <c r="M462" s="1" t="str">
        <f t="shared" si="26"/>
        <v/>
      </c>
      <c r="N462" s="1" t="str">
        <f>IF(M462="","",IF(COUNTIF($M$2:M462,M462)&gt;1,MAX($N$2:$N461)+1,COUNTIF($M$2:M462,M462)))</f>
        <v/>
      </c>
      <c r="O462" s="3" t="str">
        <f>IF(E462="","",IF(AND(N463&gt;1,E463=E462,E463="C/In"),MIN($L$2:$L463),IF(AND(N463&gt;1,E463=E462,E463="C/Out"),MAX(L462:L463),IF(N462&gt;1,O461,L462))))</f>
        <v/>
      </c>
    </row>
    <row r="463" spans="11:15" x14ac:dyDescent="0.2">
      <c r="K463" s="2" t="str">
        <f t="shared" si="24"/>
        <v/>
      </c>
      <c r="L463" s="3" t="str">
        <f t="shared" si="25"/>
        <v/>
      </c>
      <c r="M463" s="1" t="str">
        <f t="shared" si="26"/>
        <v/>
      </c>
      <c r="N463" s="1" t="str">
        <f>IF(M463="","",IF(COUNTIF($M$2:M463,M463)&gt;1,MAX($N$2:$N462)+1,COUNTIF($M$2:M463,M463)))</f>
        <v/>
      </c>
      <c r="O463" s="3" t="str">
        <f>IF(E463="","",IF(AND(N464&gt;1,E464=E463,E464="C/In"),MIN($L$2:$L464),IF(AND(N464&gt;1,E464=E463,E464="C/Out"),MAX(L463:L464),IF(N463&gt;1,O462,L463))))</f>
        <v/>
      </c>
    </row>
    <row r="464" spans="11:15" x14ac:dyDescent="0.2">
      <c r="K464" s="2" t="str">
        <f t="shared" si="24"/>
        <v/>
      </c>
      <c r="L464" s="3" t="str">
        <f t="shared" si="25"/>
        <v/>
      </c>
      <c r="M464" s="1" t="str">
        <f t="shared" si="26"/>
        <v/>
      </c>
      <c r="N464" s="1" t="str">
        <f>IF(M464="","",IF(COUNTIF($M$2:M464,M464)&gt;1,MAX($N$2:$N463)+1,COUNTIF($M$2:M464,M464)))</f>
        <v/>
      </c>
      <c r="O464" s="3" t="str">
        <f>IF(E464="","",IF(AND(N465&gt;1,E465=E464,E465="C/In"),MIN($L$2:$L465),IF(AND(N465&gt;1,E465=E464,E465="C/Out"),MAX(L464:L465),IF(N464&gt;1,O463,L464))))</f>
        <v/>
      </c>
    </row>
    <row r="465" spans="11:15" x14ac:dyDescent="0.2">
      <c r="K465" s="2" t="str">
        <f t="shared" si="24"/>
        <v/>
      </c>
      <c r="L465" s="3" t="str">
        <f t="shared" si="25"/>
        <v/>
      </c>
      <c r="M465" s="1" t="str">
        <f t="shared" si="26"/>
        <v/>
      </c>
      <c r="N465" s="1" t="str">
        <f>IF(M465="","",IF(COUNTIF($M$2:M465,M465)&gt;1,MAX($N$2:$N464)+1,COUNTIF($M$2:M465,M465)))</f>
        <v/>
      </c>
      <c r="O465" s="3" t="str">
        <f>IF(E465="","",IF(AND(N466&gt;1,E466=E465,E466="C/In"),MIN($L$2:$L466),IF(AND(N466&gt;1,E466=E465,E466="C/Out"),MAX(L465:L466),IF(N465&gt;1,O464,L465))))</f>
        <v/>
      </c>
    </row>
    <row r="466" spans="11:15" x14ac:dyDescent="0.2">
      <c r="K466" s="2" t="str">
        <f t="shared" si="24"/>
        <v/>
      </c>
      <c r="L466" s="3" t="str">
        <f t="shared" si="25"/>
        <v/>
      </c>
      <c r="M466" s="1" t="str">
        <f t="shared" si="26"/>
        <v/>
      </c>
      <c r="N466" s="1" t="str">
        <f>IF(M466="","",IF(COUNTIF($M$2:M466,M466)&gt;1,MAX($N$2:$N465)+1,COUNTIF($M$2:M466,M466)))</f>
        <v/>
      </c>
      <c r="O466" s="3" t="str">
        <f>IF(E466="","",IF(AND(N467&gt;1,E467=E466,E467="C/In"),MIN($L$2:$L467),IF(AND(N467&gt;1,E467=E466,E467="C/Out"),MAX(L466:L467),IF(N466&gt;1,O465,L466))))</f>
        <v/>
      </c>
    </row>
    <row r="467" spans="11:15" x14ac:dyDescent="0.2">
      <c r="K467" s="2" t="str">
        <f t="shared" si="24"/>
        <v/>
      </c>
      <c r="L467" s="3" t="str">
        <f t="shared" si="25"/>
        <v/>
      </c>
      <c r="M467" s="1" t="str">
        <f t="shared" si="26"/>
        <v/>
      </c>
      <c r="N467" s="1" t="str">
        <f>IF(M467="","",IF(COUNTIF($M$2:M467,M467)&gt;1,MAX($N$2:$N466)+1,COUNTIF($M$2:M467,M467)))</f>
        <v/>
      </c>
      <c r="O467" s="3" t="str">
        <f>IF(E467="","",IF(AND(N468&gt;1,E468=E467,E468="C/In"),MIN($L$2:$L468),IF(AND(N468&gt;1,E468=E467,E468="C/Out"),MAX(L467:L468),IF(N467&gt;1,O466,L467))))</f>
        <v/>
      </c>
    </row>
    <row r="468" spans="11:15" x14ac:dyDescent="0.2">
      <c r="K468" s="2" t="str">
        <f t="shared" si="24"/>
        <v/>
      </c>
      <c r="L468" s="3" t="str">
        <f t="shared" si="25"/>
        <v/>
      </c>
      <c r="M468" s="1" t="str">
        <f t="shared" si="26"/>
        <v/>
      </c>
      <c r="N468" s="1" t="str">
        <f>IF(M468="","",IF(COUNTIF($M$2:M468,M468)&gt;1,MAX($N$2:$N467)+1,COUNTIF($M$2:M468,M468)))</f>
        <v/>
      </c>
      <c r="O468" s="3" t="str">
        <f>IF(E468="","",IF(AND(N469&gt;1,E469=E468,E469="C/In"),MIN($L$2:$L469),IF(AND(N469&gt;1,E469=E468,E469="C/Out"),MAX(L468:L469),IF(N468&gt;1,O467,L468))))</f>
        <v/>
      </c>
    </row>
    <row r="469" spans="11:15" x14ac:dyDescent="0.2">
      <c r="K469" s="2" t="str">
        <f t="shared" si="24"/>
        <v/>
      </c>
      <c r="L469" s="3" t="str">
        <f t="shared" si="25"/>
        <v/>
      </c>
      <c r="M469" s="1" t="str">
        <f t="shared" si="26"/>
        <v/>
      </c>
      <c r="N469" s="1" t="str">
        <f>IF(M469="","",IF(COUNTIF($M$2:M469,M469)&gt;1,MAX($N$2:$N468)+1,COUNTIF($M$2:M469,M469)))</f>
        <v/>
      </c>
      <c r="O469" s="3" t="str">
        <f>IF(E469="","",IF(AND(N470&gt;1,E470=E469,E470="C/In"),MIN($L$2:$L470),IF(AND(N470&gt;1,E470=E469,E470="C/Out"),MAX(L469:L470),IF(N469&gt;1,O468,L469))))</f>
        <v/>
      </c>
    </row>
    <row r="470" spans="11:15" x14ac:dyDescent="0.2">
      <c r="K470" s="2" t="str">
        <f t="shared" si="24"/>
        <v/>
      </c>
      <c r="L470" s="3" t="str">
        <f t="shared" si="25"/>
        <v/>
      </c>
      <c r="M470" s="1" t="str">
        <f t="shared" si="26"/>
        <v/>
      </c>
      <c r="N470" s="1" t="str">
        <f>IF(M470="","",IF(COUNTIF($M$2:M470,M470)&gt;1,MAX($N$2:$N469)+1,COUNTIF($M$2:M470,M470)))</f>
        <v/>
      </c>
      <c r="O470" s="3" t="str">
        <f>IF(E470="","",IF(AND(N471&gt;1,E471=E470,E471="C/In"),MIN($L$2:$L471),IF(AND(N471&gt;1,E471=E470,E471="C/Out"),MAX(L470:L471),IF(N470&gt;1,O469,L470))))</f>
        <v/>
      </c>
    </row>
    <row r="471" spans="11:15" x14ac:dyDescent="0.2">
      <c r="K471" s="2" t="str">
        <f t="shared" si="24"/>
        <v/>
      </c>
      <c r="L471" s="3" t="str">
        <f t="shared" si="25"/>
        <v/>
      </c>
      <c r="M471" s="1" t="str">
        <f t="shared" si="26"/>
        <v/>
      </c>
      <c r="N471" s="1" t="str">
        <f>IF(M471="","",IF(COUNTIF($M$2:M471,M471)&gt;1,MAX($N$2:$N470)+1,COUNTIF($M$2:M471,M471)))</f>
        <v/>
      </c>
      <c r="O471" s="3" t="str">
        <f>IF(E471="","",IF(AND(N472&gt;1,E472=E471,E472="C/In"),MIN($L$2:$L472),IF(AND(N472&gt;1,E472=E471,E472="C/Out"),MAX(L471:L472),IF(N471&gt;1,O470,L471))))</f>
        <v/>
      </c>
    </row>
    <row r="472" spans="11:15" x14ac:dyDescent="0.2">
      <c r="K472" s="2" t="str">
        <f t="shared" si="24"/>
        <v/>
      </c>
      <c r="L472" s="3" t="str">
        <f t="shared" si="25"/>
        <v/>
      </c>
      <c r="M472" s="1" t="str">
        <f t="shared" si="26"/>
        <v/>
      </c>
      <c r="N472" s="1" t="str">
        <f>IF(M472="","",IF(COUNTIF($M$2:M472,M472)&gt;1,MAX($N$2:$N471)+1,COUNTIF($M$2:M472,M472)))</f>
        <v/>
      </c>
      <c r="O472" s="3" t="str">
        <f>IF(E472="","",IF(AND(N473&gt;1,E473=E472,E473="C/In"),MIN($L$2:$L473),IF(AND(N473&gt;1,E473=E472,E473="C/Out"),MAX(L472:L473),IF(N472&gt;1,O471,L472))))</f>
        <v/>
      </c>
    </row>
    <row r="473" spans="11:15" x14ac:dyDescent="0.2">
      <c r="K473" s="2" t="str">
        <f t="shared" si="24"/>
        <v/>
      </c>
      <c r="L473" s="3" t="str">
        <f t="shared" si="25"/>
        <v/>
      </c>
      <c r="M473" s="1" t="str">
        <f t="shared" si="26"/>
        <v/>
      </c>
      <c r="N473" s="1" t="str">
        <f>IF(M473="","",IF(COUNTIF($M$2:M473,M473)&gt;1,MAX($N$2:$N472)+1,COUNTIF($M$2:M473,M473)))</f>
        <v/>
      </c>
      <c r="O473" s="3" t="str">
        <f>IF(E473="","",IF(AND(N474&gt;1,E474=E473,E474="C/In"),MIN($L$2:$L474),IF(AND(N474&gt;1,E474=E473,E474="C/Out"),MAX(L473:L474),IF(N473&gt;1,O472,L473))))</f>
        <v/>
      </c>
    </row>
    <row r="474" spans="11:15" x14ac:dyDescent="0.2">
      <c r="K474" s="2" t="str">
        <f t="shared" si="24"/>
        <v/>
      </c>
      <c r="L474" s="3" t="str">
        <f t="shared" si="25"/>
        <v/>
      </c>
      <c r="M474" s="1" t="str">
        <f t="shared" si="26"/>
        <v/>
      </c>
      <c r="N474" s="1" t="str">
        <f>IF(M474="","",IF(COUNTIF($M$2:M474,M474)&gt;1,MAX($N$2:$N473)+1,COUNTIF($M$2:M474,M474)))</f>
        <v/>
      </c>
      <c r="O474" s="3" t="str">
        <f>IF(E474="","",IF(AND(N475&gt;1,E475=E474,E475="C/In"),MIN($L$2:$L475),IF(AND(N475&gt;1,E475=E474,E475="C/Out"),MAX(L474:L475),IF(N474&gt;1,O473,L474))))</f>
        <v/>
      </c>
    </row>
    <row r="475" spans="11:15" x14ac:dyDescent="0.2">
      <c r="K475" s="2" t="str">
        <f t="shared" si="24"/>
        <v/>
      </c>
      <c r="L475" s="3" t="str">
        <f t="shared" si="25"/>
        <v/>
      </c>
      <c r="M475" s="1" t="str">
        <f t="shared" si="26"/>
        <v/>
      </c>
      <c r="N475" s="1" t="str">
        <f>IF(M475="","",IF(COUNTIF($M$2:M475,M475)&gt;1,MAX($N$2:$N474)+1,COUNTIF($M$2:M475,M475)))</f>
        <v/>
      </c>
      <c r="O475" s="3" t="str">
        <f>IF(E475="","",IF(AND(N476&gt;1,E476=E475,E476="C/In"),MIN($L$2:$L476),IF(AND(N476&gt;1,E476=E475,E476="C/Out"),MAX(L475:L476),IF(N475&gt;1,O474,L475))))</f>
        <v/>
      </c>
    </row>
    <row r="476" spans="11:15" x14ac:dyDescent="0.2">
      <c r="K476" s="2" t="str">
        <f t="shared" si="24"/>
        <v/>
      </c>
      <c r="L476" s="3" t="str">
        <f t="shared" si="25"/>
        <v/>
      </c>
      <c r="M476" s="1" t="str">
        <f t="shared" si="26"/>
        <v/>
      </c>
      <c r="N476" s="1" t="str">
        <f>IF(M476="","",IF(COUNTIF($M$2:M476,M476)&gt;1,MAX($N$2:$N475)+1,COUNTIF($M$2:M476,M476)))</f>
        <v/>
      </c>
      <c r="O476" s="3" t="str">
        <f>IF(E476="","",IF(AND(N477&gt;1,E477=E476,E477="C/In"),MIN($L$2:$L477),IF(AND(N477&gt;1,E477=E476,E477="C/Out"),MAX(L476:L477),IF(N476&gt;1,O475,L476))))</f>
        <v/>
      </c>
    </row>
    <row r="477" spans="11:15" x14ac:dyDescent="0.2">
      <c r="K477" s="2" t="str">
        <f t="shared" si="24"/>
        <v/>
      </c>
      <c r="L477" s="3" t="str">
        <f t="shared" si="25"/>
        <v/>
      </c>
      <c r="M477" s="1" t="str">
        <f t="shared" si="26"/>
        <v/>
      </c>
      <c r="N477" s="1" t="str">
        <f>IF(M477="","",IF(COUNTIF($M$2:M477,M477)&gt;1,MAX($N$2:$N476)+1,COUNTIF($M$2:M477,M477)))</f>
        <v/>
      </c>
      <c r="O477" s="3" t="str">
        <f>IF(E477="","",IF(AND(N478&gt;1,E478=E477,E478="C/In"),MIN($L$2:$L478),IF(AND(N478&gt;1,E478=E477,E478="C/Out"),MAX(L477:L478),IF(N477&gt;1,O476,L477))))</f>
        <v/>
      </c>
    </row>
    <row r="478" spans="11:15" x14ac:dyDescent="0.2">
      <c r="K478" s="2" t="str">
        <f t="shared" si="24"/>
        <v/>
      </c>
      <c r="L478" s="3" t="str">
        <f t="shared" si="25"/>
        <v/>
      </c>
      <c r="M478" s="1" t="str">
        <f t="shared" si="26"/>
        <v/>
      </c>
      <c r="N478" s="1" t="str">
        <f>IF(M478="","",IF(COUNTIF($M$2:M478,M478)&gt;1,MAX($N$2:$N477)+1,COUNTIF($M$2:M478,M478)))</f>
        <v/>
      </c>
      <c r="O478" s="3" t="str">
        <f>IF(E478="","",IF(AND(N479&gt;1,E479=E478,E479="C/In"),MIN($L$2:$L479),IF(AND(N479&gt;1,E479=E478,E479="C/Out"),MAX(L478:L479),IF(N478&gt;1,O477,L478))))</f>
        <v/>
      </c>
    </row>
    <row r="479" spans="11:15" x14ac:dyDescent="0.2">
      <c r="K479" s="2" t="str">
        <f t="shared" si="24"/>
        <v/>
      </c>
      <c r="L479" s="3" t="str">
        <f t="shared" si="25"/>
        <v/>
      </c>
      <c r="M479" s="1" t="str">
        <f t="shared" si="26"/>
        <v/>
      </c>
      <c r="N479" s="1" t="str">
        <f>IF(M479="","",IF(COUNTIF($M$2:M479,M479)&gt;1,MAX($N$2:$N478)+1,COUNTIF($M$2:M479,M479)))</f>
        <v/>
      </c>
      <c r="O479" s="3" t="str">
        <f>IF(E479="","",IF(AND(N480&gt;1,E480=E479,E480="C/In"),MIN($L$2:$L480),IF(AND(N480&gt;1,E480=E479,E480="C/Out"),MAX(L479:L480),IF(N479&gt;1,O478,L479))))</f>
        <v/>
      </c>
    </row>
    <row r="480" spans="11:15" x14ac:dyDescent="0.2">
      <c r="K480" s="2" t="str">
        <f t="shared" si="24"/>
        <v/>
      </c>
      <c r="L480" s="3" t="str">
        <f t="shared" si="25"/>
        <v/>
      </c>
      <c r="M480" s="1" t="str">
        <f t="shared" si="26"/>
        <v/>
      </c>
      <c r="N480" s="1" t="str">
        <f>IF(M480="","",IF(COUNTIF($M$2:M480,M480)&gt;1,MAX($N$2:$N479)+1,COUNTIF($M$2:M480,M480)))</f>
        <v/>
      </c>
      <c r="O480" s="3" t="str">
        <f>IF(E480="","",IF(AND(N481&gt;1,E481=E480,E481="C/In"),MIN($L$2:$L481),IF(AND(N481&gt;1,E481=E480,E481="C/Out"),MAX(L480:L481),IF(N480&gt;1,O479,L480))))</f>
        <v/>
      </c>
    </row>
    <row r="481" spans="11:15" x14ac:dyDescent="0.2">
      <c r="K481" s="2" t="str">
        <f t="shared" si="24"/>
        <v/>
      </c>
      <c r="L481" s="3" t="str">
        <f t="shared" si="25"/>
        <v/>
      </c>
      <c r="M481" s="1" t="str">
        <f t="shared" si="26"/>
        <v/>
      </c>
      <c r="N481" s="1" t="str">
        <f>IF(M481="","",IF(COUNTIF($M$2:M481,M481)&gt;1,MAX($N$2:$N480)+1,COUNTIF($M$2:M481,M481)))</f>
        <v/>
      </c>
      <c r="O481" s="3" t="str">
        <f>IF(E481="","",IF(AND(N482&gt;1,E482=E481,E482="C/In"),MIN($L$2:$L482),IF(AND(N482&gt;1,E482=E481,E482="C/Out"),MAX(L481:L482),IF(N481&gt;1,O480,L481))))</f>
        <v/>
      </c>
    </row>
    <row r="482" spans="11:15" x14ac:dyDescent="0.2">
      <c r="K482" s="2" t="str">
        <f t="shared" si="24"/>
        <v/>
      </c>
      <c r="L482" s="3" t="str">
        <f t="shared" si="25"/>
        <v/>
      </c>
      <c r="M482" s="1" t="str">
        <f t="shared" si="26"/>
        <v/>
      </c>
      <c r="N482" s="1" t="str">
        <f>IF(M482="","",IF(COUNTIF($M$2:M482,M482)&gt;1,MAX($N$2:$N481)+1,COUNTIF($M$2:M482,M482)))</f>
        <v/>
      </c>
      <c r="O482" s="3" t="str">
        <f>IF(E482="","",IF(AND(N483&gt;1,E483=E482,E483="C/In"),MIN($L$2:$L483),IF(AND(N483&gt;1,E483=E482,E483="C/Out"),MAX(L482:L483),IF(N482&gt;1,O481,L482))))</f>
        <v/>
      </c>
    </row>
    <row r="483" spans="11:15" x14ac:dyDescent="0.2">
      <c r="K483" s="2" t="str">
        <f t="shared" si="24"/>
        <v/>
      </c>
      <c r="L483" s="3" t="str">
        <f t="shared" si="25"/>
        <v/>
      </c>
      <c r="M483" s="1" t="str">
        <f t="shared" si="26"/>
        <v/>
      </c>
      <c r="N483" s="1" t="str">
        <f>IF(M483="","",IF(COUNTIF($M$2:M483,M483)&gt;1,MAX($N$2:$N482)+1,COUNTIF($M$2:M483,M483)))</f>
        <v/>
      </c>
      <c r="O483" s="3" t="str">
        <f>IF(E483="","",IF(AND(N484&gt;1,E484=E483,E484="C/In"),MIN($L$2:$L484),IF(AND(N484&gt;1,E484=E483,E484="C/Out"),MAX(L483:L484),IF(N483&gt;1,O482,L483))))</f>
        <v/>
      </c>
    </row>
    <row r="484" spans="11:15" x14ac:dyDescent="0.2">
      <c r="K484" s="2" t="str">
        <f t="shared" si="24"/>
        <v/>
      </c>
      <c r="L484" s="3" t="str">
        <f t="shared" si="25"/>
        <v/>
      </c>
      <c r="M484" s="1" t="str">
        <f t="shared" si="26"/>
        <v/>
      </c>
      <c r="N484" s="1" t="str">
        <f>IF(M484="","",IF(COUNTIF($M$2:M484,M484)&gt;1,MAX($N$2:$N483)+1,COUNTIF($M$2:M484,M484)))</f>
        <v/>
      </c>
      <c r="O484" s="3" t="str">
        <f>IF(E484="","",IF(AND(N485&gt;1,E485=E484,E485="C/In"),MIN($L$2:$L485),IF(AND(N485&gt;1,E485=E484,E485="C/Out"),MAX(L484:L485),IF(N484&gt;1,O483,L484))))</f>
        <v/>
      </c>
    </row>
    <row r="485" spans="11:15" x14ac:dyDescent="0.2">
      <c r="K485" s="2" t="str">
        <f t="shared" si="24"/>
        <v/>
      </c>
      <c r="L485" s="3" t="str">
        <f t="shared" si="25"/>
        <v/>
      </c>
      <c r="M485" s="1" t="str">
        <f t="shared" si="26"/>
        <v/>
      </c>
      <c r="N485" s="1" t="str">
        <f>IF(M485="","",IF(COUNTIF($M$2:M485,M485)&gt;1,MAX($N$2:$N484)+1,COUNTIF($M$2:M485,M485)))</f>
        <v/>
      </c>
      <c r="O485" s="3" t="str">
        <f>IF(E485="","",IF(AND(N486&gt;1,E486=E485,E486="C/In"),MIN($L$2:$L486),IF(AND(N486&gt;1,E486=E485,E486="C/Out"),MAX(L485:L486),IF(N485&gt;1,O484,L485))))</f>
        <v/>
      </c>
    </row>
    <row r="486" spans="11:15" x14ac:dyDescent="0.2">
      <c r="K486" s="2" t="str">
        <f t="shared" si="24"/>
        <v/>
      </c>
      <c r="L486" s="3" t="str">
        <f t="shared" si="25"/>
        <v/>
      </c>
      <c r="M486" s="1" t="str">
        <f t="shared" si="26"/>
        <v/>
      </c>
      <c r="N486" s="1" t="str">
        <f>IF(M486="","",IF(COUNTIF($M$2:M486,M486)&gt;1,MAX($N$2:$N485)+1,COUNTIF($M$2:M486,M486)))</f>
        <v/>
      </c>
      <c r="O486" s="3" t="str">
        <f>IF(E486="","",IF(AND(N487&gt;1,E487=E486,E487="C/In"),MIN($L$2:$L487),IF(AND(N487&gt;1,E487=E486,E487="C/Out"),MAX(L486:L487),IF(N486&gt;1,O485,L486))))</f>
        <v/>
      </c>
    </row>
    <row r="487" spans="11:15" x14ac:dyDescent="0.2">
      <c r="K487" s="2" t="str">
        <f t="shared" si="24"/>
        <v/>
      </c>
      <c r="L487" s="3" t="str">
        <f t="shared" si="25"/>
        <v/>
      </c>
      <c r="M487" s="1" t="str">
        <f t="shared" si="26"/>
        <v/>
      </c>
      <c r="N487" s="1" t="str">
        <f>IF(M487="","",IF(COUNTIF($M$2:M487,M487)&gt;1,MAX($N$2:$N486)+1,COUNTIF($M$2:M487,M487)))</f>
        <v/>
      </c>
      <c r="O487" s="3" t="str">
        <f>IF(E487="","",IF(AND(N488&gt;1,E488=E487,E488="C/In"),MIN($L$2:$L488),IF(AND(N488&gt;1,E488=E487,E488="C/Out"),MAX(L487:L488),IF(N487&gt;1,O486,L487))))</f>
        <v/>
      </c>
    </row>
    <row r="488" spans="11:15" x14ac:dyDescent="0.2">
      <c r="K488" s="2" t="str">
        <f t="shared" si="24"/>
        <v/>
      </c>
      <c r="L488" s="3" t="str">
        <f t="shared" si="25"/>
        <v/>
      </c>
      <c r="M488" s="1" t="str">
        <f t="shared" si="26"/>
        <v/>
      </c>
      <c r="N488" s="1" t="str">
        <f>IF(M488="","",IF(COUNTIF($M$2:M488,M488)&gt;1,MAX($N$2:$N487)+1,COUNTIF($M$2:M488,M488)))</f>
        <v/>
      </c>
      <c r="O488" s="3" t="str">
        <f>IF(E488="","",IF(AND(N489&gt;1,E489=E488,E489="C/In"),MIN($L$2:$L489),IF(AND(N489&gt;1,E489=E488,E489="C/Out"),MAX(L488:L489),IF(N488&gt;1,O487,L488))))</f>
        <v/>
      </c>
    </row>
    <row r="489" spans="11:15" x14ac:dyDescent="0.2">
      <c r="K489" s="2" t="str">
        <f t="shared" si="24"/>
        <v/>
      </c>
      <c r="L489" s="3" t="str">
        <f t="shared" si="25"/>
        <v/>
      </c>
      <c r="M489" s="1" t="str">
        <f t="shared" si="26"/>
        <v/>
      </c>
      <c r="N489" s="1" t="str">
        <f>IF(M489="","",IF(COUNTIF($M$2:M489,M489)&gt;1,MAX($N$2:$N488)+1,COUNTIF($M$2:M489,M489)))</f>
        <v/>
      </c>
      <c r="O489" s="3" t="str">
        <f>IF(E489="","",IF(AND(N490&gt;1,E490=E489,E490="C/In"),MIN($L$2:$L490),IF(AND(N490&gt;1,E490=E489,E490="C/Out"),MAX(L489:L490),IF(N489&gt;1,O488,L489))))</f>
        <v/>
      </c>
    </row>
    <row r="490" spans="11:15" x14ac:dyDescent="0.2">
      <c r="K490" s="2" t="str">
        <f t="shared" si="24"/>
        <v/>
      </c>
      <c r="L490" s="3" t="str">
        <f t="shared" si="25"/>
        <v/>
      </c>
      <c r="M490" s="1" t="str">
        <f t="shared" si="26"/>
        <v/>
      </c>
      <c r="N490" s="1" t="str">
        <f>IF(M490="","",IF(COUNTIF($M$2:M490,M490)&gt;1,MAX($N$2:$N489)+1,COUNTIF($M$2:M490,M490)))</f>
        <v/>
      </c>
      <c r="O490" s="3" t="str">
        <f>IF(E490="","",IF(AND(N491&gt;1,E491=E490,E491="C/In"),MIN($L$2:$L491),IF(AND(N491&gt;1,E491=E490,E491="C/Out"),MAX(L490:L491),IF(N490&gt;1,O489,L490))))</f>
        <v/>
      </c>
    </row>
    <row r="491" spans="11:15" x14ac:dyDescent="0.2">
      <c r="K491" s="2" t="str">
        <f t="shared" si="24"/>
        <v/>
      </c>
      <c r="L491" s="3" t="str">
        <f t="shared" si="25"/>
        <v/>
      </c>
      <c r="M491" s="1" t="str">
        <f t="shared" si="26"/>
        <v/>
      </c>
      <c r="N491" s="1" t="str">
        <f>IF(M491="","",IF(COUNTIF($M$2:M491,M491)&gt;1,MAX($N$2:$N490)+1,COUNTIF($M$2:M491,M491)))</f>
        <v/>
      </c>
      <c r="O491" s="3" t="str">
        <f>IF(E491="","",IF(AND(N492&gt;1,E492=E491,E492="C/In"),MIN($L$2:$L492),IF(AND(N492&gt;1,E492=E491,E492="C/Out"),MAX(L491:L492),IF(N491&gt;1,O490,L491))))</f>
        <v/>
      </c>
    </row>
    <row r="492" spans="11:15" x14ac:dyDescent="0.2">
      <c r="K492" s="2" t="str">
        <f t="shared" si="24"/>
        <v/>
      </c>
      <c r="L492" s="3" t="str">
        <f t="shared" si="25"/>
        <v/>
      </c>
      <c r="M492" s="1" t="str">
        <f t="shared" si="26"/>
        <v/>
      </c>
      <c r="N492" s="1" t="str">
        <f>IF(M492="","",IF(COUNTIF($M$2:M492,M492)&gt;1,MAX($N$2:$N491)+1,COUNTIF($M$2:M492,M492)))</f>
        <v/>
      </c>
      <c r="O492" s="3" t="str">
        <f>IF(E492="","",IF(AND(N493&gt;1,E493=E492,E493="C/In"),MIN($L$2:$L493),IF(AND(N493&gt;1,E493=E492,E493="C/Out"),MAX(L492:L493),IF(N492&gt;1,O491,L492))))</f>
        <v/>
      </c>
    </row>
    <row r="493" spans="11:15" x14ac:dyDescent="0.2">
      <c r="K493" s="2" t="str">
        <f t="shared" si="24"/>
        <v/>
      </c>
      <c r="L493" s="3" t="str">
        <f t="shared" si="25"/>
        <v/>
      </c>
      <c r="M493" s="1" t="str">
        <f t="shared" si="26"/>
        <v/>
      </c>
      <c r="N493" s="1" t="str">
        <f>IF(M493="","",IF(COUNTIF($M$2:M493,M493)&gt;1,MAX($N$2:$N492)+1,COUNTIF($M$2:M493,M493)))</f>
        <v/>
      </c>
      <c r="O493" s="3" t="str">
        <f>IF(E493="","",IF(AND(N494&gt;1,E494=E493,E494="C/In"),MIN($L$2:$L494),IF(AND(N494&gt;1,E494=E493,E494="C/Out"),MAX(L493:L494),IF(N493&gt;1,O492,L493))))</f>
        <v/>
      </c>
    </row>
    <row r="494" spans="11:15" x14ac:dyDescent="0.2">
      <c r="K494" s="2" t="str">
        <f t="shared" si="24"/>
        <v/>
      </c>
      <c r="L494" s="3" t="str">
        <f t="shared" si="25"/>
        <v/>
      </c>
      <c r="M494" s="1" t="str">
        <f t="shared" si="26"/>
        <v/>
      </c>
      <c r="N494" s="1" t="str">
        <f>IF(M494="","",IF(COUNTIF($M$2:M494,M494)&gt;1,MAX($N$2:$N493)+1,COUNTIF($M$2:M494,M494)))</f>
        <v/>
      </c>
      <c r="O494" s="3" t="str">
        <f>IF(E494="","",IF(AND(N495&gt;1,E495=E494,E495="C/In"),MIN($L$2:$L495),IF(AND(N495&gt;1,E495=E494,E495="C/Out"),MAX(L494:L495),IF(N494&gt;1,O493,L494))))</f>
        <v/>
      </c>
    </row>
    <row r="495" spans="11:15" x14ac:dyDescent="0.2">
      <c r="K495" s="2" t="str">
        <f t="shared" si="24"/>
        <v/>
      </c>
      <c r="L495" s="3" t="str">
        <f t="shared" si="25"/>
        <v/>
      </c>
      <c r="M495" s="1" t="str">
        <f t="shared" si="26"/>
        <v/>
      </c>
      <c r="N495" s="1" t="str">
        <f>IF(M495="","",IF(COUNTIF($M$2:M495,M495)&gt;1,MAX($N$2:$N494)+1,COUNTIF($M$2:M495,M495)))</f>
        <v/>
      </c>
      <c r="O495" s="3" t="str">
        <f>IF(E495="","",IF(AND(N496&gt;1,E496=E495,E496="C/In"),MIN($L$2:$L496),IF(AND(N496&gt;1,E496=E495,E496="C/Out"),MAX(L495:L496),IF(N495&gt;1,O494,L495))))</f>
        <v/>
      </c>
    </row>
    <row r="496" spans="11:15" x14ac:dyDescent="0.2">
      <c r="K496" s="2" t="str">
        <f t="shared" si="24"/>
        <v/>
      </c>
      <c r="L496" s="3" t="str">
        <f t="shared" si="25"/>
        <v/>
      </c>
      <c r="M496" s="1" t="str">
        <f t="shared" si="26"/>
        <v/>
      </c>
      <c r="N496" s="1" t="str">
        <f>IF(M496="","",IF(COUNTIF($M$2:M496,M496)&gt;1,MAX($N$2:$N495)+1,COUNTIF($M$2:M496,M496)))</f>
        <v/>
      </c>
      <c r="O496" s="3" t="str">
        <f>IF(E496="","",IF(AND(N497&gt;1,E497=E496,E497="C/In"),MIN($L$2:$L497),IF(AND(N497&gt;1,E497=E496,E497="C/Out"),MAX(L496:L497),IF(N496&gt;1,O495,L496))))</f>
        <v/>
      </c>
    </row>
    <row r="497" spans="11:15" x14ac:dyDescent="0.2">
      <c r="K497" s="2" t="str">
        <f t="shared" si="24"/>
        <v/>
      </c>
      <c r="L497" s="3" t="str">
        <f t="shared" si="25"/>
        <v/>
      </c>
      <c r="M497" s="1" t="str">
        <f t="shared" si="26"/>
        <v/>
      </c>
      <c r="N497" s="1" t="str">
        <f>IF(M497="","",IF(COUNTIF($M$2:M497,M497)&gt;1,MAX($N$2:$N496)+1,COUNTIF($M$2:M497,M497)))</f>
        <v/>
      </c>
      <c r="O497" s="3" t="str">
        <f>IF(E497="","",IF(AND(N498&gt;1,E498=E497,E498="C/In"),MIN($L$2:$L498),IF(AND(N498&gt;1,E498=E497,E498="C/Out"),MAX(L497:L498),IF(N497&gt;1,O496,L497))))</f>
        <v/>
      </c>
    </row>
    <row r="498" spans="11:15" x14ac:dyDescent="0.2">
      <c r="K498" s="2" t="str">
        <f t="shared" si="24"/>
        <v/>
      </c>
      <c r="L498" s="3" t="str">
        <f t="shared" si="25"/>
        <v/>
      </c>
      <c r="M498" s="1" t="str">
        <f t="shared" si="26"/>
        <v/>
      </c>
      <c r="N498" s="1" t="str">
        <f>IF(M498="","",IF(COUNTIF($M$2:M498,M498)&gt;1,MAX($N$2:$N497)+1,COUNTIF($M$2:M498,M498)))</f>
        <v/>
      </c>
      <c r="O498" s="3" t="str">
        <f>IF(E498="","",IF(AND(N499&gt;1,E499=E498,E499="C/In"),MIN($L$2:$L499),IF(AND(N499&gt;1,E499=E498,E499="C/Out"),MAX(L498:L499),IF(N498&gt;1,O497,L498))))</f>
        <v/>
      </c>
    </row>
    <row r="499" spans="11:15" x14ac:dyDescent="0.2">
      <c r="K499" s="2" t="str">
        <f t="shared" si="24"/>
        <v/>
      </c>
      <c r="L499" s="3" t="str">
        <f t="shared" si="25"/>
        <v/>
      </c>
      <c r="M499" s="1" t="str">
        <f t="shared" si="26"/>
        <v/>
      </c>
      <c r="N499" s="1" t="str">
        <f>IF(M499="","",IF(COUNTIF($M$2:M499,M499)&gt;1,MAX($N$2:$N498)+1,COUNTIF($M$2:M499,M499)))</f>
        <v/>
      </c>
      <c r="O499" s="3" t="str">
        <f>IF(E499="","",IF(AND(N500&gt;1,E500=E499,E500="C/In"),MIN($L$2:$L500),IF(AND(N500&gt;1,E500=E499,E500="C/Out"),MAX(L499:L500),IF(N499&gt;1,O498,L499))))</f>
        <v/>
      </c>
    </row>
    <row r="500" spans="11:15" x14ac:dyDescent="0.2">
      <c r="K500" s="2" t="str">
        <f t="shared" si="24"/>
        <v/>
      </c>
      <c r="L500" s="3" t="str">
        <f t="shared" si="25"/>
        <v/>
      </c>
      <c r="M500" s="1" t="str">
        <f t="shared" si="26"/>
        <v/>
      </c>
      <c r="N500" s="1" t="str">
        <f>IF(M500="","",IF(COUNTIF($M$2:M500,M500)&gt;1,MAX($N$2:$N499)+1,COUNTIF($M$2:M500,M500)))</f>
        <v/>
      </c>
      <c r="O500" s="3" t="str">
        <f>IF(E500="","",IF(AND(N501&gt;1,E501=E500,E501="C/In"),MIN($L$2:$L501),IF(AND(N501&gt;1,E501=E500,E501="C/Out"),MAX(L500:L501),IF(N500&gt;1,O499,L500))))</f>
        <v/>
      </c>
    </row>
    <row r="501" spans="11:15" x14ac:dyDescent="0.2">
      <c r="K501" s="2" t="str">
        <f t="shared" si="24"/>
        <v/>
      </c>
      <c r="L501" s="3" t="str">
        <f t="shared" si="25"/>
        <v/>
      </c>
      <c r="M501" s="1" t="str">
        <f t="shared" si="26"/>
        <v/>
      </c>
      <c r="N501" s="1" t="str">
        <f>IF(M501="","",IF(COUNTIF($M$2:M501,M501)&gt;1,MAX($N$2:$N500)+1,COUNTIF($M$2:M501,M501)))</f>
        <v/>
      </c>
      <c r="O501" s="3" t="str">
        <f>IF(E501="","",IF(AND(N502&gt;1,E502=E501,E502="C/In"),MIN($L$2:$L502),IF(AND(N502&gt;1,E502=E501,E502="C/Out"),MAX(L501:L502),IF(N501&gt;1,O500,L501))))</f>
        <v/>
      </c>
    </row>
    <row r="502" spans="11:15" x14ac:dyDescent="0.2">
      <c r="K502" s="2" t="str">
        <f t="shared" si="24"/>
        <v/>
      </c>
      <c r="L502" s="3" t="str">
        <f t="shared" si="25"/>
        <v/>
      </c>
      <c r="M502" s="1" t="str">
        <f t="shared" si="26"/>
        <v/>
      </c>
      <c r="N502" s="1" t="str">
        <f>IF(M502="","",IF(COUNTIF($M$2:M502,M502)&gt;1,MAX($N$2:$N501)+1,COUNTIF($M$2:M502,M502)))</f>
        <v/>
      </c>
      <c r="O502" s="3" t="str">
        <f>IF(E502="","",IF(AND(N503&gt;1,E503=E502,E503="C/In"),MIN($L$2:$L503),IF(AND(N503&gt;1,E503=E502,E503="C/Out"),MAX(L502:L503),IF(N502&gt;1,O501,L502))))</f>
        <v/>
      </c>
    </row>
    <row r="503" spans="11:15" x14ac:dyDescent="0.2">
      <c r="K503" s="2" t="str">
        <f t="shared" si="24"/>
        <v/>
      </c>
      <c r="L503" s="3" t="str">
        <f t="shared" si="25"/>
        <v/>
      </c>
      <c r="M503" s="1" t="str">
        <f t="shared" si="26"/>
        <v/>
      </c>
      <c r="N503" s="1" t="str">
        <f>IF(M503="","",IF(COUNTIF($M$2:M503,M503)&gt;1,MAX($N$2:$N502)+1,COUNTIF($M$2:M503,M503)))</f>
        <v/>
      </c>
      <c r="O503" s="3" t="str">
        <f>IF(E503="","",IF(AND(N504&gt;1,E504=E503,E504="C/In"),MIN($L$2:$L504),IF(AND(N504&gt;1,E504=E503,E504="C/Out"),MAX(L503:L504),IF(N503&gt;1,O502,L503))))</f>
        <v/>
      </c>
    </row>
    <row r="504" spans="11:15" x14ac:dyDescent="0.2">
      <c r="K504" s="2" t="str">
        <f t="shared" si="24"/>
        <v/>
      </c>
      <c r="L504" s="3" t="str">
        <f t="shared" si="25"/>
        <v/>
      </c>
      <c r="M504" s="1" t="str">
        <f t="shared" si="26"/>
        <v/>
      </c>
      <c r="N504" s="1" t="str">
        <f>IF(M504="","",IF(COUNTIF($M$2:M504,M504)&gt;1,MAX($N$2:$N503)+1,COUNTIF($M$2:M504,M504)))</f>
        <v/>
      </c>
      <c r="O504" s="3" t="str">
        <f>IF(E504="","",IF(AND(N505&gt;1,E505=E504,E505="C/In"),MIN($L$2:$L505),IF(AND(N505&gt;1,E505=E504,E505="C/Out"),MAX(L504:L505),IF(N504&gt;1,O503,L504))))</f>
        <v/>
      </c>
    </row>
    <row r="505" spans="11:15" x14ac:dyDescent="0.2">
      <c r="K505" s="2" t="str">
        <f t="shared" si="24"/>
        <v/>
      </c>
      <c r="L505" s="3" t="str">
        <f t="shared" si="25"/>
        <v/>
      </c>
      <c r="M505" s="1" t="str">
        <f t="shared" si="26"/>
        <v/>
      </c>
      <c r="N505" s="1" t="str">
        <f>IF(M505="","",IF(COUNTIF($M$2:M505,M505)&gt;1,MAX($N$2:$N504)+1,COUNTIF($M$2:M505,M505)))</f>
        <v/>
      </c>
      <c r="O505" s="3" t="str">
        <f>IF(E505="","",IF(AND(N506&gt;1,E506=E505,E506="C/In"),MIN($L$2:$L506),IF(AND(N506&gt;1,E506=E505,E506="C/Out"),MAX(L505:L506),IF(N505&gt;1,O504,L505))))</f>
        <v/>
      </c>
    </row>
    <row r="506" spans="11:15" x14ac:dyDescent="0.2">
      <c r="K506" s="2" t="str">
        <f t="shared" si="24"/>
        <v/>
      </c>
      <c r="L506" s="3" t="str">
        <f t="shared" si="25"/>
        <v/>
      </c>
      <c r="M506" s="1" t="str">
        <f t="shared" si="26"/>
        <v/>
      </c>
      <c r="N506" s="1" t="str">
        <f>IF(M506="","",IF(COUNTIF($M$2:M506,M506)&gt;1,MAX($N$2:$N505)+1,COUNTIF($M$2:M506,M506)))</f>
        <v/>
      </c>
      <c r="O506" s="3" t="str">
        <f>IF(E506="","",IF(AND(N507&gt;1,E507=E506,E507="C/In"),MIN($L$2:$L507),IF(AND(N507&gt;1,E507=E506,E507="C/Out"),MAX(L506:L507),IF(N506&gt;1,O505,L506))))</f>
        <v/>
      </c>
    </row>
    <row r="507" spans="11:15" x14ac:dyDescent="0.2">
      <c r="K507" s="2" t="str">
        <f t="shared" si="24"/>
        <v/>
      </c>
      <c r="L507" s="3" t="str">
        <f t="shared" si="25"/>
        <v/>
      </c>
      <c r="M507" s="1" t="str">
        <f t="shared" si="26"/>
        <v/>
      </c>
      <c r="N507" s="1" t="str">
        <f>IF(M507="","",IF(COUNTIF($M$2:M507,M507)&gt;1,MAX($N$2:$N506)+1,COUNTIF($M$2:M507,M507)))</f>
        <v/>
      </c>
      <c r="O507" s="3" t="str">
        <f>IF(E507="","",IF(AND(N508&gt;1,E508=E507,E508="C/In"),MIN($L$2:$L508),IF(AND(N508&gt;1,E508=E507,E508="C/Out"),MAX(L507:L508),IF(N507&gt;1,O506,L507))))</f>
        <v/>
      </c>
    </row>
    <row r="508" spans="11:15" x14ac:dyDescent="0.2">
      <c r="K508" s="2" t="str">
        <f t="shared" si="24"/>
        <v/>
      </c>
      <c r="L508" s="3" t="str">
        <f t="shared" si="25"/>
        <v/>
      </c>
      <c r="M508" s="1" t="str">
        <f t="shared" si="26"/>
        <v/>
      </c>
      <c r="N508" s="1" t="str">
        <f>IF(M508="","",IF(COUNTIF($M$2:M508,M508)&gt;1,MAX($N$2:$N507)+1,COUNTIF($M$2:M508,M508)))</f>
        <v/>
      </c>
      <c r="O508" s="3" t="str">
        <f>IF(E508="","",IF(AND(N509&gt;1,E509=E508,E509="C/In"),MIN($L$2:$L509),IF(AND(N509&gt;1,E509=E508,E509="C/Out"),MAX(L508:L509),IF(N508&gt;1,O507,L508))))</f>
        <v/>
      </c>
    </row>
    <row r="509" spans="11:15" x14ac:dyDescent="0.2">
      <c r="K509" s="2" t="str">
        <f t="shared" si="24"/>
        <v/>
      </c>
      <c r="L509" s="3" t="str">
        <f t="shared" si="25"/>
        <v/>
      </c>
      <c r="M509" s="1" t="str">
        <f t="shared" si="26"/>
        <v/>
      </c>
      <c r="N509" s="1" t="str">
        <f>IF(M509="","",IF(COUNTIF($M$2:M509,M509)&gt;1,MAX($N$2:$N508)+1,COUNTIF($M$2:M509,M509)))</f>
        <v/>
      </c>
      <c r="O509" s="3" t="str">
        <f>IF(E509="","",IF(AND(N510&gt;1,E510=E509,E510="C/In"),MIN($L$2:$L510),IF(AND(N510&gt;1,E510=E509,E510="C/Out"),MAX(L509:L510),IF(N509&gt;1,O508,L509))))</f>
        <v/>
      </c>
    </row>
    <row r="510" spans="11:15" x14ac:dyDescent="0.2">
      <c r="K510" s="2" t="str">
        <f t="shared" si="24"/>
        <v/>
      </c>
      <c r="L510" s="3" t="str">
        <f t="shared" si="25"/>
        <v/>
      </c>
      <c r="M510" s="1" t="str">
        <f t="shared" si="26"/>
        <v/>
      </c>
      <c r="N510" s="1" t="str">
        <f>IF(M510="","",IF(COUNTIF($M$2:M510,M510)&gt;1,MAX($N$2:$N509)+1,COUNTIF($M$2:M510,M510)))</f>
        <v/>
      </c>
      <c r="O510" s="3" t="str">
        <f>IF(E510="","",IF(AND(N511&gt;1,E511=E510,E511="C/In"),MIN($L$2:$L511),IF(AND(N511&gt;1,E511=E510,E511="C/Out"),MAX(L510:L511),IF(N510&gt;1,O509,L510))))</f>
        <v/>
      </c>
    </row>
    <row r="511" spans="11:15" x14ac:dyDescent="0.2">
      <c r="K511" s="2" t="str">
        <f t="shared" si="24"/>
        <v/>
      </c>
      <c r="L511" s="3" t="str">
        <f t="shared" si="25"/>
        <v/>
      </c>
      <c r="M511" s="1" t="str">
        <f t="shared" si="26"/>
        <v/>
      </c>
      <c r="N511" s="1" t="str">
        <f>IF(M511="","",IF(COUNTIF($M$2:M511,M511)&gt;1,MAX($N$2:$N510)+1,COUNTIF($M$2:M511,M511)))</f>
        <v/>
      </c>
      <c r="O511" s="3" t="str">
        <f>IF(E511="","",IF(AND(N512&gt;1,E512=E511,E512="C/In"),MIN($L$2:$L512),IF(AND(N512&gt;1,E512=E511,E512="C/Out"),MAX(L511:L512),IF(N511&gt;1,O510,L511))))</f>
        <v/>
      </c>
    </row>
    <row r="512" spans="11:15" x14ac:dyDescent="0.2">
      <c r="K512" s="2" t="str">
        <f t="shared" si="24"/>
        <v/>
      </c>
      <c r="L512" s="3" t="str">
        <f t="shared" si="25"/>
        <v/>
      </c>
      <c r="M512" s="1" t="str">
        <f t="shared" si="26"/>
        <v/>
      </c>
      <c r="N512" s="1" t="str">
        <f>IF(M512="","",IF(COUNTIF($M$2:M512,M512)&gt;1,MAX($N$2:$N511)+1,COUNTIF($M$2:M512,M512)))</f>
        <v/>
      </c>
      <c r="O512" s="3" t="str">
        <f>IF(E512="","",IF(AND(N513&gt;1,E513=E512,E513="C/In"),MIN($L$2:$L513),IF(AND(N513&gt;1,E513=E512,E513="C/Out"),MAX(L512:L513),IF(N512&gt;1,O511,L512))))</f>
        <v/>
      </c>
    </row>
    <row r="513" spans="11:15" x14ac:dyDescent="0.2">
      <c r="K513" s="2" t="str">
        <f t="shared" si="24"/>
        <v/>
      </c>
      <c r="L513" s="3" t="str">
        <f t="shared" si="25"/>
        <v/>
      </c>
      <c r="M513" s="1" t="str">
        <f t="shared" si="26"/>
        <v/>
      </c>
      <c r="N513" s="1" t="str">
        <f>IF(M513="","",IF(COUNTIF($M$2:M513,M513)&gt;1,MAX($N$2:$N512)+1,COUNTIF($M$2:M513,M513)))</f>
        <v/>
      </c>
      <c r="O513" s="3" t="str">
        <f>IF(E513="","",IF(AND(N514&gt;1,E514=E513,E514="C/In"),MIN($L$2:$L514),IF(AND(N514&gt;1,E514=E513,E514="C/Out"),MAX(L513:L514),IF(N513&gt;1,O512,L513))))</f>
        <v/>
      </c>
    </row>
    <row r="514" spans="11:15" x14ac:dyDescent="0.2">
      <c r="K514" s="2" t="str">
        <f t="shared" si="24"/>
        <v/>
      </c>
      <c r="L514" s="3" t="str">
        <f t="shared" si="25"/>
        <v/>
      </c>
      <c r="M514" s="1" t="str">
        <f t="shared" si="26"/>
        <v/>
      </c>
      <c r="N514" s="1" t="str">
        <f>IF(M514="","",IF(COUNTIF($M$2:M514,M514)&gt;1,MAX($N$2:$N513)+1,COUNTIF($M$2:M514,M514)))</f>
        <v/>
      </c>
      <c r="O514" s="3" t="str">
        <f>IF(E514="","",IF(AND(N515&gt;1,E515=E514,E515="C/In"),MIN($L$2:$L515),IF(AND(N515&gt;1,E515=E514,E515="C/Out"),MAX(L514:L515),IF(N514&gt;1,O513,L514))))</f>
        <v/>
      </c>
    </row>
    <row r="515" spans="11:15" x14ac:dyDescent="0.2">
      <c r="K515" s="2" t="str">
        <f t="shared" si="24"/>
        <v/>
      </c>
      <c r="L515" s="3" t="str">
        <f t="shared" si="25"/>
        <v/>
      </c>
      <c r="M515" s="1" t="str">
        <f t="shared" si="26"/>
        <v/>
      </c>
      <c r="N515" s="1" t="str">
        <f>IF(M515="","",IF(COUNTIF($M$2:M515,M515)&gt;1,MAX($N$2:$N514)+1,COUNTIF($M$2:M515,M515)))</f>
        <v/>
      </c>
      <c r="O515" s="3" t="str">
        <f>IF(E515="","",IF(AND(N516&gt;1,E516=E515,E516="C/In"),MIN($L$2:$L516),IF(AND(N516&gt;1,E516=E515,E516="C/Out"),MAX(L515:L516),IF(N515&gt;1,O514,L515))))</f>
        <v/>
      </c>
    </row>
    <row r="516" spans="11:15" x14ac:dyDescent="0.2">
      <c r="K516" s="2" t="str">
        <f t="shared" ref="K516:K579" si="27">IF(D516="","",VALUE(TRIM(TEXT(D516,"dd/mm/yyyy"))))</f>
        <v/>
      </c>
      <c r="L516" s="3" t="str">
        <f t="shared" ref="L516:L579" si="28">IF(D516="","",VALUE(TRIM(TEXT(D516,"hh:mm:ss am/pm"))))</f>
        <v/>
      </c>
      <c r="M516" s="1" t="str">
        <f t="shared" ref="M516:M579" si="29">K516&amp;E516&amp;C516</f>
        <v/>
      </c>
      <c r="N516" s="1" t="str">
        <f>IF(M516="","",IF(COUNTIF($M$2:M516,M516)&gt;1,MAX($N$2:$N515)+1,COUNTIF($M$2:M516,M516)))</f>
        <v/>
      </c>
      <c r="O516" s="3" t="str">
        <f>IF(E516="","",IF(AND(N517&gt;1,E517=E516,E517="C/In"),MIN($L$2:$L517),IF(AND(N517&gt;1,E517=E516,E517="C/Out"),MAX(L516:L517),IF(N516&gt;1,O515,L516))))</f>
        <v/>
      </c>
    </row>
    <row r="517" spans="11:15" x14ac:dyDescent="0.2">
      <c r="K517" s="2" t="str">
        <f t="shared" si="27"/>
        <v/>
      </c>
      <c r="L517" s="3" t="str">
        <f t="shared" si="28"/>
        <v/>
      </c>
      <c r="M517" s="1" t="str">
        <f t="shared" si="29"/>
        <v/>
      </c>
      <c r="N517" s="1" t="str">
        <f>IF(M517="","",IF(COUNTIF($M$2:M517,M517)&gt;1,MAX($N$2:$N516)+1,COUNTIF($M$2:M517,M517)))</f>
        <v/>
      </c>
      <c r="O517" s="3" t="str">
        <f>IF(E517="","",IF(AND(N518&gt;1,E518=E517,E518="C/In"),MIN($L$2:$L518),IF(AND(N518&gt;1,E518=E517,E518="C/Out"),MAX(L517:L518),IF(N517&gt;1,O516,L517))))</f>
        <v/>
      </c>
    </row>
    <row r="518" spans="11:15" x14ac:dyDescent="0.2">
      <c r="K518" s="2" t="str">
        <f t="shared" si="27"/>
        <v/>
      </c>
      <c r="L518" s="3" t="str">
        <f t="shared" si="28"/>
        <v/>
      </c>
      <c r="M518" s="1" t="str">
        <f t="shared" si="29"/>
        <v/>
      </c>
      <c r="N518" s="1" t="str">
        <f>IF(M518="","",IF(COUNTIF($M$2:M518,M518)&gt;1,MAX($N$2:$N517)+1,COUNTIF($M$2:M518,M518)))</f>
        <v/>
      </c>
      <c r="O518" s="3" t="str">
        <f>IF(E518="","",IF(AND(N519&gt;1,E519=E518,E519="C/In"),MIN($L$2:$L519),IF(AND(N519&gt;1,E519=E518,E519="C/Out"),MAX(L518:L519),IF(N518&gt;1,O517,L518))))</f>
        <v/>
      </c>
    </row>
    <row r="519" spans="11:15" x14ac:dyDescent="0.2">
      <c r="K519" s="2" t="str">
        <f t="shared" si="27"/>
        <v/>
      </c>
      <c r="L519" s="3" t="str">
        <f t="shared" si="28"/>
        <v/>
      </c>
      <c r="M519" s="1" t="str">
        <f t="shared" si="29"/>
        <v/>
      </c>
      <c r="N519" s="1" t="str">
        <f>IF(M519="","",IF(COUNTIF($M$2:M519,M519)&gt;1,MAX($N$2:$N518)+1,COUNTIF($M$2:M519,M519)))</f>
        <v/>
      </c>
      <c r="O519" s="3" t="str">
        <f>IF(E519="","",IF(AND(N520&gt;1,E520=E519,E520="C/In"),MIN($L$2:$L520),IF(AND(N520&gt;1,E520=E519,E520="C/Out"),MAX(L519:L520),IF(N519&gt;1,O518,L519))))</f>
        <v/>
      </c>
    </row>
    <row r="520" spans="11:15" x14ac:dyDescent="0.2">
      <c r="K520" s="2" t="str">
        <f t="shared" si="27"/>
        <v/>
      </c>
      <c r="L520" s="3" t="str">
        <f t="shared" si="28"/>
        <v/>
      </c>
      <c r="M520" s="1" t="str">
        <f t="shared" si="29"/>
        <v/>
      </c>
      <c r="N520" s="1" t="str">
        <f>IF(M520="","",IF(COUNTIF($M$2:M520,M520)&gt;1,MAX($N$2:$N519)+1,COUNTIF($M$2:M520,M520)))</f>
        <v/>
      </c>
      <c r="O520" s="3" t="str">
        <f>IF(E520="","",IF(AND(N521&gt;1,E521=E520,E521="C/In"),MIN($L$2:$L521),IF(AND(N521&gt;1,E521=E520,E521="C/Out"),MAX(L520:L521),IF(N520&gt;1,O519,L520))))</f>
        <v/>
      </c>
    </row>
    <row r="521" spans="11:15" x14ac:dyDescent="0.2">
      <c r="K521" s="2" t="str">
        <f t="shared" si="27"/>
        <v/>
      </c>
      <c r="L521" s="3" t="str">
        <f t="shared" si="28"/>
        <v/>
      </c>
      <c r="M521" s="1" t="str">
        <f t="shared" si="29"/>
        <v/>
      </c>
      <c r="N521" s="1" t="str">
        <f>IF(M521="","",IF(COUNTIF($M$2:M521,M521)&gt;1,MAX($N$2:$N520)+1,COUNTIF($M$2:M521,M521)))</f>
        <v/>
      </c>
      <c r="O521" s="3" t="str">
        <f>IF(E521="","",IF(AND(N522&gt;1,E522=E521,E522="C/In"),MIN($L$2:$L522),IF(AND(N522&gt;1,E522=E521,E522="C/Out"),MAX(L521:L522),IF(N521&gt;1,O520,L521))))</f>
        <v/>
      </c>
    </row>
    <row r="522" spans="11:15" x14ac:dyDescent="0.2">
      <c r="K522" s="2" t="str">
        <f t="shared" si="27"/>
        <v/>
      </c>
      <c r="L522" s="3" t="str">
        <f t="shared" si="28"/>
        <v/>
      </c>
      <c r="M522" s="1" t="str">
        <f t="shared" si="29"/>
        <v/>
      </c>
      <c r="N522" s="1" t="str">
        <f>IF(M522="","",IF(COUNTIF($M$2:M522,M522)&gt;1,MAX($N$2:$N521)+1,COUNTIF($M$2:M522,M522)))</f>
        <v/>
      </c>
      <c r="O522" s="3" t="str">
        <f>IF(E522="","",IF(AND(N523&gt;1,E523=E522,E523="C/In"),MIN($L$2:$L523),IF(AND(N523&gt;1,E523=E522,E523="C/Out"),MAX(L522:L523),IF(N522&gt;1,O521,L522))))</f>
        <v/>
      </c>
    </row>
    <row r="523" spans="11:15" x14ac:dyDescent="0.2">
      <c r="K523" s="2" t="str">
        <f t="shared" si="27"/>
        <v/>
      </c>
      <c r="L523" s="3" t="str">
        <f t="shared" si="28"/>
        <v/>
      </c>
      <c r="M523" s="1" t="str">
        <f t="shared" si="29"/>
        <v/>
      </c>
      <c r="N523" s="1" t="str">
        <f>IF(M523="","",IF(COUNTIF($M$2:M523,M523)&gt;1,MAX($N$2:$N522)+1,COUNTIF($M$2:M523,M523)))</f>
        <v/>
      </c>
      <c r="O523" s="3" t="str">
        <f>IF(E523="","",IF(AND(N524&gt;1,E524=E523,E524="C/In"),MIN($L$2:$L524),IF(AND(N524&gt;1,E524=E523,E524="C/Out"),MAX(L523:L524),IF(N523&gt;1,O522,L523))))</f>
        <v/>
      </c>
    </row>
    <row r="524" spans="11:15" x14ac:dyDescent="0.2">
      <c r="K524" s="2" t="str">
        <f t="shared" si="27"/>
        <v/>
      </c>
      <c r="L524" s="3" t="str">
        <f t="shared" si="28"/>
        <v/>
      </c>
      <c r="M524" s="1" t="str">
        <f t="shared" si="29"/>
        <v/>
      </c>
      <c r="N524" s="1" t="str">
        <f>IF(M524="","",IF(COUNTIF($M$2:M524,M524)&gt;1,MAX($N$2:$N523)+1,COUNTIF($M$2:M524,M524)))</f>
        <v/>
      </c>
      <c r="O524" s="3" t="str">
        <f>IF(E524="","",IF(AND(N525&gt;1,E525=E524,E525="C/In"),MIN($L$2:$L525),IF(AND(N525&gt;1,E525=E524,E525="C/Out"),MAX(L524:L525),IF(N524&gt;1,O523,L524))))</f>
        <v/>
      </c>
    </row>
    <row r="525" spans="11:15" x14ac:dyDescent="0.2">
      <c r="K525" s="2" t="str">
        <f t="shared" si="27"/>
        <v/>
      </c>
      <c r="L525" s="3" t="str">
        <f t="shared" si="28"/>
        <v/>
      </c>
      <c r="M525" s="1" t="str">
        <f t="shared" si="29"/>
        <v/>
      </c>
      <c r="N525" s="1" t="str">
        <f>IF(M525="","",IF(COUNTIF($M$2:M525,M525)&gt;1,MAX($N$2:$N524)+1,COUNTIF($M$2:M525,M525)))</f>
        <v/>
      </c>
      <c r="O525" s="3" t="str">
        <f>IF(E525="","",IF(AND(N526&gt;1,E526=E525,E526="C/In"),MIN($L$2:$L526),IF(AND(N526&gt;1,E526=E525,E526="C/Out"),MAX(L525:L526),IF(N525&gt;1,O524,L525))))</f>
        <v/>
      </c>
    </row>
    <row r="526" spans="11:15" x14ac:dyDescent="0.2">
      <c r="K526" s="2" t="str">
        <f t="shared" si="27"/>
        <v/>
      </c>
      <c r="L526" s="3" t="str">
        <f t="shared" si="28"/>
        <v/>
      </c>
      <c r="M526" s="1" t="str">
        <f t="shared" si="29"/>
        <v/>
      </c>
      <c r="N526" s="1" t="str">
        <f>IF(M526="","",IF(COUNTIF($M$2:M526,M526)&gt;1,MAX($N$2:$N525)+1,COUNTIF($M$2:M526,M526)))</f>
        <v/>
      </c>
      <c r="O526" s="3" t="str">
        <f>IF(E526="","",IF(AND(N527&gt;1,E527=E526,E527="C/In"),MIN($L$2:$L527),IF(AND(N527&gt;1,E527=E526,E527="C/Out"),MAX(L526:L527),IF(N526&gt;1,O525,L526))))</f>
        <v/>
      </c>
    </row>
    <row r="527" spans="11:15" x14ac:dyDescent="0.2">
      <c r="K527" s="2" t="str">
        <f t="shared" si="27"/>
        <v/>
      </c>
      <c r="L527" s="3" t="str">
        <f t="shared" si="28"/>
        <v/>
      </c>
      <c r="M527" s="1" t="str">
        <f t="shared" si="29"/>
        <v/>
      </c>
      <c r="N527" s="1" t="str">
        <f>IF(M527="","",IF(COUNTIF($M$2:M527,M527)&gt;1,MAX($N$2:$N526)+1,COUNTIF($M$2:M527,M527)))</f>
        <v/>
      </c>
      <c r="O527" s="3" t="str">
        <f>IF(E527="","",IF(AND(N528&gt;1,E528=E527,E528="C/In"),MIN($L$2:$L528),IF(AND(N528&gt;1,E528=E527,E528="C/Out"),MAX(L527:L528),IF(N527&gt;1,O526,L527))))</f>
        <v/>
      </c>
    </row>
    <row r="528" spans="11:15" x14ac:dyDescent="0.2">
      <c r="K528" s="2" t="str">
        <f t="shared" si="27"/>
        <v/>
      </c>
      <c r="L528" s="3" t="str">
        <f t="shared" si="28"/>
        <v/>
      </c>
      <c r="M528" s="1" t="str">
        <f t="shared" si="29"/>
        <v/>
      </c>
      <c r="N528" s="1" t="str">
        <f>IF(M528="","",IF(COUNTIF($M$2:M528,M528)&gt;1,MAX($N$2:$N527)+1,COUNTIF($M$2:M528,M528)))</f>
        <v/>
      </c>
      <c r="O528" s="3" t="str">
        <f>IF(E528="","",IF(AND(N529&gt;1,E529=E528,E529="C/In"),MIN($L$2:$L529),IF(AND(N529&gt;1,E529=E528,E529="C/Out"),MAX(L528:L529),IF(N528&gt;1,O527,L528))))</f>
        <v/>
      </c>
    </row>
    <row r="529" spans="11:15" x14ac:dyDescent="0.2">
      <c r="K529" s="2" t="str">
        <f t="shared" si="27"/>
        <v/>
      </c>
      <c r="L529" s="3" t="str">
        <f t="shared" si="28"/>
        <v/>
      </c>
      <c r="M529" s="1" t="str">
        <f t="shared" si="29"/>
        <v/>
      </c>
      <c r="N529" s="1" t="str">
        <f>IF(M529="","",IF(COUNTIF($M$2:M529,M529)&gt;1,MAX($N$2:$N528)+1,COUNTIF($M$2:M529,M529)))</f>
        <v/>
      </c>
      <c r="O529" s="3" t="str">
        <f>IF(E529="","",IF(AND(N530&gt;1,E530=E529,E530="C/In"),MIN($L$2:$L530),IF(AND(N530&gt;1,E530=E529,E530="C/Out"),MAX(L529:L530),IF(N529&gt;1,O528,L529))))</f>
        <v/>
      </c>
    </row>
    <row r="530" spans="11:15" x14ac:dyDescent="0.2">
      <c r="K530" s="2" t="str">
        <f t="shared" si="27"/>
        <v/>
      </c>
      <c r="L530" s="3" t="str">
        <f t="shared" si="28"/>
        <v/>
      </c>
      <c r="M530" s="1" t="str">
        <f t="shared" si="29"/>
        <v/>
      </c>
      <c r="N530" s="1" t="str">
        <f>IF(M530="","",IF(COUNTIF($M$2:M530,M530)&gt;1,MAX($N$2:$N529)+1,COUNTIF($M$2:M530,M530)))</f>
        <v/>
      </c>
      <c r="O530" s="3" t="str">
        <f>IF(E530="","",IF(AND(N531&gt;1,E531=E530,E531="C/In"),MIN($L$2:$L531),IF(AND(N531&gt;1,E531=E530,E531="C/Out"),MAX(L530:L531),IF(N530&gt;1,O529,L530))))</f>
        <v/>
      </c>
    </row>
    <row r="531" spans="11:15" x14ac:dyDescent="0.2">
      <c r="K531" s="2" t="str">
        <f t="shared" si="27"/>
        <v/>
      </c>
      <c r="L531" s="3" t="str">
        <f t="shared" si="28"/>
        <v/>
      </c>
      <c r="M531" s="1" t="str">
        <f t="shared" si="29"/>
        <v/>
      </c>
      <c r="N531" s="1" t="str">
        <f>IF(M531="","",IF(COUNTIF($M$2:M531,M531)&gt;1,MAX($N$2:$N530)+1,COUNTIF($M$2:M531,M531)))</f>
        <v/>
      </c>
      <c r="O531" s="3" t="str">
        <f>IF(E531="","",IF(AND(N532&gt;1,E532=E531,E532="C/In"),MIN($L$2:$L532),IF(AND(N532&gt;1,E532=E531,E532="C/Out"),MAX(L531:L532),IF(N531&gt;1,O530,L531))))</f>
        <v/>
      </c>
    </row>
    <row r="532" spans="11:15" x14ac:dyDescent="0.2">
      <c r="K532" s="2" t="str">
        <f t="shared" si="27"/>
        <v/>
      </c>
      <c r="L532" s="3" t="str">
        <f t="shared" si="28"/>
        <v/>
      </c>
      <c r="M532" s="1" t="str">
        <f t="shared" si="29"/>
        <v/>
      </c>
      <c r="N532" s="1" t="str">
        <f>IF(M532="","",IF(COUNTIF($M$2:M532,M532)&gt;1,MAX($N$2:$N531)+1,COUNTIF($M$2:M532,M532)))</f>
        <v/>
      </c>
      <c r="O532" s="3" t="str">
        <f>IF(E532="","",IF(AND(N533&gt;1,E533=E532,E533="C/In"),MIN($L$2:$L533),IF(AND(N533&gt;1,E533=E532,E533="C/Out"),MAX(L532:L533),IF(N532&gt;1,O531,L532))))</f>
        <v/>
      </c>
    </row>
    <row r="533" spans="11:15" x14ac:dyDescent="0.2">
      <c r="K533" s="2" t="str">
        <f t="shared" si="27"/>
        <v/>
      </c>
      <c r="L533" s="3" t="str">
        <f t="shared" si="28"/>
        <v/>
      </c>
      <c r="M533" s="1" t="str">
        <f t="shared" si="29"/>
        <v/>
      </c>
      <c r="N533" s="1" t="str">
        <f>IF(M533="","",IF(COUNTIF($M$2:M533,M533)&gt;1,MAX($N$2:$N532)+1,COUNTIF($M$2:M533,M533)))</f>
        <v/>
      </c>
      <c r="O533" s="3" t="str">
        <f>IF(E533="","",IF(AND(N534&gt;1,E534=E533,E534="C/In"),MIN($L$2:$L534),IF(AND(N534&gt;1,E534=E533,E534="C/Out"),MAX(L533:L534),IF(N533&gt;1,O532,L533))))</f>
        <v/>
      </c>
    </row>
    <row r="534" spans="11:15" x14ac:dyDescent="0.2">
      <c r="K534" s="2" t="str">
        <f t="shared" si="27"/>
        <v/>
      </c>
      <c r="L534" s="3" t="str">
        <f t="shared" si="28"/>
        <v/>
      </c>
      <c r="M534" s="1" t="str">
        <f t="shared" si="29"/>
        <v/>
      </c>
      <c r="N534" s="1" t="str">
        <f>IF(M534="","",IF(COUNTIF($M$2:M534,M534)&gt;1,MAX($N$2:$N533)+1,COUNTIF($M$2:M534,M534)))</f>
        <v/>
      </c>
      <c r="O534" s="3" t="str">
        <f>IF(E534="","",IF(AND(N535&gt;1,E535=E534,E535="C/In"),MIN($L$2:$L535),IF(AND(N535&gt;1,E535=E534,E535="C/Out"),MAX(L534:L535),IF(N534&gt;1,O533,L534))))</f>
        <v/>
      </c>
    </row>
    <row r="535" spans="11:15" x14ac:dyDescent="0.2">
      <c r="K535" s="2" t="str">
        <f t="shared" si="27"/>
        <v/>
      </c>
      <c r="L535" s="3" t="str">
        <f t="shared" si="28"/>
        <v/>
      </c>
      <c r="M535" s="1" t="str">
        <f t="shared" si="29"/>
        <v/>
      </c>
      <c r="N535" s="1" t="str">
        <f>IF(M535="","",IF(COUNTIF($M$2:M535,M535)&gt;1,MAX($N$2:$N534)+1,COUNTIF($M$2:M535,M535)))</f>
        <v/>
      </c>
      <c r="O535" s="3" t="str">
        <f>IF(E535="","",IF(AND(N536&gt;1,E536=E535,E536="C/In"),MIN($L$2:$L536),IF(AND(N536&gt;1,E536=E535,E536="C/Out"),MAX(L535:L536),IF(N535&gt;1,O534,L535))))</f>
        <v/>
      </c>
    </row>
    <row r="536" spans="11:15" x14ac:dyDescent="0.2">
      <c r="K536" s="2" t="str">
        <f t="shared" si="27"/>
        <v/>
      </c>
      <c r="L536" s="3" t="str">
        <f t="shared" si="28"/>
        <v/>
      </c>
      <c r="M536" s="1" t="str">
        <f t="shared" si="29"/>
        <v/>
      </c>
      <c r="N536" s="1" t="str">
        <f>IF(M536="","",IF(COUNTIF($M$2:M536,M536)&gt;1,MAX($N$2:$N535)+1,COUNTIF($M$2:M536,M536)))</f>
        <v/>
      </c>
      <c r="O536" s="3" t="str">
        <f>IF(E536="","",IF(AND(N537&gt;1,E537=E536,E537="C/In"),MIN($L$2:$L537),IF(AND(N537&gt;1,E537=E536,E537="C/Out"),MAX(L536:L537),IF(N536&gt;1,O535,L536))))</f>
        <v/>
      </c>
    </row>
    <row r="537" spans="11:15" x14ac:dyDescent="0.2">
      <c r="K537" s="2" t="str">
        <f t="shared" si="27"/>
        <v/>
      </c>
      <c r="L537" s="3" t="str">
        <f t="shared" si="28"/>
        <v/>
      </c>
      <c r="M537" s="1" t="str">
        <f t="shared" si="29"/>
        <v/>
      </c>
      <c r="N537" s="1" t="str">
        <f>IF(M537="","",IF(COUNTIF($M$2:M537,M537)&gt;1,MAX($N$2:$N536)+1,COUNTIF($M$2:M537,M537)))</f>
        <v/>
      </c>
      <c r="O537" s="3" t="str">
        <f>IF(E537="","",IF(AND(N538&gt;1,E538=E537,E538="C/In"),MIN($L$2:$L538),IF(AND(N538&gt;1,E538=E537,E538="C/Out"),MAX(L537:L538),IF(N537&gt;1,O536,L537))))</f>
        <v/>
      </c>
    </row>
    <row r="538" spans="11:15" x14ac:dyDescent="0.2">
      <c r="K538" s="2" t="str">
        <f t="shared" si="27"/>
        <v/>
      </c>
      <c r="L538" s="3" t="str">
        <f t="shared" si="28"/>
        <v/>
      </c>
      <c r="M538" s="1" t="str">
        <f t="shared" si="29"/>
        <v/>
      </c>
      <c r="N538" s="1" t="str">
        <f>IF(M538="","",IF(COUNTIF($M$2:M538,M538)&gt;1,MAX($N$2:$N537)+1,COUNTIF($M$2:M538,M538)))</f>
        <v/>
      </c>
      <c r="O538" s="3" t="str">
        <f>IF(E538="","",IF(AND(N539&gt;1,E539=E538,E539="C/In"),MIN($L$2:$L539),IF(AND(N539&gt;1,E539=E538,E539="C/Out"),MAX(L538:L539),IF(N538&gt;1,O537,L538))))</f>
        <v/>
      </c>
    </row>
    <row r="539" spans="11:15" x14ac:dyDescent="0.2">
      <c r="K539" s="2" t="str">
        <f t="shared" si="27"/>
        <v/>
      </c>
      <c r="L539" s="3" t="str">
        <f t="shared" si="28"/>
        <v/>
      </c>
      <c r="M539" s="1" t="str">
        <f t="shared" si="29"/>
        <v/>
      </c>
      <c r="N539" s="1" t="str">
        <f>IF(M539="","",IF(COUNTIF($M$2:M539,M539)&gt;1,MAX($N$2:$N538)+1,COUNTIF($M$2:M539,M539)))</f>
        <v/>
      </c>
      <c r="O539" s="3" t="str">
        <f>IF(E539="","",IF(AND(N540&gt;1,E540=E539,E540="C/In"),MIN($L$2:$L540),IF(AND(N540&gt;1,E540=E539,E540="C/Out"),MAX(L539:L540),IF(N539&gt;1,O538,L539))))</f>
        <v/>
      </c>
    </row>
    <row r="540" spans="11:15" x14ac:dyDescent="0.2">
      <c r="K540" s="2" t="str">
        <f t="shared" si="27"/>
        <v/>
      </c>
      <c r="L540" s="3" t="str">
        <f t="shared" si="28"/>
        <v/>
      </c>
      <c r="M540" s="1" t="str">
        <f t="shared" si="29"/>
        <v/>
      </c>
      <c r="N540" s="1" t="str">
        <f>IF(M540="","",IF(COUNTIF($M$2:M540,M540)&gt;1,MAX($N$2:$N539)+1,COUNTIF($M$2:M540,M540)))</f>
        <v/>
      </c>
      <c r="O540" s="3" t="str">
        <f>IF(E540="","",IF(AND(N541&gt;1,E541=E540,E541="C/In"),MIN($L$2:$L541),IF(AND(N541&gt;1,E541=E540,E541="C/Out"),MAX(L540:L541),IF(N540&gt;1,O539,L540))))</f>
        <v/>
      </c>
    </row>
    <row r="541" spans="11:15" x14ac:dyDescent="0.2">
      <c r="K541" s="2" t="str">
        <f t="shared" si="27"/>
        <v/>
      </c>
      <c r="L541" s="3" t="str">
        <f t="shared" si="28"/>
        <v/>
      </c>
      <c r="M541" s="1" t="str">
        <f t="shared" si="29"/>
        <v/>
      </c>
      <c r="N541" s="1" t="str">
        <f>IF(M541="","",IF(COUNTIF($M$2:M541,M541)&gt;1,MAX($N$2:$N540)+1,COUNTIF($M$2:M541,M541)))</f>
        <v/>
      </c>
      <c r="O541" s="3" t="str">
        <f>IF(E541="","",IF(AND(N542&gt;1,E542=E541,E542="C/In"),MIN($L$2:$L542),IF(AND(N542&gt;1,E542=E541,E542="C/Out"),MAX(L541:L542),IF(N541&gt;1,O540,L541))))</f>
        <v/>
      </c>
    </row>
    <row r="542" spans="11:15" x14ac:dyDescent="0.2">
      <c r="K542" s="2" t="str">
        <f t="shared" si="27"/>
        <v/>
      </c>
      <c r="L542" s="3" t="str">
        <f t="shared" si="28"/>
        <v/>
      </c>
      <c r="M542" s="1" t="str">
        <f t="shared" si="29"/>
        <v/>
      </c>
      <c r="N542" s="1" t="str">
        <f>IF(M542="","",IF(COUNTIF($M$2:M542,M542)&gt;1,MAX($N$2:$N541)+1,COUNTIF($M$2:M542,M542)))</f>
        <v/>
      </c>
      <c r="O542" s="3" t="str">
        <f>IF(E542="","",IF(AND(N543&gt;1,E543=E542,E543="C/In"),MIN($L$2:$L543),IF(AND(N543&gt;1,E543=E542,E543="C/Out"),MAX(L542:L543),IF(N542&gt;1,O541,L542))))</f>
        <v/>
      </c>
    </row>
    <row r="543" spans="11:15" x14ac:dyDescent="0.2">
      <c r="K543" s="2" t="str">
        <f t="shared" si="27"/>
        <v/>
      </c>
      <c r="L543" s="3" t="str">
        <f t="shared" si="28"/>
        <v/>
      </c>
      <c r="M543" s="1" t="str">
        <f t="shared" si="29"/>
        <v/>
      </c>
      <c r="N543" s="1" t="str">
        <f>IF(M543="","",IF(COUNTIF($M$2:M543,M543)&gt;1,MAX($N$2:$N542)+1,COUNTIF($M$2:M543,M543)))</f>
        <v/>
      </c>
      <c r="O543" s="3" t="str">
        <f>IF(E543="","",IF(AND(N544&gt;1,E544=E543,E544="C/In"),MIN($L$2:$L544),IF(AND(N544&gt;1,E544=E543,E544="C/Out"),MAX(L543:L544),IF(N543&gt;1,O542,L543))))</f>
        <v/>
      </c>
    </row>
    <row r="544" spans="11:15" x14ac:dyDescent="0.2">
      <c r="K544" s="2" t="str">
        <f t="shared" si="27"/>
        <v/>
      </c>
      <c r="L544" s="3" t="str">
        <f t="shared" si="28"/>
        <v/>
      </c>
      <c r="M544" s="1" t="str">
        <f t="shared" si="29"/>
        <v/>
      </c>
      <c r="N544" s="1" t="str">
        <f>IF(M544="","",IF(COUNTIF($M$2:M544,M544)&gt;1,MAX($N$2:$N543)+1,COUNTIF($M$2:M544,M544)))</f>
        <v/>
      </c>
      <c r="O544" s="3" t="str">
        <f>IF(E544="","",IF(AND(N545&gt;1,E545=E544,E545="C/In"),MIN($L$2:$L545),IF(AND(N545&gt;1,E545=E544,E545="C/Out"),MAX(L544:L545),IF(N544&gt;1,O543,L544))))</f>
        <v/>
      </c>
    </row>
    <row r="545" spans="11:15" x14ac:dyDescent="0.2">
      <c r="K545" s="2" t="str">
        <f t="shared" si="27"/>
        <v/>
      </c>
      <c r="L545" s="3" t="str">
        <f t="shared" si="28"/>
        <v/>
      </c>
      <c r="M545" s="1" t="str">
        <f t="shared" si="29"/>
        <v/>
      </c>
      <c r="N545" s="1" t="str">
        <f>IF(M545="","",IF(COUNTIF($M$2:M545,M545)&gt;1,MAX($N$2:$N544)+1,COUNTIF($M$2:M545,M545)))</f>
        <v/>
      </c>
      <c r="O545" s="3" t="str">
        <f>IF(E545="","",IF(AND(N546&gt;1,E546=E545,E546="C/In"),MIN($L$2:$L546),IF(AND(N546&gt;1,E546=E545,E546="C/Out"),MAX(L545:L546),IF(N545&gt;1,O544,L545))))</f>
        <v/>
      </c>
    </row>
    <row r="546" spans="11:15" x14ac:dyDescent="0.2">
      <c r="K546" s="2" t="str">
        <f t="shared" si="27"/>
        <v/>
      </c>
      <c r="L546" s="3" t="str">
        <f t="shared" si="28"/>
        <v/>
      </c>
      <c r="M546" s="1" t="str">
        <f t="shared" si="29"/>
        <v/>
      </c>
      <c r="N546" s="1" t="str">
        <f>IF(M546="","",IF(COUNTIF($M$2:M546,M546)&gt;1,MAX($N$2:$N545)+1,COUNTIF($M$2:M546,M546)))</f>
        <v/>
      </c>
      <c r="O546" s="3" t="str">
        <f>IF(E546="","",IF(AND(N547&gt;1,E547=E546,E547="C/In"),MIN($L$2:$L547),IF(AND(N547&gt;1,E547=E546,E547="C/Out"),MAX(L546:L547),IF(N546&gt;1,O545,L546))))</f>
        <v/>
      </c>
    </row>
    <row r="547" spans="11:15" x14ac:dyDescent="0.2">
      <c r="K547" s="2" t="str">
        <f t="shared" si="27"/>
        <v/>
      </c>
      <c r="L547" s="3" t="str">
        <f t="shared" si="28"/>
        <v/>
      </c>
      <c r="M547" s="1" t="str">
        <f t="shared" si="29"/>
        <v/>
      </c>
      <c r="N547" s="1" t="str">
        <f>IF(M547="","",IF(COUNTIF($M$2:M547,M547)&gt;1,MAX($N$2:$N546)+1,COUNTIF($M$2:M547,M547)))</f>
        <v/>
      </c>
      <c r="O547" s="3" t="str">
        <f>IF(E547="","",IF(AND(N548&gt;1,E548=E547,E548="C/In"),MIN($L$2:$L548),IF(AND(N548&gt;1,E548=E547,E548="C/Out"),MAX(L547:L548),IF(N547&gt;1,O546,L547))))</f>
        <v/>
      </c>
    </row>
    <row r="548" spans="11:15" x14ac:dyDescent="0.2">
      <c r="K548" s="2" t="str">
        <f t="shared" si="27"/>
        <v/>
      </c>
      <c r="L548" s="3" t="str">
        <f t="shared" si="28"/>
        <v/>
      </c>
      <c r="M548" s="1" t="str">
        <f t="shared" si="29"/>
        <v/>
      </c>
      <c r="N548" s="1" t="str">
        <f>IF(M548="","",IF(COUNTIF($M$2:M548,M548)&gt;1,MAX($N$2:$N547)+1,COUNTIF($M$2:M548,M548)))</f>
        <v/>
      </c>
      <c r="O548" s="3" t="str">
        <f>IF(E548="","",IF(AND(N549&gt;1,E549=E548,E549="C/In"),MIN($L$2:$L549),IF(AND(N549&gt;1,E549=E548,E549="C/Out"),MAX(L548:L549),IF(N548&gt;1,O547,L548))))</f>
        <v/>
      </c>
    </row>
    <row r="549" spans="11:15" x14ac:dyDescent="0.2">
      <c r="K549" s="2" t="str">
        <f t="shared" si="27"/>
        <v/>
      </c>
      <c r="L549" s="3" t="str">
        <f t="shared" si="28"/>
        <v/>
      </c>
      <c r="M549" s="1" t="str">
        <f t="shared" si="29"/>
        <v/>
      </c>
      <c r="N549" s="1" t="str">
        <f>IF(M549="","",IF(COUNTIF($M$2:M549,M549)&gt;1,MAX($N$2:$N548)+1,COUNTIF($M$2:M549,M549)))</f>
        <v/>
      </c>
      <c r="O549" s="3" t="str">
        <f>IF(E549="","",IF(AND(N550&gt;1,E550=E549,E550="C/In"),MIN($L$2:$L550),IF(AND(N550&gt;1,E550=E549,E550="C/Out"),MAX(L549:L550),IF(N549&gt;1,O548,L549))))</f>
        <v/>
      </c>
    </row>
    <row r="550" spans="11:15" x14ac:dyDescent="0.2">
      <c r="K550" s="2" t="str">
        <f t="shared" si="27"/>
        <v/>
      </c>
      <c r="L550" s="3" t="str">
        <f t="shared" si="28"/>
        <v/>
      </c>
      <c r="M550" s="1" t="str">
        <f t="shared" si="29"/>
        <v/>
      </c>
      <c r="N550" s="1" t="str">
        <f>IF(M550="","",IF(COUNTIF($M$2:M550,M550)&gt;1,MAX($N$2:$N549)+1,COUNTIF($M$2:M550,M550)))</f>
        <v/>
      </c>
      <c r="O550" s="3" t="str">
        <f>IF(E550="","",IF(AND(N551&gt;1,E551=E550,E551="C/In"),MIN($L$2:$L551),IF(AND(N551&gt;1,E551=E550,E551="C/Out"),MAX(L550:L551),IF(N550&gt;1,O549,L550))))</f>
        <v/>
      </c>
    </row>
    <row r="551" spans="11:15" x14ac:dyDescent="0.2">
      <c r="K551" s="2" t="str">
        <f t="shared" si="27"/>
        <v/>
      </c>
      <c r="L551" s="3" t="str">
        <f t="shared" si="28"/>
        <v/>
      </c>
      <c r="M551" s="1" t="str">
        <f t="shared" si="29"/>
        <v/>
      </c>
      <c r="N551" s="1" t="str">
        <f>IF(M551="","",IF(COUNTIF($M$2:M551,M551)&gt;1,MAX($N$2:$N550)+1,COUNTIF($M$2:M551,M551)))</f>
        <v/>
      </c>
      <c r="O551" s="3" t="str">
        <f>IF(E551="","",IF(AND(N552&gt;1,E552=E551,E552="C/In"),MIN($L$2:$L552),IF(AND(N552&gt;1,E552=E551,E552="C/Out"),MAX(L551:L552),IF(N551&gt;1,O550,L551))))</f>
        <v/>
      </c>
    </row>
    <row r="552" spans="11:15" x14ac:dyDescent="0.2">
      <c r="K552" s="2" t="str">
        <f t="shared" si="27"/>
        <v/>
      </c>
      <c r="L552" s="3" t="str">
        <f t="shared" si="28"/>
        <v/>
      </c>
      <c r="M552" s="1" t="str">
        <f t="shared" si="29"/>
        <v/>
      </c>
      <c r="N552" s="1" t="str">
        <f>IF(M552="","",IF(COUNTIF($M$2:M552,M552)&gt;1,MAX($N$2:$N551)+1,COUNTIF($M$2:M552,M552)))</f>
        <v/>
      </c>
      <c r="O552" s="3" t="str">
        <f>IF(E552="","",IF(AND(N553&gt;1,E553=E552,E553="C/In"),MIN($L$2:$L553),IF(AND(N553&gt;1,E553=E552,E553="C/Out"),MAX(L552:L553),IF(N552&gt;1,O551,L552))))</f>
        <v/>
      </c>
    </row>
    <row r="553" spans="11:15" x14ac:dyDescent="0.2">
      <c r="K553" s="2" t="str">
        <f t="shared" si="27"/>
        <v/>
      </c>
      <c r="L553" s="3" t="str">
        <f t="shared" si="28"/>
        <v/>
      </c>
      <c r="M553" s="1" t="str">
        <f t="shared" si="29"/>
        <v/>
      </c>
      <c r="N553" s="1" t="str">
        <f>IF(M553="","",IF(COUNTIF($M$2:M553,M553)&gt;1,MAX($N$2:$N552)+1,COUNTIF($M$2:M553,M553)))</f>
        <v/>
      </c>
      <c r="O553" s="3" t="str">
        <f>IF(E553="","",IF(AND(N554&gt;1,E554=E553,E554="C/In"),MIN($L$2:$L554),IF(AND(N554&gt;1,E554=E553,E554="C/Out"),MAX(L553:L554),IF(N553&gt;1,O552,L553))))</f>
        <v/>
      </c>
    </row>
    <row r="554" spans="11:15" x14ac:dyDescent="0.2">
      <c r="K554" s="2" t="str">
        <f t="shared" si="27"/>
        <v/>
      </c>
      <c r="L554" s="3" t="str">
        <f t="shared" si="28"/>
        <v/>
      </c>
      <c r="M554" s="1" t="str">
        <f t="shared" si="29"/>
        <v/>
      </c>
      <c r="N554" s="1" t="str">
        <f>IF(M554="","",IF(COUNTIF($M$2:M554,M554)&gt;1,MAX($N$2:$N553)+1,COUNTIF($M$2:M554,M554)))</f>
        <v/>
      </c>
      <c r="O554" s="3" t="str">
        <f>IF(E554="","",IF(AND(N555&gt;1,E555=E554,E555="C/In"),MIN($L$2:$L555),IF(AND(N555&gt;1,E555=E554,E555="C/Out"),MAX(L554:L555),IF(N554&gt;1,O553,L554))))</f>
        <v/>
      </c>
    </row>
    <row r="555" spans="11:15" x14ac:dyDescent="0.2">
      <c r="K555" s="2" t="str">
        <f t="shared" si="27"/>
        <v/>
      </c>
      <c r="L555" s="3" t="str">
        <f t="shared" si="28"/>
        <v/>
      </c>
      <c r="M555" s="1" t="str">
        <f t="shared" si="29"/>
        <v/>
      </c>
      <c r="N555" s="1" t="str">
        <f>IF(M555="","",IF(COUNTIF($M$2:M555,M555)&gt;1,MAX($N$2:$N554)+1,COUNTIF($M$2:M555,M555)))</f>
        <v/>
      </c>
      <c r="O555" s="3" t="str">
        <f>IF(E555="","",IF(AND(N556&gt;1,E556=E555,E556="C/In"),MIN($L$2:$L556),IF(AND(N556&gt;1,E556=E555,E556="C/Out"),MAX(L555:L556),IF(N555&gt;1,O554,L555))))</f>
        <v/>
      </c>
    </row>
    <row r="556" spans="11:15" x14ac:dyDescent="0.2">
      <c r="K556" s="2" t="str">
        <f t="shared" si="27"/>
        <v/>
      </c>
      <c r="L556" s="3" t="str">
        <f t="shared" si="28"/>
        <v/>
      </c>
      <c r="M556" s="1" t="str">
        <f t="shared" si="29"/>
        <v/>
      </c>
      <c r="N556" s="1" t="str">
        <f>IF(M556="","",IF(COUNTIF($M$2:M556,M556)&gt;1,MAX($N$2:$N555)+1,COUNTIF($M$2:M556,M556)))</f>
        <v/>
      </c>
      <c r="O556" s="3" t="str">
        <f>IF(E556="","",IF(AND(N557&gt;1,E557=E556,E557="C/In"),MIN($L$2:$L557),IF(AND(N557&gt;1,E557=E556,E557="C/Out"),MAX(L556:L557),IF(N556&gt;1,O555,L556))))</f>
        <v/>
      </c>
    </row>
    <row r="557" spans="11:15" x14ac:dyDescent="0.2">
      <c r="K557" s="2" t="str">
        <f t="shared" si="27"/>
        <v/>
      </c>
      <c r="L557" s="3" t="str">
        <f t="shared" si="28"/>
        <v/>
      </c>
      <c r="M557" s="1" t="str">
        <f t="shared" si="29"/>
        <v/>
      </c>
      <c r="N557" s="1" t="str">
        <f>IF(M557="","",IF(COUNTIF($M$2:M557,M557)&gt;1,MAX($N$2:$N556)+1,COUNTIF($M$2:M557,M557)))</f>
        <v/>
      </c>
      <c r="O557" s="3" t="str">
        <f>IF(E557="","",IF(AND(N558&gt;1,E558=E557,E558="C/In"),MIN($L$2:$L558),IF(AND(N558&gt;1,E558=E557,E558="C/Out"),MAX(L557:L558),IF(N557&gt;1,O556,L557))))</f>
        <v/>
      </c>
    </row>
    <row r="558" spans="11:15" x14ac:dyDescent="0.2">
      <c r="K558" s="2" t="str">
        <f t="shared" si="27"/>
        <v/>
      </c>
      <c r="L558" s="3" t="str">
        <f t="shared" si="28"/>
        <v/>
      </c>
      <c r="M558" s="1" t="str">
        <f t="shared" si="29"/>
        <v/>
      </c>
      <c r="N558" s="1" t="str">
        <f>IF(M558="","",IF(COUNTIF($M$2:M558,M558)&gt;1,MAX($N$2:$N557)+1,COUNTIF($M$2:M558,M558)))</f>
        <v/>
      </c>
      <c r="O558" s="3" t="str">
        <f>IF(E558="","",IF(AND(N559&gt;1,E559=E558,E559="C/In"),MIN($L$2:$L559),IF(AND(N559&gt;1,E559=E558,E559="C/Out"),MAX(L558:L559),IF(N558&gt;1,O557,L558))))</f>
        <v/>
      </c>
    </row>
    <row r="559" spans="11:15" x14ac:dyDescent="0.2">
      <c r="K559" s="2" t="str">
        <f t="shared" si="27"/>
        <v/>
      </c>
      <c r="L559" s="3" t="str">
        <f t="shared" si="28"/>
        <v/>
      </c>
      <c r="M559" s="1" t="str">
        <f t="shared" si="29"/>
        <v/>
      </c>
      <c r="N559" s="1" t="str">
        <f>IF(M559="","",IF(COUNTIF($M$2:M559,M559)&gt;1,MAX($N$2:$N558)+1,COUNTIF($M$2:M559,M559)))</f>
        <v/>
      </c>
      <c r="O559" s="3" t="str">
        <f>IF(E559="","",IF(AND(N560&gt;1,E560=E559,E560="C/In"),MIN($L$2:$L560),IF(AND(N560&gt;1,E560=E559,E560="C/Out"),MAX(L559:L560),IF(N559&gt;1,O558,L559))))</f>
        <v/>
      </c>
    </row>
    <row r="560" spans="11:15" x14ac:dyDescent="0.2">
      <c r="K560" s="2" t="str">
        <f t="shared" si="27"/>
        <v/>
      </c>
      <c r="L560" s="3" t="str">
        <f t="shared" si="28"/>
        <v/>
      </c>
      <c r="M560" s="1" t="str">
        <f t="shared" si="29"/>
        <v/>
      </c>
      <c r="N560" s="1" t="str">
        <f>IF(M560="","",IF(COUNTIF($M$2:M560,M560)&gt;1,MAX($N$2:$N559)+1,COUNTIF($M$2:M560,M560)))</f>
        <v/>
      </c>
      <c r="O560" s="3" t="str">
        <f>IF(E560="","",IF(AND(N561&gt;1,E561=E560,E561="C/In"),MIN($L$2:$L561),IF(AND(N561&gt;1,E561=E560,E561="C/Out"),MAX(L560:L561),IF(N560&gt;1,O559,L560))))</f>
        <v/>
      </c>
    </row>
    <row r="561" spans="11:15" x14ac:dyDescent="0.2">
      <c r="K561" s="2" t="str">
        <f t="shared" si="27"/>
        <v/>
      </c>
      <c r="L561" s="3" t="str">
        <f t="shared" si="28"/>
        <v/>
      </c>
      <c r="M561" s="1" t="str">
        <f t="shared" si="29"/>
        <v/>
      </c>
      <c r="N561" s="1" t="str">
        <f>IF(M561="","",IF(COUNTIF($M$2:M561,M561)&gt;1,MAX($N$2:$N560)+1,COUNTIF($M$2:M561,M561)))</f>
        <v/>
      </c>
      <c r="O561" s="3" t="str">
        <f>IF(E561="","",IF(AND(N562&gt;1,E562=E561,E562="C/In"),MIN($L$2:$L562),IF(AND(N562&gt;1,E562=E561,E562="C/Out"),MAX(L561:L562),IF(N561&gt;1,O560,L561))))</f>
        <v/>
      </c>
    </row>
    <row r="562" spans="11:15" x14ac:dyDescent="0.2">
      <c r="K562" s="2" t="str">
        <f t="shared" si="27"/>
        <v/>
      </c>
      <c r="L562" s="3" t="str">
        <f t="shared" si="28"/>
        <v/>
      </c>
      <c r="M562" s="1" t="str">
        <f t="shared" si="29"/>
        <v/>
      </c>
      <c r="N562" s="1" t="str">
        <f>IF(M562="","",IF(COUNTIF($M$2:M562,M562)&gt;1,MAX($N$2:$N561)+1,COUNTIF($M$2:M562,M562)))</f>
        <v/>
      </c>
      <c r="O562" s="3" t="str">
        <f>IF(E562="","",IF(AND(N563&gt;1,E563=E562,E563="C/In"),MIN($L$2:$L563),IF(AND(N563&gt;1,E563=E562,E563="C/Out"),MAX(L562:L563),IF(N562&gt;1,O561,L562))))</f>
        <v/>
      </c>
    </row>
    <row r="563" spans="11:15" x14ac:dyDescent="0.2">
      <c r="K563" s="2" t="str">
        <f t="shared" si="27"/>
        <v/>
      </c>
      <c r="L563" s="3" t="str">
        <f t="shared" si="28"/>
        <v/>
      </c>
      <c r="M563" s="1" t="str">
        <f t="shared" si="29"/>
        <v/>
      </c>
      <c r="N563" s="1" t="str">
        <f>IF(M563="","",IF(COUNTIF($M$2:M563,M563)&gt;1,MAX($N$2:$N562)+1,COUNTIF($M$2:M563,M563)))</f>
        <v/>
      </c>
      <c r="O563" s="3" t="str">
        <f>IF(E563="","",IF(AND(N564&gt;1,E564=E563,E564="C/In"),MIN($L$2:$L564),IF(AND(N564&gt;1,E564=E563,E564="C/Out"),MAX(L563:L564),IF(N563&gt;1,O562,L563))))</f>
        <v/>
      </c>
    </row>
    <row r="564" spans="11:15" x14ac:dyDescent="0.2">
      <c r="K564" s="2" t="str">
        <f t="shared" si="27"/>
        <v/>
      </c>
      <c r="L564" s="3" t="str">
        <f t="shared" si="28"/>
        <v/>
      </c>
      <c r="M564" s="1" t="str">
        <f t="shared" si="29"/>
        <v/>
      </c>
      <c r="N564" s="1" t="str">
        <f>IF(M564="","",IF(COUNTIF($M$2:M564,M564)&gt;1,MAX($N$2:$N563)+1,COUNTIF($M$2:M564,M564)))</f>
        <v/>
      </c>
      <c r="O564" s="3" t="str">
        <f>IF(E564="","",IF(AND(N565&gt;1,E565=E564,E565="C/In"),MIN($L$2:$L565),IF(AND(N565&gt;1,E565=E564,E565="C/Out"),MAX(L564:L565),IF(N564&gt;1,O563,L564))))</f>
        <v/>
      </c>
    </row>
    <row r="565" spans="11:15" x14ac:dyDescent="0.2">
      <c r="K565" s="2" t="str">
        <f t="shared" si="27"/>
        <v/>
      </c>
      <c r="L565" s="3" t="str">
        <f t="shared" si="28"/>
        <v/>
      </c>
      <c r="M565" s="1" t="str">
        <f t="shared" si="29"/>
        <v/>
      </c>
      <c r="N565" s="1" t="str">
        <f>IF(M565="","",IF(COUNTIF($M$2:M565,M565)&gt;1,MAX($N$2:$N564)+1,COUNTIF($M$2:M565,M565)))</f>
        <v/>
      </c>
      <c r="O565" s="3" t="str">
        <f>IF(E565="","",IF(AND(N566&gt;1,E566=E565,E566="C/In"),MIN($L$2:$L566),IF(AND(N566&gt;1,E566=E565,E566="C/Out"),MAX(L565:L566),IF(N565&gt;1,O564,L565))))</f>
        <v/>
      </c>
    </row>
    <row r="566" spans="11:15" x14ac:dyDescent="0.2">
      <c r="K566" s="2" t="str">
        <f t="shared" si="27"/>
        <v/>
      </c>
      <c r="L566" s="3" t="str">
        <f t="shared" si="28"/>
        <v/>
      </c>
      <c r="M566" s="1" t="str">
        <f t="shared" si="29"/>
        <v/>
      </c>
      <c r="N566" s="1" t="str">
        <f>IF(M566="","",IF(COUNTIF($M$2:M566,M566)&gt;1,MAX($N$2:$N565)+1,COUNTIF($M$2:M566,M566)))</f>
        <v/>
      </c>
      <c r="O566" s="3" t="str">
        <f>IF(E566="","",IF(AND(N567&gt;1,E567=E566,E567="C/In"),MIN($L$2:$L567),IF(AND(N567&gt;1,E567=E566,E567="C/Out"),MAX(L566:L567),IF(N566&gt;1,O565,L566))))</f>
        <v/>
      </c>
    </row>
    <row r="567" spans="11:15" x14ac:dyDescent="0.2">
      <c r="K567" s="2" t="str">
        <f t="shared" si="27"/>
        <v/>
      </c>
      <c r="L567" s="3" t="str">
        <f t="shared" si="28"/>
        <v/>
      </c>
      <c r="M567" s="1" t="str">
        <f t="shared" si="29"/>
        <v/>
      </c>
      <c r="N567" s="1" t="str">
        <f>IF(M567="","",IF(COUNTIF($M$2:M567,M567)&gt;1,MAX($N$2:$N566)+1,COUNTIF($M$2:M567,M567)))</f>
        <v/>
      </c>
      <c r="O567" s="3" t="str">
        <f>IF(E567="","",IF(AND(N568&gt;1,E568=E567,E568="C/In"),MIN($L$2:$L568),IF(AND(N568&gt;1,E568=E567,E568="C/Out"),MAX(L567:L568),IF(N567&gt;1,O566,L567))))</f>
        <v/>
      </c>
    </row>
    <row r="568" spans="11:15" x14ac:dyDescent="0.2">
      <c r="K568" s="2" t="str">
        <f t="shared" si="27"/>
        <v/>
      </c>
      <c r="L568" s="3" t="str">
        <f t="shared" si="28"/>
        <v/>
      </c>
      <c r="M568" s="1" t="str">
        <f t="shared" si="29"/>
        <v/>
      </c>
      <c r="N568" s="1" t="str">
        <f>IF(M568="","",IF(COUNTIF($M$2:M568,M568)&gt;1,MAX($N$2:$N567)+1,COUNTIF($M$2:M568,M568)))</f>
        <v/>
      </c>
      <c r="O568" s="3" t="str">
        <f>IF(E568="","",IF(AND(N569&gt;1,E569=E568,E569="C/In"),MIN($L$2:$L569),IF(AND(N569&gt;1,E569=E568,E569="C/Out"),MAX(L568:L569),IF(N568&gt;1,O567,L568))))</f>
        <v/>
      </c>
    </row>
    <row r="569" spans="11:15" x14ac:dyDescent="0.2">
      <c r="K569" s="2" t="str">
        <f t="shared" si="27"/>
        <v/>
      </c>
      <c r="L569" s="3" t="str">
        <f t="shared" si="28"/>
        <v/>
      </c>
      <c r="M569" s="1" t="str">
        <f t="shared" si="29"/>
        <v/>
      </c>
      <c r="N569" s="1" t="str">
        <f>IF(M569="","",IF(COUNTIF($M$2:M569,M569)&gt;1,MAX($N$2:$N568)+1,COUNTIF($M$2:M569,M569)))</f>
        <v/>
      </c>
      <c r="O569" s="3" t="str">
        <f>IF(E569="","",IF(AND(N570&gt;1,E570=E569,E570="C/In"),MIN($L$2:$L570),IF(AND(N570&gt;1,E570=E569,E570="C/Out"),MAX(L569:L570),IF(N569&gt;1,O568,L569))))</f>
        <v/>
      </c>
    </row>
    <row r="570" spans="11:15" x14ac:dyDescent="0.2">
      <c r="K570" s="2" t="str">
        <f t="shared" si="27"/>
        <v/>
      </c>
      <c r="L570" s="3" t="str">
        <f t="shared" si="28"/>
        <v/>
      </c>
      <c r="M570" s="1" t="str">
        <f t="shared" si="29"/>
        <v/>
      </c>
      <c r="N570" s="1" t="str">
        <f>IF(M570="","",IF(COUNTIF($M$2:M570,M570)&gt;1,MAX($N$2:$N569)+1,COUNTIF($M$2:M570,M570)))</f>
        <v/>
      </c>
      <c r="O570" s="3" t="str">
        <f>IF(E570="","",IF(AND(N571&gt;1,E571=E570,E571="C/In"),MIN($L$2:$L571),IF(AND(N571&gt;1,E571=E570,E571="C/Out"),MAX(L570:L571),IF(N570&gt;1,O569,L570))))</f>
        <v/>
      </c>
    </row>
    <row r="571" spans="11:15" x14ac:dyDescent="0.2">
      <c r="K571" s="2" t="str">
        <f t="shared" si="27"/>
        <v/>
      </c>
      <c r="L571" s="3" t="str">
        <f t="shared" si="28"/>
        <v/>
      </c>
      <c r="M571" s="1" t="str">
        <f t="shared" si="29"/>
        <v/>
      </c>
      <c r="N571" s="1" t="str">
        <f>IF(M571="","",IF(COUNTIF($M$2:M571,M571)&gt;1,MAX($N$2:$N570)+1,COUNTIF($M$2:M571,M571)))</f>
        <v/>
      </c>
      <c r="O571" s="3" t="str">
        <f>IF(E571="","",IF(AND(N572&gt;1,E572=E571,E572="C/In"),MIN($L$2:$L572),IF(AND(N572&gt;1,E572=E571,E572="C/Out"),MAX(L571:L572),IF(N571&gt;1,O570,L571))))</f>
        <v/>
      </c>
    </row>
    <row r="572" spans="11:15" x14ac:dyDescent="0.2">
      <c r="K572" s="2" t="str">
        <f t="shared" si="27"/>
        <v/>
      </c>
      <c r="L572" s="3" t="str">
        <f t="shared" si="28"/>
        <v/>
      </c>
      <c r="M572" s="1" t="str">
        <f t="shared" si="29"/>
        <v/>
      </c>
      <c r="N572" s="1" t="str">
        <f>IF(M572="","",IF(COUNTIF($M$2:M572,M572)&gt;1,MAX($N$2:$N571)+1,COUNTIF($M$2:M572,M572)))</f>
        <v/>
      </c>
      <c r="O572" s="3" t="str">
        <f>IF(E572="","",IF(AND(N573&gt;1,E573=E572,E573="C/In"),MIN($L$2:$L573),IF(AND(N573&gt;1,E573=E572,E573="C/Out"),MAX(L572:L573),IF(N572&gt;1,O571,L572))))</f>
        <v/>
      </c>
    </row>
    <row r="573" spans="11:15" x14ac:dyDescent="0.2">
      <c r="K573" s="2" t="str">
        <f t="shared" si="27"/>
        <v/>
      </c>
      <c r="L573" s="3" t="str">
        <f t="shared" si="28"/>
        <v/>
      </c>
      <c r="M573" s="1" t="str">
        <f t="shared" si="29"/>
        <v/>
      </c>
      <c r="N573" s="1" t="str">
        <f>IF(M573="","",IF(COUNTIF($M$2:M573,M573)&gt;1,MAX($N$2:$N572)+1,COUNTIF($M$2:M573,M573)))</f>
        <v/>
      </c>
      <c r="O573" s="3" t="str">
        <f>IF(E573="","",IF(AND(N574&gt;1,E574=E573,E574="C/In"),MIN($L$2:$L574),IF(AND(N574&gt;1,E574=E573,E574="C/Out"),MAX(L573:L574),IF(N573&gt;1,O572,L573))))</f>
        <v/>
      </c>
    </row>
    <row r="574" spans="11:15" x14ac:dyDescent="0.2">
      <c r="K574" s="2" t="str">
        <f t="shared" si="27"/>
        <v/>
      </c>
      <c r="L574" s="3" t="str">
        <f t="shared" si="28"/>
        <v/>
      </c>
      <c r="M574" s="1" t="str">
        <f t="shared" si="29"/>
        <v/>
      </c>
      <c r="N574" s="1" t="str">
        <f>IF(M574="","",IF(COUNTIF($M$2:M574,M574)&gt;1,MAX($N$2:$N573)+1,COUNTIF($M$2:M574,M574)))</f>
        <v/>
      </c>
      <c r="O574" s="3" t="str">
        <f>IF(E574="","",IF(AND(N575&gt;1,E575=E574,E575="C/In"),MIN($L$2:$L575),IF(AND(N575&gt;1,E575=E574,E575="C/Out"),MAX(L574:L575),IF(N574&gt;1,O573,L574))))</f>
        <v/>
      </c>
    </row>
    <row r="575" spans="11:15" x14ac:dyDescent="0.2">
      <c r="K575" s="2" t="str">
        <f t="shared" si="27"/>
        <v/>
      </c>
      <c r="L575" s="3" t="str">
        <f t="shared" si="28"/>
        <v/>
      </c>
      <c r="M575" s="1" t="str">
        <f t="shared" si="29"/>
        <v/>
      </c>
      <c r="N575" s="1" t="str">
        <f>IF(M575="","",IF(COUNTIF($M$2:M575,M575)&gt;1,MAX($N$2:$N574)+1,COUNTIF($M$2:M575,M575)))</f>
        <v/>
      </c>
      <c r="O575" s="3" t="str">
        <f>IF(E575="","",IF(AND(N576&gt;1,E576=E575,E576="C/In"),MIN($L$2:$L576),IF(AND(N576&gt;1,E576=E575,E576="C/Out"),MAX(L575:L576),IF(N575&gt;1,O574,L575))))</f>
        <v/>
      </c>
    </row>
    <row r="576" spans="11:15" x14ac:dyDescent="0.2">
      <c r="K576" s="2" t="str">
        <f t="shared" si="27"/>
        <v/>
      </c>
      <c r="L576" s="3" t="str">
        <f t="shared" si="28"/>
        <v/>
      </c>
      <c r="M576" s="1" t="str">
        <f t="shared" si="29"/>
        <v/>
      </c>
      <c r="N576" s="1" t="str">
        <f>IF(M576="","",IF(COUNTIF($M$2:M576,M576)&gt;1,MAX($N$2:$N575)+1,COUNTIF($M$2:M576,M576)))</f>
        <v/>
      </c>
      <c r="O576" s="3" t="str">
        <f>IF(E576="","",IF(AND(N577&gt;1,E577=E576,E577="C/In"),MIN($L$2:$L577),IF(AND(N577&gt;1,E577=E576,E577="C/Out"),MAX(L576:L577),IF(N576&gt;1,O575,L576))))</f>
        <v/>
      </c>
    </row>
    <row r="577" spans="11:15" x14ac:dyDescent="0.2">
      <c r="K577" s="2" t="str">
        <f t="shared" si="27"/>
        <v/>
      </c>
      <c r="L577" s="3" t="str">
        <f t="shared" si="28"/>
        <v/>
      </c>
      <c r="M577" s="1" t="str">
        <f t="shared" si="29"/>
        <v/>
      </c>
      <c r="N577" s="1" t="str">
        <f>IF(M577="","",IF(COUNTIF($M$2:M577,M577)&gt;1,MAX($N$2:$N576)+1,COUNTIF($M$2:M577,M577)))</f>
        <v/>
      </c>
      <c r="O577" s="3" t="str">
        <f>IF(E577="","",IF(AND(N578&gt;1,E578=E577,E578="C/In"),MIN($L$2:$L578),IF(AND(N578&gt;1,E578=E577,E578="C/Out"),MAX(L577:L578),IF(N577&gt;1,O576,L577))))</f>
        <v/>
      </c>
    </row>
    <row r="578" spans="11:15" x14ac:dyDescent="0.2">
      <c r="K578" s="2" t="str">
        <f t="shared" si="27"/>
        <v/>
      </c>
      <c r="L578" s="3" t="str">
        <f t="shared" si="28"/>
        <v/>
      </c>
      <c r="M578" s="1" t="str">
        <f t="shared" si="29"/>
        <v/>
      </c>
      <c r="N578" s="1" t="str">
        <f>IF(M578="","",IF(COUNTIF($M$2:M578,M578)&gt;1,MAX($N$2:$N577)+1,COUNTIF($M$2:M578,M578)))</f>
        <v/>
      </c>
      <c r="O578" s="3" t="str">
        <f>IF(E578="","",IF(AND(N579&gt;1,E579=E578,E579="C/In"),MIN($L$2:$L579),IF(AND(N579&gt;1,E579=E578,E579="C/Out"),MAX(L578:L579),IF(N578&gt;1,O577,L578))))</f>
        <v/>
      </c>
    </row>
    <row r="579" spans="11:15" x14ac:dyDescent="0.2">
      <c r="K579" s="2" t="str">
        <f t="shared" si="27"/>
        <v/>
      </c>
      <c r="L579" s="3" t="str">
        <f t="shared" si="28"/>
        <v/>
      </c>
      <c r="M579" s="1" t="str">
        <f t="shared" si="29"/>
        <v/>
      </c>
      <c r="N579" s="1" t="str">
        <f>IF(M579="","",IF(COUNTIF($M$2:M579,M579)&gt;1,MAX($N$2:$N578)+1,COUNTIF($M$2:M579,M579)))</f>
        <v/>
      </c>
      <c r="O579" s="3" t="str">
        <f>IF(E579="","",IF(AND(N580&gt;1,E580=E579,E580="C/In"),MIN($L$2:$L580),IF(AND(N580&gt;1,E580=E579,E580="C/Out"),MAX(L579:L580),IF(N579&gt;1,O578,L579))))</f>
        <v/>
      </c>
    </row>
    <row r="580" spans="11:15" x14ac:dyDescent="0.2">
      <c r="K580" s="2" t="str">
        <f t="shared" ref="K580:K643" si="30">IF(D580="","",VALUE(TRIM(TEXT(D580,"dd/mm/yyyy"))))</f>
        <v/>
      </c>
      <c r="L580" s="3" t="str">
        <f t="shared" ref="L580:L643" si="31">IF(D580="","",VALUE(TRIM(TEXT(D580,"hh:mm:ss am/pm"))))</f>
        <v/>
      </c>
      <c r="M580" s="1" t="str">
        <f t="shared" ref="M580:M643" si="32">K580&amp;E580&amp;C580</f>
        <v/>
      </c>
      <c r="N580" s="1" t="str">
        <f>IF(M580="","",IF(COUNTIF($M$2:M580,M580)&gt;1,MAX($N$2:$N579)+1,COUNTIF($M$2:M580,M580)))</f>
        <v/>
      </c>
      <c r="O580" s="3" t="str">
        <f>IF(E580="","",IF(AND(N581&gt;1,E581=E580,E581="C/In"),MIN($L$2:$L581),IF(AND(N581&gt;1,E581=E580,E581="C/Out"),MAX(L580:L581),IF(N580&gt;1,O579,L580))))</f>
        <v/>
      </c>
    </row>
    <row r="581" spans="11:15" x14ac:dyDescent="0.2">
      <c r="K581" s="2" t="str">
        <f t="shared" si="30"/>
        <v/>
      </c>
      <c r="L581" s="3" t="str">
        <f t="shared" si="31"/>
        <v/>
      </c>
      <c r="M581" s="1" t="str">
        <f t="shared" si="32"/>
        <v/>
      </c>
      <c r="N581" s="1" t="str">
        <f>IF(M581="","",IF(COUNTIF($M$2:M581,M581)&gt;1,MAX($N$2:$N580)+1,COUNTIF($M$2:M581,M581)))</f>
        <v/>
      </c>
      <c r="O581" s="3" t="str">
        <f>IF(E581="","",IF(AND(N582&gt;1,E582=E581,E582="C/In"),MIN($L$2:$L582),IF(AND(N582&gt;1,E582=E581,E582="C/Out"),MAX(L581:L582),IF(N581&gt;1,O580,L581))))</f>
        <v/>
      </c>
    </row>
    <row r="582" spans="11:15" x14ac:dyDescent="0.2">
      <c r="K582" s="2" t="str">
        <f t="shared" si="30"/>
        <v/>
      </c>
      <c r="L582" s="3" t="str">
        <f t="shared" si="31"/>
        <v/>
      </c>
      <c r="M582" s="1" t="str">
        <f t="shared" si="32"/>
        <v/>
      </c>
      <c r="N582" s="1" t="str">
        <f>IF(M582="","",IF(COUNTIF($M$2:M582,M582)&gt;1,MAX($N$2:$N581)+1,COUNTIF($M$2:M582,M582)))</f>
        <v/>
      </c>
      <c r="O582" s="3" t="str">
        <f>IF(E582="","",IF(AND(N583&gt;1,E583=E582,E583="C/In"),MIN($L$2:$L583),IF(AND(N583&gt;1,E583=E582,E583="C/Out"),MAX(L582:L583),IF(N582&gt;1,O581,L582))))</f>
        <v/>
      </c>
    </row>
    <row r="583" spans="11:15" x14ac:dyDescent="0.2">
      <c r="K583" s="2" t="str">
        <f t="shared" si="30"/>
        <v/>
      </c>
      <c r="L583" s="3" t="str">
        <f t="shared" si="31"/>
        <v/>
      </c>
      <c r="M583" s="1" t="str">
        <f t="shared" si="32"/>
        <v/>
      </c>
      <c r="N583" s="1" t="str">
        <f>IF(M583="","",IF(COUNTIF($M$2:M583,M583)&gt;1,MAX($N$2:$N582)+1,COUNTIF($M$2:M583,M583)))</f>
        <v/>
      </c>
      <c r="O583" s="3" t="str">
        <f>IF(E583="","",IF(AND(N584&gt;1,E584=E583,E584="C/In"),MIN($L$2:$L584),IF(AND(N584&gt;1,E584=E583,E584="C/Out"),MAX(L583:L584),IF(N583&gt;1,O582,L583))))</f>
        <v/>
      </c>
    </row>
    <row r="584" spans="11:15" x14ac:dyDescent="0.2">
      <c r="K584" s="2" t="str">
        <f t="shared" si="30"/>
        <v/>
      </c>
      <c r="L584" s="3" t="str">
        <f t="shared" si="31"/>
        <v/>
      </c>
      <c r="M584" s="1" t="str">
        <f t="shared" si="32"/>
        <v/>
      </c>
      <c r="N584" s="1" t="str">
        <f>IF(M584="","",IF(COUNTIF($M$2:M584,M584)&gt;1,MAX($N$2:$N583)+1,COUNTIF($M$2:M584,M584)))</f>
        <v/>
      </c>
      <c r="O584" s="3" t="str">
        <f>IF(E584="","",IF(AND(N585&gt;1,E585=E584,E585="C/In"),MIN($L$2:$L585),IF(AND(N585&gt;1,E585=E584,E585="C/Out"),MAX(L584:L585),IF(N584&gt;1,O583,L584))))</f>
        <v/>
      </c>
    </row>
    <row r="585" spans="11:15" x14ac:dyDescent="0.2">
      <c r="K585" s="2" t="str">
        <f t="shared" si="30"/>
        <v/>
      </c>
      <c r="L585" s="3" t="str">
        <f t="shared" si="31"/>
        <v/>
      </c>
      <c r="M585" s="1" t="str">
        <f t="shared" si="32"/>
        <v/>
      </c>
      <c r="N585" s="1" t="str">
        <f>IF(M585="","",IF(COUNTIF($M$2:M585,M585)&gt;1,MAX($N$2:$N584)+1,COUNTIF($M$2:M585,M585)))</f>
        <v/>
      </c>
      <c r="O585" s="3" t="str">
        <f>IF(E585="","",IF(AND(N586&gt;1,E586=E585,E586="C/In"),MIN($L$2:$L586),IF(AND(N586&gt;1,E586=E585,E586="C/Out"),MAX(L585:L586),IF(N585&gt;1,O584,L585))))</f>
        <v/>
      </c>
    </row>
    <row r="586" spans="11:15" x14ac:dyDescent="0.2">
      <c r="K586" s="2" t="str">
        <f t="shared" si="30"/>
        <v/>
      </c>
      <c r="L586" s="3" t="str">
        <f t="shared" si="31"/>
        <v/>
      </c>
      <c r="M586" s="1" t="str">
        <f t="shared" si="32"/>
        <v/>
      </c>
      <c r="N586" s="1" t="str">
        <f>IF(M586="","",IF(COUNTIF($M$2:M586,M586)&gt;1,MAX($N$2:$N585)+1,COUNTIF($M$2:M586,M586)))</f>
        <v/>
      </c>
      <c r="O586" s="3" t="str">
        <f>IF(E586="","",IF(AND(N587&gt;1,E587=E586,E587="C/In"),MIN($L$2:$L587),IF(AND(N587&gt;1,E587=E586,E587="C/Out"),MAX(L586:L587),IF(N586&gt;1,O585,L586))))</f>
        <v/>
      </c>
    </row>
    <row r="587" spans="11:15" x14ac:dyDescent="0.2">
      <c r="K587" s="2" t="str">
        <f t="shared" si="30"/>
        <v/>
      </c>
      <c r="L587" s="3" t="str">
        <f t="shared" si="31"/>
        <v/>
      </c>
      <c r="M587" s="1" t="str">
        <f t="shared" si="32"/>
        <v/>
      </c>
      <c r="N587" s="1" t="str">
        <f>IF(M587="","",IF(COUNTIF($M$2:M587,M587)&gt;1,MAX($N$2:$N586)+1,COUNTIF($M$2:M587,M587)))</f>
        <v/>
      </c>
      <c r="O587" s="3" t="str">
        <f>IF(E587="","",IF(AND(N588&gt;1,E588=E587,E588="C/In"),MIN($L$2:$L588),IF(AND(N588&gt;1,E588=E587,E588="C/Out"),MAX(L587:L588),IF(N587&gt;1,O586,L587))))</f>
        <v/>
      </c>
    </row>
    <row r="588" spans="11:15" x14ac:dyDescent="0.2">
      <c r="K588" s="2" t="str">
        <f t="shared" si="30"/>
        <v/>
      </c>
      <c r="L588" s="3" t="str">
        <f t="shared" si="31"/>
        <v/>
      </c>
      <c r="M588" s="1" t="str">
        <f t="shared" si="32"/>
        <v/>
      </c>
      <c r="N588" s="1" t="str">
        <f>IF(M588="","",IF(COUNTIF($M$2:M588,M588)&gt;1,MAX($N$2:$N587)+1,COUNTIF($M$2:M588,M588)))</f>
        <v/>
      </c>
      <c r="O588" s="3" t="str">
        <f>IF(E588="","",IF(AND(N589&gt;1,E589=E588,E589="C/In"),MIN($L$2:$L589),IF(AND(N589&gt;1,E589=E588,E589="C/Out"),MAX(L588:L589),IF(N588&gt;1,O587,L588))))</f>
        <v/>
      </c>
    </row>
    <row r="589" spans="11:15" x14ac:dyDescent="0.2">
      <c r="K589" s="2" t="str">
        <f t="shared" si="30"/>
        <v/>
      </c>
      <c r="L589" s="3" t="str">
        <f t="shared" si="31"/>
        <v/>
      </c>
      <c r="M589" s="1" t="str">
        <f t="shared" si="32"/>
        <v/>
      </c>
      <c r="N589" s="1" t="str">
        <f>IF(M589="","",IF(COUNTIF($M$2:M589,M589)&gt;1,MAX($N$2:$N588)+1,COUNTIF($M$2:M589,M589)))</f>
        <v/>
      </c>
      <c r="O589" s="3" t="str">
        <f>IF(E589="","",IF(AND(N590&gt;1,E590=E589,E590="C/In"),MIN($L$2:$L590),IF(AND(N590&gt;1,E590=E589,E590="C/Out"),MAX(L589:L590),IF(N589&gt;1,O588,L589))))</f>
        <v/>
      </c>
    </row>
    <row r="590" spans="11:15" x14ac:dyDescent="0.2">
      <c r="K590" s="2" t="str">
        <f t="shared" si="30"/>
        <v/>
      </c>
      <c r="L590" s="3" t="str">
        <f t="shared" si="31"/>
        <v/>
      </c>
      <c r="M590" s="1" t="str">
        <f t="shared" si="32"/>
        <v/>
      </c>
      <c r="N590" s="1" t="str">
        <f>IF(M590="","",IF(COUNTIF($M$2:M590,M590)&gt;1,MAX($N$2:$N589)+1,COUNTIF($M$2:M590,M590)))</f>
        <v/>
      </c>
      <c r="O590" s="3" t="str">
        <f>IF(E590="","",IF(AND(N591&gt;1,E591=E590,E591="C/In"),MIN($L$2:$L591),IF(AND(N591&gt;1,E591=E590,E591="C/Out"),MAX(L590:L591),IF(N590&gt;1,O589,L590))))</f>
        <v/>
      </c>
    </row>
    <row r="591" spans="11:15" x14ac:dyDescent="0.2">
      <c r="K591" s="2" t="str">
        <f t="shared" si="30"/>
        <v/>
      </c>
      <c r="L591" s="3" t="str">
        <f t="shared" si="31"/>
        <v/>
      </c>
      <c r="M591" s="1" t="str">
        <f t="shared" si="32"/>
        <v/>
      </c>
      <c r="N591" s="1" t="str">
        <f>IF(M591="","",IF(COUNTIF($M$2:M591,M591)&gt;1,MAX($N$2:$N590)+1,COUNTIF($M$2:M591,M591)))</f>
        <v/>
      </c>
      <c r="O591" s="3" t="str">
        <f>IF(E591="","",IF(AND(N592&gt;1,E592=E591,E592="C/In"),MIN($L$2:$L592),IF(AND(N592&gt;1,E592=E591,E592="C/Out"),MAX(L591:L592),IF(N591&gt;1,O590,L591))))</f>
        <v/>
      </c>
    </row>
    <row r="592" spans="11:15" x14ac:dyDescent="0.2">
      <c r="K592" s="2" t="str">
        <f t="shared" si="30"/>
        <v/>
      </c>
      <c r="L592" s="3" t="str">
        <f t="shared" si="31"/>
        <v/>
      </c>
      <c r="M592" s="1" t="str">
        <f t="shared" si="32"/>
        <v/>
      </c>
      <c r="N592" s="1" t="str">
        <f>IF(M592="","",IF(COUNTIF($M$2:M592,M592)&gt;1,MAX($N$2:$N591)+1,COUNTIF($M$2:M592,M592)))</f>
        <v/>
      </c>
      <c r="O592" s="3" t="str">
        <f>IF(E592="","",IF(AND(N593&gt;1,E593=E592,E593="C/In"),MIN($L$2:$L593),IF(AND(N593&gt;1,E593=E592,E593="C/Out"),MAX(L592:L593),IF(N592&gt;1,O591,L592))))</f>
        <v/>
      </c>
    </row>
    <row r="593" spans="11:15" x14ac:dyDescent="0.2">
      <c r="K593" s="2" t="str">
        <f t="shared" si="30"/>
        <v/>
      </c>
      <c r="L593" s="3" t="str">
        <f t="shared" si="31"/>
        <v/>
      </c>
      <c r="M593" s="1" t="str">
        <f t="shared" si="32"/>
        <v/>
      </c>
      <c r="N593" s="1" t="str">
        <f>IF(M593="","",IF(COUNTIF($M$2:M593,M593)&gt;1,MAX($N$2:$N592)+1,COUNTIF($M$2:M593,M593)))</f>
        <v/>
      </c>
      <c r="O593" s="3" t="str">
        <f>IF(E593="","",IF(AND(N594&gt;1,E594=E593,E594="C/In"),MIN($L$2:$L594),IF(AND(N594&gt;1,E594=E593,E594="C/Out"),MAX(L593:L594),IF(N593&gt;1,O592,L593))))</f>
        <v/>
      </c>
    </row>
    <row r="594" spans="11:15" x14ac:dyDescent="0.2">
      <c r="K594" s="2" t="str">
        <f t="shared" si="30"/>
        <v/>
      </c>
      <c r="L594" s="3" t="str">
        <f t="shared" si="31"/>
        <v/>
      </c>
      <c r="M594" s="1" t="str">
        <f t="shared" si="32"/>
        <v/>
      </c>
      <c r="N594" s="1" t="str">
        <f>IF(M594="","",IF(COUNTIF($M$2:M594,M594)&gt;1,MAX($N$2:$N593)+1,COUNTIF($M$2:M594,M594)))</f>
        <v/>
      </c>
      <c r="O594" s="3" t="str">
        <f>IF(E594="","",IF(AND(N595&gt;1,E595=E594,E595="C/In"),MIN($L$2:$L595),IF(AND(N595&gt;1,E595=E594,E595="C/Out"),MAX(L594:L595),IF(N594&gt;1,O593,L594))))</f>
        <v/>
      </c>
    </row>
    <row r="595" spans="11:15" x14ac:dyDescent="0.2">
      <c r="K595" s="2" t="str">
        <f t="shared" si="30"/>
        <v/>
      </c>
      <c r="L595" s="3" t="str">
        <f t="shared" si="31"/>
        <v/>
      </c>
      <c r="M595" s="1" t="str">
        <f t="shared" si="32"/>
        <v/>
      </c>
      <c r="N595" s="1" t="str">
        <f>IF(M595="","",IF(COUNTIF($M$2:M595,M595)&gt;1,MAX($N$2:$N594)+1,COUNTIF($M$2:M595,M595)))</f>
        <v/>
      </c>
      <c r="O595" s="3" t="str">
        <f>IF(E595="","",IF(AND(N596&gt;1,E596=E595,E596="C/In"),MIN($L$2:$L596),IF(AND(N596&gt;1,E596=E595,E596="C/Out"),MAX(L595:L596),IF(N595&gt;1,O594,L595))))</f>
        <v/>
      </c>
    </row>
    <row r="596" spans="11:15" x14ac:dyDescent="0.2">
      <c r="K596" s="2" t="str">
        <f t="shared" si="30"/>
        <v/>
      </c>
      <c r="L596" s="3" t="str">
        <f t="shared" si="31"/>
        <v/>
      </c>
      <c r="M596" s="1" t="str">
        <f t="shared" si="32"/>
        <v/>
      </c>
      <c r="N596" s="1" t="str">
        <f>IF(M596="","",IF(COUNTIF($M$2:M596,M596)&gt;1,MAX($N$2:$N595)+1,COUNTIF($M$2:M596,M596)))</f>
        <v/>
      </c>
      <c r="O596" s="3" t="str">
        <f>IF(E596="","",IF(AND(N597&gt;1,E597=E596,E597="C/In"),MIN($L$2:$L597),IF(AND(N597&gt;1,E597=E596,E597="C/Out"),MAX(L596:L597),IF(N596&gt;1,O595,L596))))</f>
        <v/>
      </c>
    </row>
    <row r="597" spans="11:15" x14ac:dyDescent="0.2">
      <c r="K597" s="2" t="str">
        <f t="shared" si="30"/>
        <v/>
      </c>
      <c r="L597" s="3" t="str">
        <f t="shared" si="31"/>
        <v/>
      </c>
      <c r="M597" s="1" t="str">
        <f t="shared" si="32"/>
        <v/>
      </c>
      <c r="N597" s="1" t="str">
        <f>IF(M597="","",IF(COUNTIF($M$2:M597,M597)&gt;1,MAX($N$2:$N596)+1,COUNTIF($M$2:M597,M597)))</f>
        <v/>
      </c>
      <c r="O597" s="3" t="str">
        <f>IF(E597="","",IF(AND(N598&gt;1,E598=E597,E598="C/In"),MIN($L$2:$L598),IF(AND(N598&gt;1,E598=E597,E598="C/Out"),MAX(L597:L598),IF(N597&gt;1,O596,L597))))</f>
        <v/>
      </c>
    </row>
    <row r="598" spans="11:15" x14ac:dyDescent="0.2">
      <c r="K598" s="2" t="str">
        <f t="shared" si="30"/>
        <v/>
      </c>
      <c r="L598" s="3" t="str">
        <f t="shared" si="31"/>
        <v/>
      </c>
      <c r="M598" s="1" t="str">
        <f t="shared" si="32"/>
        <v/>
      </c>
      <c r="N598" s="1" t="str">
        <f>IF(M598="","",IF(COUNTIF($M$2:M598,M598)&gt;1,MAX($N$2:$N597)+1,COUNTIF($M$2:M598,M598)))</f>
        <v/>
      </c>
      <c r="O598" s="3" t="str">
        <f>IF(E598="","",IF(AND(N599&gt;1,E599=E598,E599="C/In"),MIN($L$2:$L599),IF(AND(N599&gt;1,E599=E598,E599="C/Out"),MAX(L598:L599),IF(N598&gt;1,O597,L598))))</f>
        <v/>
      </c>
    </row>
    <row r="599" spans="11:15" x14ac:dyDescent="0.2">
      <c r="K599" s="2" t="str">
        <f t="shared" si="30"/>
        <v/>
      </c>
      <c r="L599" s="3" t="str">
        <f t="shared" si="31"/>
        <v/>
      </c>
      <c r="M599" s="1" t="str">
        <f t="shared" si="32"/>
        <v/>
      </c>
      <c r="N599" s="1" t="str">
        <f>IF(M599="","",IF(COUNTIF($M$2:M599,M599)&gt;1,MAX($N$2:$N598)+1,COUNTIF($M$2:M599,M599)))</f>
        <v/>
      </c>
      <c r="O599" s="3" t="str">
        <f>IF(E599="","",IF(AND(N600&gt;1,E600=E599,E600="C/In"),MIN($L$2:$L600),IF(AND(N600&gt;1,E600=E599,E600="C/Out"),MAX(L599:L600),IF(N599&gt;1,O598,L599))))</f>
        <v/>
      </c>
    </row>
    <row r="600" spans="11:15" x14ac:dyDescent="0.2">
      <c r="K600" s="2" t="str">
        <f t="shared" si="30"/>
        <v/>
      </c>
      <c r="L600" s="3" t="str">
        <f t="shared" si="31"/>
        <v/>
      </c>
      <c r="M600" s="1" t="str">
        <f t="shared" si="32"/>
        <v/>
      </c>
      <c r="N600" s="1" t="str">
        <f>IF(M600="","",IF(COUNTIF($M$2:M600,M600)&gt;1,MAX($N$2:$N599)+1,COUNTIF($M$2:M600,M600)))</f>
        <v/>
      </c>
      <c r="O600" s="3" t="str">
        <f>IF(E600="","",IF(AND(N601&gt;1,E601=E600,E601="C/In"),MIN($L$2:$L601),IF(AND(N601&gt;1,E601=E600,E601="C/Out"),MAX(L600:L601),IF(N600&gt;1,O599,L600))))</f>
        <v/>
      </c>
    </row>
    <row r="601" spans="11:15" x14ac:dyDescent="0.2">
      <c r="K601" s="2" t="str">
        <f t="shared" si="30"/>
        <v/>
      </c>
      <c r="L601" s="3" t="str">
        <f t="shared" si="31"/>
        <v/>
      </c>
      <c r="M601" s="1" t="str">
        <f t="shared" si="32"/>
        <v/>
      </c>
      <c r="N601" s="1" t="str">
        <f>IF(M601="","",IF(COUNTIF($M$2:M601,M601)&gt;1,MAX($N$2:$N600)+1,COUNTIF($M$2:M601,M601)))</f>
        <v/>
      </c>
      <c r="O601" s="3" t="str">
        <f>IF(E601="","",IF(AND(N602&gt;1,E602=E601,E602="C/In"),MIN($L$2:$L602),IF(AND(N602&gt;1,E602=E601,E602="C/Out"),MAX(L601:L602),IF(N601&gt;1,O600,L601))))</f>
        <v/>
      </c>
    </row>
    <row r="602" spans="11:15" x14ac:dyDescent="0.2">
      <c r="K602" s="2" t="str">
        <f t="shared" si="30"/>
        <v/>
      </c>
      <c r="L602" s="3" t="str">
        <f t="shared" si="31"/>
        <v/>
      </c>
      <c r="M602" s="1" t="str">
        <f t="shared" si="32"/>
        <v/>
      </c>
      <c r="N602" s="1" t="str">
        <f>IF(M602="","",IF(COUNTIF($M$2:M602,M602)&gt;1,MAX($N$2:$N601)+1,COUNTIF($M$2:M602,M602)))</f>
        <v/>
      </c>
      <c r="O602" s="3" t="str">
        <f>IF(E602="","",IF(AND(N603&gt;1,E603=E602,E603="C/In"),MIN($L$2:$L603),IF(AND(N603&gt;1,E603=E602,E603="C/Out"),MAX(L602:L603),IF(N602&gt;1,O601,L602))))</f>
        <v/>
      </c>
    </row>
    <row r="603" spans="11:15" x14ac:dyDescent="0.2">
      <c r="K603" s="2" t="str">
        <f t="shared" si="30"/>
        <v/>
      </c>
      <c r="L603" s="3" t="str">
        <f t="shared" si="31"/>
        <v/>
      </c>
      <c r="M603" s="1" t="str">
        <f t="shared" si="32"/>
        <v/>
      </c>
      <c r="N603" s="1" t="str">
        <f>IF(M603="","",IF(COUNTIF($M$2:M603,M603)&gt;1,MAX($N$2:$N602)+1,COUNTIF($M$2:M603,M603)))</f>
        <v/>
      </c>
      <c r="O603" s="3" t="str">
        <f>IF(E603="","",IF(AND(N604&gt;1,E604=E603,E604="C/In"),MIN($L$2:$L604),IF(AND(N604&gt;1,E604=E603,E604="C/Out"),MAX(L603:L604),IF(N603&gt;1,O602,L603))))</f>
        <v/>
      </c>
    </row>
    <row r="604" spans="11:15" x14ac:dyDescent="0.2">
      <c r="K604" s="2" t="str">
        <f t="shared" si="30"/>
        <v/>
      </c>
      <c r="L604" s="3" t="str">
        <f t="shared" si="31"/>
        <v/>
      </c>
      <c r="M604" s="1" t="str">
        <f t="shared" si="32"/>
        <v/>
      </c>
      <c r="N604" s="1" t="str">
        <f>IF(M604="","",IF(COUNTIF($M$2:M604,M604)&gt;1,MAX($N$2:$N603)+1,COUNTIF($M$2:M604,M604)))</f>
        <v/>
      </c>
      <c r="O604" s="3" t="str">
        <f>IF(E604="","",IF(AND(N605&gt;1,E605=E604,E605="C/In"),MIN($L$2:$L605),IF(AND(N605&gt;1,E605=E604,E605="C/Out"),MAX(L604:L605),IF(N604&gt;1,O603,L604))))</f>
        <v/>
      </c>
    </row>
    <row r="605" spans="11:15" x14ac:dyDescent="0.2">
      <c r="K605" s="2" t="str">
        <f t="shared" si="30"/>
        <v/>
      </c>
      <c r="L605" s="3" t="str">
        <f t="shared" si="31"/>
        <v/>
      </c>
      <c r="M605" s="1" t="str">
        <f t="shared" si="32"/>
        <v/>
      </c>
      <c r="N605" s="1" t="str">
        <f>IF(M605="","",IF(COUNTIF($M$2:M605,M605)&gt;1,MAX($N$2:$N604)+1,COUNTIF($M$2:M605,M605)))</f>
        <v/>
      </c>
      <c r="O605" s="3" t="str">
        <f>IF(E605="","",IF(AND(N606&gt;1,E606=E605,E606="C/In"),MIN($L$2:$L606),IF(AND(N606&gt;1,E606=E605,E606="C/Out"),MAX(L605:L606),IF(N605&gt;1,O604,L605))))</f>
        <v/>
      </c>
    </row>
    <row r="606" spans="11:15" x14ac:dyDescent="0.2">
      <c r="K606" s="2" t="str">
        <f t="shared" si="30"/>
        <v/>
      </c>
      <c r="L606" s="3" t="str">
        <f t="shared" si="31"/>
        <v/>
      </c>
      <c r="M606" s="1" t="str">
        <f t="shared" si="32"/>
        <v/>
      </c>
      <c r="N606" s="1" t="str">
        <f>IF(M606="","",IF(COUNTIF($M$2:M606,M606)&gt;1,MAX($N$2:$N605)+1,COUNTIF($M$2:M606,M606)))</f>
        <v/>
      </c>
      <c r="O606" s="3" t="str">
        <f>IF(E606="","",IF(AND(N607&gt;1,E607=E606,E607="C/In"),MIN($L$2:$L607),IF(AND(N607&gt;1,E607=E606,E607="C/Out"),MAX(L606:L607),IF(N606&gt;1,O605,L606))))</f>
        <v/>
      </c>
    </row>
    <row r="607" spans="11:15" x14ac:dyDescent="0.2">
      <c r="K607" s="2" t="str">
        <f t="shared" si="30"/>
        <v/>
      </c>
      <c r="L607" s="3" t="str">
        <f t="shared" si="31"/>
        <v/>
      </c>
      <c r="M607" s="1" t="str">
        <f t="shared" si="32"/>
        <v/>
      </c>
      <c r="N607" s="1" t="str">
        <f>IF(M607="","",IF(COUNTIF($M$2:M607,M607)&gt;1,MAX($N$2:$N606)+1,COUNTIF($M$2:M607,M607)))</f>
        <v/>
      </c>
      <c r="O607" s="3" t="str">
        <f>IF(E607="","",IF(AND(N608&gt;1,E608=E607,E608="C/In"),MIN($L$2:$L608),IF(AND(N608&gt;1,E608=E607,E608="C/Out"),MAX(L607:L608),IF(N607&gt;1,O606,L607))))</f>
        <v/>
      </c>
    </row>
    <row r="608" spans="11:15" x14ac:dyDescent="0.2">
      <c r="K608" s="2" t="str">
        <f t="shared" si="30"/>
        <v/>
      </c>
      <c r="L608" s="3" t="str">
        <f t="shared" si="31"/>
        <v/>
      </c>
      <c r="M608" s="1" t="str">
        <f t="shared" si="32"/>
        <v/>
      </c>
      <c r="N608" s="1" t="str">
        <f>IF(M608="","",IF(COUNTIF($M$2:M608,M608)&gt;1,MAX($N$2:$N607)+1,COUNTIF($M$2:M608,M608)))</f>
        <v/>
      </c>
      <c r="O608" s="3" t="str">
        <f>IF(E608="","",IF(AND(N609&gt;1,E609=E608,E609="C/In"),MIN($L$2:$L609),IF(AND(N609&gt;1,E609=E608,E609="C/Out"),MAX(L608:L609),IF(N608&gt;1,O607,L608))))</f>
        <v/>
      </c>
    </row>
    <row r="609" spans="11:15" x14ac:dyDescent="0.2">
      <c r="K609" s="2" t="str">
        <f t="shared" si="30"/>
        <v/>
      </c>
      <c r="L609" s="3" t="str">
        <f t="shared" si="31"/>
        <v/>
      </c>
      <c r="M609" s="1" t="str">
        <f t="shared" si="32"/>
        <v/>
      </c>
      <c r="N609" s="1" t="str">
        <f>IF(M609="","",IF(COUNTIF($M$2:M609,M609)&gt;1,MAX($N$2:$N608)+1,COUNTIF($M$2:M609,M609)))</f>
        <v/>
      </c>
      <c r="O609" s="3" t="str">
        <f>IF(E609="","",IF(AND(N610&gt;1,E610=E609,E610="C/In"),MIN($L$2:$L610),IF(AND(N610&gt;1,E610=E609,E610="C/Out"),MAX(L609:L610),IF(N609&gt;1,O608,L609))))</f>
        <v/>
      </c>
    </row>
    <row r="610" spans="11:15" x14ac:dyDescent="0.2">
      <c r="K610" s="2" t="str">
        <f t="shared" si="30"/>
        <v/>
      </c>
      <c r="L610" s="3" t="str">
        <f t="shared" si="31"/>
        <v/>
      </c>
      <c r="M610" s="1" t="str">
        <f t="shared" si="32"/>
        <v/>
      </c>
      <c r="N610" s="1" t="str">
        <f>IF(M610="","",IF(COUNTIF($M$2:M610,M610)&gt;1,MAX($N$2:$N609)+1,COUNTIF($M$2:M610,M610)))</f>
        <v/>
      </c>
      <c r="O610" s="3" t="str">
        <f>IF(E610="","",IF(AND(N611&gt;1,E611=E610,E611="C/In"),MIN($L$2:$L611),IF(AND(N611&gt;1,E611=E610,E611="C/Out"),MAX(L610:L611),IF(N610&gt;1,O609,L610))))</f>
        <v/>
      </c>
    </row>
    <row r="611" spans="11:15" x14ac:dyDescent="0.2">
      <c r="K611" s="2" t="str">
        <f t="shared" si="30"/>
        <v/>
      </c>
      <c r="L611" s="3" t="str">
        <f t="shared" si="31"/>
        <v/>
      </c>
      <c r="M611" s="1" t="str">
        <f t="shared" si="32"/>
        <v/>
      </c>
      <c r="N611" s="1" t="str">
        <f>IF(M611="","",IF(COUNTIF($M$2:M611,M611)&gt;1,MAX($N$2:$N610)+1,COUNTIF($M$2:M611,M611)))</f>
        <v/>
      </c>
      <c r="O611" s="3" t="str">
        <f>IF(E611="","",IF(AND(N612&gt;1,E612=E611,E612="C/In"),MIN($L$2:$L612),IF(AND(N612&gt;1,E612=E611,E612="C/Out"),MAX(L611:L612),IF(N611&gt;1,O610,L611))))</f>
        <v/>
      </c>
    </row>
    <row r="612" spans="11:15" x14ac:dyDescent="0.2">
      <c r="K612" s="2" t="str">
        <f t="shared" si="30"/>
        <v/>
      </c>
      <c r="L612" s="3" t="str">
        <f t="shared" si="31"/>
        <v/>
      </c>
      <c r="M612" s="1" t="str">
        <f t="shared" si="32"/>
        <v/>
      </c>
      <c r="N612" s="1" t="str">
        <f>IF(M612="","",IF(COUNTIF($M$2:M612,M612)&gt;1,MAX($N$2:$N611)+1,COUNTIF($M$2:M612,M612)))</f>
        <v/>
      </c>
      <c r="O612" s="3" t="str">
        <f>IF(E612="","",IF(AND(N613&gt;1,E613=E612,E613="C/In"),MIN($L$2:$L613),IF(AND(N613&gt;1,E613=E612,E613="C/Out"),MAX(L612:L613),IF(N612&gt;1,O611,L612))))</f>
        <v/>
      </c>
    </row>
    <row r="613" spans="11:15" x14ac:dyDescent="0.2">
      <c r="K613" s="2" t="str">
        <f t="shared" si="30"/>
        <v/>
      </c>
      <c r="L613" s="3" t="str">
        <f t="shared" si="31"/>
        <v/>
      </c>
      <c r="M613" s="1" t="str">
        <f t="shared" si="32"/>
        <v/>
      </c>
      <c r="N613" s="1" t="str">
        <f>IF(M613="","",IF(COUNTIF($M$2:M613,M613)&gt;1,MAX($N$2:$N612)+1,COUNTIF($M$2:M613,M613)))</f>
        <v/>
      </c>
      <c r="O613" s="3" t="str">
        <f>IF(E613="","",IF(AND(N614&gt;1,E614=E613,E614="C/In"),MIN($L$2:$L614),IF(AND(N614&gt;1,E614=E613,E614="C/Out"),MAX(L613:L614),IF(N613&gt;1,O612,L613))))</f>
        <v/>
      </c>
    </row>
    <row r="614" spans="11:15" x14ac:dyDescent="0.2">
      <c r="K614" s="2" t="str">
        <f t="shared" si="30"/>
        <v/>
      </c>
      <c r="L614" s="3" t="str">
        <f t="shared" si="31"/>
        <v/>
      </c>
      <c r="M614" s="1" t="str">
        <f t="shared" si="32"/>
        <v/>
      </c>
      <c r="N614" s="1" t="str">
        <f>IF(M614="","",IF(COUNTIF($M$2:M614,M614)&gt;1,MAX($N$2:$N613)+1,COUNTIF($M$2:M614,M614)))</f>
        <v/>
      </c>
      <c r="O614" s="3" t="str">
        <f>IF(E614="","",IF(AND(N615&gt;1,E615=E614,E615="C/In"),MIN($L$2:$L615),IF(AND(N615&gt;1,E615=E614,E615="C/Out"),MAX(L614:L615),IF(N614&gt;1,O613,L614))))</f>
        <v/>
      </c>
    </row>
    <row r="615" spans="11:15" x14ac:dyDescent="0.2">
      <c r="K615" s="2" t="str">
        <f t="shared" si="30"/>
        <v/>
      </c>
      <c r="L615" s="3" t="str">
        <f t="shared" si="31"/>
        <v/>
      </c>
      <c r="M615" s="1" t="str">
        <f t="shared" si="32"/>
        <v/>
      </c>
      <c r="N615" s="1" t="str">
        <f>IF(M615="","",IF(COUNTIF($M$2:M615,M615)&gt;1,MAX($N$2:$N614)+1,COUNTIF($M$2:M615,M615)))</f>
        <v/>
      </c>
      <c r="O615" s="3" t="str">
        <f>IF(E615="","",IF(AND(N616&gt;1,E616=E615,E616="C/In"),MIN($L$2:$L616),IF(AND(N616&gt;1,E616=E615,E616="C/Out"),MAX(L615:L616),IF(N615&gt;1,O614,L615))))</f>
        <v/>
      </c>
    </row>
    <row r="616" spans="11:15" x14ac:dyDescent="0.2">
      <c r="K616" s="2" t="str">
        <f t="shared" si="30"/>
        <v/>
      </c>
      <c r="L616" s="3" t="str">
        <f t="shared" si="31"/>
        <v/>
      </c>
      <c r="M616" s="1" t="str">
        <f t="shared" si="32"/>
        <v/>
      </c>
      <c r="N616" s="1" t="str">
        <f>IF(M616="","",IF(COUNTIF($M$2:M616,M616)&gt;1,MAX($N$2:$N615)+1,COUNTIF($M$2:M616,M616)))</f>
        <v/>
      </c>
      <c r="O616" s="3" t="str">
        <f>IF(E616="","",IF(AND(N617&gt;1,E617=E616,E617="C/In"),MIN($L$2:$L617),IF(AND(N617&gt;1,E617=E616,E617="C/Out"),MAX(L616:L617),IF(N616&gt;1,O615,L616))))</f>
        <v/>
      </c>
    </row>
    <row r="617" spans="11:15" x14ac:dyDescent="0.2">
      <c r="K617" s="2" t="str">
        <f t="shared" si="30"/>
        <v/>
      </c>
      <c r="L617" s="3" t="str">
        <f t="shared" si="31"/>
        <v/>
      </c>
      <c r="M617" s="1" t="str">
        <f t="shared" si="32"/>
        <v/>
      </c>
      <c r="N617" s="1" t="str">
        <f>IF(M617="","",IF(COUNTIF($M$2:M617,M617)&gt;1,MAX($N$2:$N616)+1,COUNTIF($M$2:M617,M617)))</f>
        <v/>
      </c>
      <c r="O617" s="3" t="str">
        <f>IF(E617="","",IF(AND(N618&gt;1,E618=E617,E618="C/In"),MIN($L$2:$L618),IF(AND(N618&gt;1,E618=E617,E618="C/Out"),MAX(L617:L618),IF(N617&gt;1,O616,L617))))</f>
        <v/>
      </c>
    </row>
    <row r="618" spans="11:15" x14ac:dyDescent="0.2">
      <c r="K618" s="2" t="str">
        <f t="shared" si="30"/>
        <v/>
      </c>
      <c r="L618" s="3" t="str">
        <f t="shared" si="31"/>
        <v/>
      </c>
      <c r="M618" s="1" t="str">
        <f t="shared" si="32"/>
        <v/>
      </c>
      <c r="N618" s="1" t="str">
        <f>IF(M618="","",IF(COUNTIF($M$2:M618,M618)&gt;1,MAX($N$2:$N617)+1,COUNTIF($M$2:M618,M618)))</f>
        <v/>
      </c>
      <c r="O618" s="3" t="str">
        <f>IF(E618="","",IF(AND(N619&gt;1,E619=E618,E619="C/In"),MIN($L$2:$L619),IF(AND(N619&gt;1,E619=E618,E619="C/Out"),MAX(L618:L619),IF(N618&gt;1,O617,L618))))</f>
        <v/>
      </c>
    </row>
    <row r="619" spans="11:15" x14ac:dyDescent="0.2">
      <c r="K619" s="2" t="str">
        <f t="shared" si="30"/>
        <v/>
      </c>
      <c r="L619" s="3" t="str">
        <f t="shared" si="31"/>
        <v/>
      </c>
      <c r="M619" s="1" t="str">
        <f t="shared" si="32"/>
        <v/>
      </c>
      <c r="N619" s="1" t="str">
        <f>IF(M619="","",IF(COUNTIF($M$2:M619,M619)&gt;1,MAX($N$2:$N618)+1,COUNTIF($M$2:M619,M619)))</f>
        <v/>
      </c>
      <c r="O619" s="3" t="str">
        <f>IF(E619="","",IF(AND(N620&gt;1,E620=E619,E620="C/In"),MIN($L$2:$L620),IF(AND(N620&gt;1,E620=E619,E620="C/Out"),MAX(L619:L620),IF(N619&gt;1,O618,L619))))</f>
        <v/>
      </c>
    </row>
    <row r="620" spans="11:15" x14ac:dyDescent="0.2">
      <c r="K620" s="2" t="str">
        <f t="shared" si="30"/>
        <v/>
      </c>
      <c r="L620" s="3" t="str">
        <f t="shared" si="31"/>
        <v/>
      </c>
      <c r="M620" s="1" t="str">
        <f t="shared" si="32"/>
        <v/>
      </c>
      <c r="N620" s="1" t="str">
        <f>IF(M620="","",IF(COUNTIF($M$2:M620,M620)&gt;1,MAX($N$2:$N619)+1,COUNTIF($M$2:M620,M620)))</f>
        <v/>
      </c>
      <c r="O620" s="3" t="str">
        <f>IF(E620="","",IF(AND(N621&gt;1,E621=E620,E621="C/In"),MIN($L$2:$L621),IF(AND(N621&gt;1,E621=E620,E621="C/Out"),MAX(L620:L621),IF(N620&gt;1,O619,L620))))</f>
        <v/>
      </c>
    </row>
    <row r="621" spans="11:15" x14ac:dyDescent="0.2">
      <c r="K621" s="2" t="str">
        <f t="shared" si="30"/>
        <v/>
      </c>
      <c r="L621" s="3" t="str">
        <f t="shared" si="31"/>
        <v/>
      </c>
      <c r="M621" s="1" t="str">
        <f t="shared" si="32"/>
        <v/>
      </c>
      <c r="N621" s="1" t="str">
        <f>IF(M621="","",IF(COUNTIF($M$2:M621,M621)&gt;1,MAX($N$2:$N620)+1,COUNTIF($M$2:M621,M621)))</f>
        <v/>
      </c>
      <c r="O621" s="3" t="str">
        <f>IF(E621="","",IF(AND(N622&gt;1,E622=E621,E622="C/In"),MIN($L$2:$L622),IF(AND(N622&gt;1,E622=E621,E622="C/Out"),MAX(L621:L622),IF(N621&gt;1,O620,L621))))</f>
        <v/>
      </c>
    </row>
    <row r="622" spans="11:15" x14ac:dyDescent="0.2">
      <c r="K622" s="2" t="str">
        <f t="shared" si="30"/>
        <v/>
      </c>
      <c r="L622" s="3" t="str">
        <f t="shared" si="31"/>
        <v/>
      </c>
      <c r="M622" s="1" t="str">
        <f t="shared" si="32"/>
        <v/>
      </c>
      <c r="N622" s="1" t="str">
        <f>IF(M622="","",IF(COUNTIF($M$2:M622,M622)&gt;1,MAX($N$2:$N621)+1,COUNTIF($M$2:M622,M622)))</f>
        <v/>
      </c>
      <c r="O622" s="3" t="str">
        <f>IF(E622="","",IF(AND(N623&gt;1,E623=E622,E623="C/In"),MIN($L$2:$L623),IF(AND(N623&gt;1,E623=E622,E623="C/Out"),MAX(L622:L623),IF(N622&gt;1,O621,L622))))</f>
        <v/>
      </c>
    </row>
    <row r="623" spans="11:15" x14ac:dyDescent="0.2">
      <c r="K623" s="2" t="str">
        <f t="shared" si="30"/>
        <v/>
      </c>
      <c r="L623" s="3" t="str">
        <f t="shared" si="31"/>
        <v/>
      </c>
      <c r="M623" s="1" t="str">
        <f t="shared" si="32"/>
        <v/>
      </c>
      <c r="N623" s="1" t="str">
        <f>IF(M623="","",IF(COUNTIF($M$2:M623,M623)&gt;1,MAX($N$2:$N622)+1,COUNTIF($M$2:M623,M623)))</f>
        <v/>
      </c>
      <c r="O623" s="3" t="str">
        <f>IF(E623="","",IF(AND(N624&gt;1,E624=E623,E624="C/In"),MIN($L$2:$L624),IF(AND(N624&gt;1,E624=E623,E624="C/Out"),MAX(L623:L624),IF(N623&gt;1,O622,L623))))</f>
        <v/>
      </c>
    </row>
    <row r="624" spans="11:15" x14ac:dyDescent="0.2">
      <c r="K624" s="2" t="str">
        <f t="shared" si="30"/>
        <v/>
      </c>
      <c r="L624" s="3" t="str">
        <f t="shared" si="31"/>
        <v/>
      </c>
      <c r="M624" s="1" t="str">
        <f t="shared" si="32"/>
        <v/>
      </c>
      <c r="N624" s="1" t="str">
        <f>IF(M624="","",IF(COUNTIF($M$2:M624,M624)&gt;1,MAX($N$2:$N623)+1,COUNTIF($M$2:M624,M624)))</f>
        <v/>
      </c>
      <c r="O624" s="3" t="str">
        <f>IF(E624="","",IF(AND(N625&gt;1,E625=E624,E625="C/In"),MIN($L$2:$L625),IF(AND(N625&gt;1,E625=E624,E625="C/Out"),MAX(L624:L625),IF(N624&gt;1,O623,L624))))</f>
        <v/>
      </c>
    </row>
    <row r="625" spans="11:15" x14ac:dyDescent="0.2">
      <c r="K625" s="2" t="str">
        <f t="shared" si="30"/>
        <v/>
      </c>
      <c r="L625" s="3" t="str">
        <f t="shared" si="31"/>
        <v/>
      </c>
      <c r="M625" s="1" t="str">
        <f t="shared" si="32"/>
        <v/>
      </c>
      <c r="N625" s="1" t="str">
        <f>IF(M625="","",IF(COUNTIF($M$2:M625,M625)&gt;1,MAX($N$2:$N624)+1,COUNTIF($M$2:M625,M625)))</f>
        <v/>
      </c>
      <c r="O625" s="3" t="str">
        <f>IF(E625="","",IF(AND(N626&gt;1,E626=E625,E626="C/In"),MIN($L$2:$L626),IF(AND(N626&gt;1,E626=E625,E626="C/Out"),MAX(L625:L626),IF(N625&gt;1,O624,L625))))</f>
        <v/>
      </c>
    </row>
    <row r="626" spans="11:15" x14ac:dyDescent="0.2">
      <c r="K626" s="2" t="str">
        <f t="shared" si="30"/>
        <v/>
      </c>
      <c r="L626" s="3" t="str">
        <f t="shared" si="31"/>
        <v/>
      </c>
      <c r="M626" s="1" t="str">
        <f t="shared" si="32"/>
        <v/>
      </c>
      <c r="N626" s="1" t="str">
        <f>IF(M626="","",IF(COUNTIF($M$2:M626,M626)&gt;1,MAX($N$2:$N625)+1,COUNTIF($M$2:M626,M626)))</f>
        <v/>
      </c>
      <c r="O626" s="3" t="str">
        <f>IF(E626="","",IF(AND(N627&gt;1,E627=E626,E627="C/In"),MIN($L$2:$L627),IF(AND(N627&gt;1,E627=E626,E627="C/Out"),MAX(L626:L627),IF(N626&gt;1,O625,L626))))</f>
        <v/>
      </c>
    </row>
    <row r="627" spans="11:15" x14ac:dyDescent="0.2">
      <c r="K627" s="2" t="str">
        <f t="shared" si="30"/>
        <v/>
      </c>
      <c r="L627" s="3" t="str">
        <f t="shared" si="31"/>
        <v/>
      </c>
      <c r="M627" s="1" t="str">
        <f t="shared" si="32"/>
        <v/>
      </c>
      <c r="N627" s="1" t="str">
        <f>IF(M627="","",IF(COUNTIF($M$2:M627,M627)&gt;1,MAX($N$2:$N626)+1,COUNTIF($M$2:M627,M627)))</f>
        <v/>
      </c>
      <c r="O627" s="3" t="str">
        <f>IF(E627="","",IF(AND(N628&gt;1,E628=E627,E628="C/In"),MIN($L$2:$L628),IF(AND(N628&gt;1,E628=E627,E628="C/Out"),MAX(L627:L628),IF(N627&gt;1,O626,L627))))</f>
        <v/>
      </c>
    </row>
    <row r="628" spans="11:15" x14ac:dyDescent="0.2">
      <c r="K628" s="2" t="str">
        <f t="shared" si="30"/>
        <v/>
      </c>
      <c r="L628" s="3" t="str">
        <f t="shared" si="31"/>
        <v/>
      </c>
      <c r="M628" s="1" t="str">
        <f t="shared" si="32"/>
        <v/>
      </c>
      <c r="N628" s="1" t="str">
        <f>IF(M628="","",IF(COUNTIF($M$2:M628,M628)&gt;1,MAX($N$2:$N627)+1,COUNTIF($M$2:M628,M628)))</f>
        <v/>
      </c>
      <c r="O628" s="3" t="str">
        <f>IF(E628="","",IF(AND(N629&gt;1,E629=E628,E629="C/In"),MIN($L$2:$L629),IF(AND(N629&gt;1,E629=E628,E629="C/Out"),MAX(L628:L629),IF(N628&gt;1,O627,L628))))</f>
        <v/>
      </c>
    </row>
    <row r="629" spans="11:15" x14ac:dyDescent="0.2">
      <c r="K629" s="2" t="str">
        <f t="shared" si="30"/>
        <v/>
      </c>
      <c r="L629" s="3" t="str">
        <f t="shared" si="31"/>
        <v/>
      </c>
      <c r="M629" s="1" t="str">
        <f t="shared" si="32"/>
        <v/>
      </c>
      <c r="N629" s="1" t="str">
        <f>IF(M629="","",IF(COUNTIF($M$2:M629,M629)&gt;1,MAX($N$2:$N628)+1,COUNTIF($M$2:M629,M629)))</f>
        <v/>
      </c>
      <c r="O629" s="3" t="str">
        <f>IF(E629="","",IF(AND(N630&gt;1,E630=E629,E630="C/In"),MIN($L$2:$L630),IF(AND(N630&gt;1,E630=E629,E630="C/Out"),MAX(L629:L630),IF(N629&gt;1,O628,L629))))</f>
        <v/>
      </c>
    </row>
    <row r="630" spans="11:15" x14ac:dyDescent="0.2">
      <c r="K630" s="2" t="str">
        <f t="shared" si="30"/>
        <v/>
      </c>
      <c r="L630" s="3" t="str">
        <f t="shared" si="31"/>
        <v/>
      </c>
      <c r="M630" s="1" t="str">
        <f t="shared" si="32"/>
        <v/>
      </c>
      <c r="N630" s="1" t="str">
        <f>IF(M630="","",IF(COUNTIF($M$2:M630,M630)&gt;1,MAX($N$2:$N629)+1,COUNTIF($M$2:M630,M630)))</f>
        <v/>
      </c>
      <c r="O630" s="3" t="str">
        <f>IF(E630="","",IF(AND(N631&gt;1,E631=E630,E631="C/In"),MIN($L$2:$L631),IF(AND(N631&gt;1,E631=E630,E631="C/Out"),MAX(L630:L631),IF(N630&gt;1,O629,L630))))</f>
        <v/>
      </c>
    </row>
    <row r="631" spans="11:15" x14ac:dyDescent="0.2">
      <c r="K631" s="2" t="str">
        <f t="shared" si="30"/>
        <v/>
      </c>
      <c r="L631" s="3" t="str">
        <f t="shared" si="31"/>
        <v/>
      </c>
      <c r="M631" s="1" t="str">
        <f t="shared" si="32"/>
        <v/>
      </c>
      <c r="N631" s="1" t="str">
        <f>IF(M631="","",IF(COUNTIF($M$2:M631,M631)&gt;1,MAX($N$2:$N630)+1,COUNTIF($M$2:M631,M631)))</f>
        <v/>
      </c>
      <c r="O631" s="3" t="str">
        <f>IF(E631="","",IF(AND(N632&gt;1,E632=E631,E632="C/In"),MIN($L$2:$L632),IF(AND(N632&gt;1,E632=E631,E632="C/Out"),MAX(L631:L632),IF(N631&gt;1,O630,L631))))</f>
        <v/>
      </c>
    </row>
    <row r="632" spans="11:15" x14ac:dyDescent="0.2">
      <c r="K632" s="2" t="str">
        <f t="shared" si="30"/>
        <v/>
      </c>
      <c r="L632" s="3" t="str">
        <f t="shared" si="31"/>
        <v/>
      </c>
      <c r="M632" s="1" t="str">
        <f t="shared" si="32"/>
        <v/>
      </c>
      <c r="N632" s="1" t="str">
        <f>IF(M632="","",IF(COUNTIF($M$2:M632,M632)&gt;1,MAX($N$2:$N631)+1,COUNTIF($M$2:M632,M632)))</f>
        <v/>
      </c>
      <c r="O632" s="3" t="str">
        <f>IF(E632="","",IF(AND(N633&gt;1,E633=E632,E633="C/In"),MIN($L$2:$L633),IF(AND(N633&gt;1,E633=E632,E633="C/Out"),MAX(L632:L633),IF(N632&gt;1,O631,L632))))</f>
        <v/>
      </c>
    </row>
    <row r="633" spans="11:15" x14ac:dyDescent="0.2">
      <c r="K633" s="2" t="str">
        <f t="shared" si="30"/>
        <v/>
      </c>
      <c r="L633" s="3" t="str">
        <f t="shared" si="31"/>
        <v/>
      </c>
      <c r="M633" s="1" t="str">
        <f t="shared" si="32"/>
        <v/>
      </c>
      <c r="N633" s="1" t="str">
        <f>IF(M633="","",IF(COUNTIF($M$2:M633,M633)&gt;1,MAX($N$2:$N632)+1,COUNTIF($M$2:M633,M633)))</f>
        <v/>
      </c>
      <c r="O633" s="3" t="str">
        <f>IF(E633="","",IF(AND(N634&gt;1,E634=E633,E634="C/In"),MIN($L$2:$L634),IF(AND(N634&gt;1,E634=E633,E634="C/Out"),MAX(L633:L634),IF(N633&gt;1,O632,L633))))</f>
        <v/>
      </c>
    </row>
    <row r="634" spans="11:15" x14ac:dyDescent="0.2">
      <c r="K634" s="2" t="str">
        <f t="shared" si="30"/>
        <v/>
      </c>
      <c r="L634" s="3" t="str">
        <f t="shared" si="31"/>
        <v/>
      </c>
      <c r="M634" s="1" t="str">
        <f t="shared" si="32"/>
        <v/>
      </c>
      <c r="N634" s="1" t="str">
        <f>IF(M634="","",IF(COUNTIF($M$2:M634,M634)&gt;1,MAX($N$2:$N633)+1,COUNTIF($M$2:M634,M634)))</f>
        <v/>
      </c>
      <c r="O634" s="3" t="str">
        <f>IF(E634="","",IF(AND(N635&gt;1,E635=E634,E635="C/In"),MIN($L$2:$L635),IF(AND(N635&gt;1,E635=E634,E635="C/Out"),MAX(L634:L635),IF(N634&gt;1,O633,L634))))</f>
        <v/>
      </c>
    </row>
    <row r="635" spans="11:15" x14ac:dyDescent="0.2">
      <c r="K635" s="2" t="str">
        <f t="shared" si="30"/>
        <v/>
      </c>
      <c r="L635" s="3" t="str">
        <f t="shared" si="31"/>
        <v/>
      </c>
      <c r="M635" s="1" t="str">
        <f t="shared" si="32"/>
        <v/>
      </c>
      <c r="N635" s="1" t="str">
        <f>IF(M635="","",IF(COUNTIF($M$2:M635,M635)&gt;1,MAX($N$2:$N634)+1,COUNTIF($M$2:M635,M635)))</f>
        <v/>
      </c>
      <c r="O635" s="3" t="str">
        <f>IF(E635="","",IF(AND(N636&gt;1,E636=E635,E636="C/In"),MIN($L$2:$L636),IF(AND(N636&gt;1,E636=E635,E636="C/Out"),MAX(L635:L636),IF(N635&gt;1,O634,L635))))</f>
        <v/>
      </c>
    </row>
    <row r="636" spans="11:15" x14ac:dyDescent="0.2">
      <c r="K636" s="2" t="str">
        <f t="shared" si="30"/>
        <v/>
      </c>
      <c r="L636" s="3" t="str">
        <f t="shared" si="31"/>
        <v/>
      </c>
      <c r="M636" s="1" t="str">
        <f t="shared" si="32"/>
        <v/>
      </c>
      <c r="N636" s="1" t="str">
        <f>IF(M636="","",IF(COUNTIF($M$2:M636,M636)&gt;1,MAX($N$2:$N635)+1,COUNTIF($M$2:M636,M636)))</f>
        <v/>
      </c>
      <c r="O636" s="3" t="str">
        <f>IF(E636="","",IF(AND(N637&gt;1,E637=E636,E637="C/In"),MIN($L$2:$L637),IF(AND(N637&gt;1,E637=E636,E637="C/Out"),MAX(L636:L637),IF(N636&gt;1,O635,L636))))</f>
        <v/>
      </c>
    </row>
    <row r="637" spans="11:15" x14ac:dyDescent="0.2">
      <c r="K637" s="2" t="str">
        <f t="shared" si="30"/>
        <v/>
      </c>
      <c r="L637" s="3" t="str">
        <f t="shared" si="31"/>
        <v/>
      </c>
      <c r="M637" s="1" t="str">
        <f t="shared" si="32"/>
        <v/>
      </c>
      <c r="N637" s="1" t="str">
        <f>IF(M637="","",IF(COUNTIF($M$2:M637,M637)&gt;1,MAX($N$2:$N636)+1,COUNTIF($M$2:M637,M637)))</f>
        <v/>
      </c>
      <c r="O637" s="3" t="str">
        <f>IF(E637="","",IF(AND(N638&gt;1,E638=E637,E638="C/In"),MIN($L$2:$L638),IF(AND(N638&gt;1,E638=E637,E638="C/Out"),MAX(L637:L638),IF(N637&gt;1,O636,L637))))</f>
        <v/>
      </c>
    </row>
    <row r="638" spans="11:15" x14ac:dyDescent="0.2">
      <c r="K638" s="2" t="str">
        <f t="shared" si="30"/>
        <v/>
      </c>
      <c r="L638" s="3" t="str">
        <f t="shared" si="31"/>
        <v/>
      </c>
      <c r="M638" s="1" t="str">
        <f t="shared" si="32"/>
        <v/>
      </c>
      <c r="N638" s="1" t="str">
        <f>IF(M638="","",IF(COUNTIF($M$2:M638,M638)&gt;1,MAX($N$2:$N637)+1,COUNTIF($M$2:M638,M638)))</f>
        <v/>
      </c>
      <c r="O638" s="3" t="str">
        <f>IF(E638="","",IF(AND(N639&gt;1,E639=E638,E639="C/In"),MIN($L$2:$L639),IF(AND(N639&gt;1,E639=E638,E639="C/Out"),MAX(L638:L639),IF(N638&gt;1,O637,L638))))</f>
        <v/>
      </c>
    </row>
    <row r="639" spans="11:15" x14ac:dyDescent="0.2">
      <c r="K639" s="2" t="str">
        <f t="shared" si="30"/>
        <v/>
      </c>
      <c r="L639" s="3" t="str">
        <f t="shared" si="31"/>
        <v/>
      </c>
      <c r="M639" s="1" t="str">
        <f t="shared" si="32"/>
        <v/>
      </c>
      <c r="N639" s="1" t="str">
        <f>IF(M639="","",IF(COUNTIF($M$2:M639,M639)&gt;1,MAX($N$2:$N638)+1,COUNTIF($M$2:M639,M639)))</f>
        <v/>
      </c>
      <c r="O639" s="3" t="str">
        <f>IF(E639="","",IF(AND(N640&gt;1,E640=E639,E640="C/In"),MIN($L$2:$L640),IF(AND(N640&gt;1,E640=E639,E640="C/Out"),MAX(L639:L640),IF(N639&gt;1,O638,L639))))</f>
        <v/>
      </c>
    </row>
    <row r="640" spans="11:15" x14ac:dyDescent="0.2">
      <c r="K640" s="2" t="str">
        <f t="shared" si="30"/>
        <v/>
      </c>
      <c r="L640" s="3" t="str">
        <f t="shared" si="31"/>
        <v/>
      </c>
      <c r="M640" s="1" t="str">
        <f t="shared" si="32"/>
        <v/>
      </c>
      <c r="N640" s="1" t="str">
        <f>IF(M640="","",IF(COUNTIF($M$2:M640,M640)&gt;1,MAX($N$2:$N639)+1,COUNTIF($M$2:M640,M640)))</f>
        <v/>
      </c>
      <c r="O640" s="3" t="str">
        <f>IF(E640="","",IF(AND(N641&gt;1,E641=E640,E641="C/In"),MIN($L$2:$L641),IF(AND(N641&gt;1,E641=E640,E641="C/Out"),MAX(L640:L641),IF(N640&gt;1,O639,L640))))</f>
        <v/>
      </c>
    </row>
    <row r="641" spans="11:15" x14ac:dyDescent="0.2">
      <c r="K641" s="2" t="str">
        <f t="shared" si="30"/>
        <v/>
      </c>
      <c r="L641" s="3" t="str">
        <f t="shared" si="31"/>
        <v/>
      </c>
      <c r="M641" s="1" t="str">
        <f t="shared" si="32"/>
        <v/>
      </c>
      <c r="N641" s="1" t="str">
        <f>IF(M641="","",IF(COUNTIF($M$2:M641,M641)&gt;1,MAX($N$2:$N640)+1,COUNTIF($M$2:M641,M641)))</f>
        <v/>
      </c>
      <c r="O641" s="3" t="str">
        <f>IF(E641="","",IF(AND(N642&gt;1,E642=E641,E642="C/In"),MIN($L$2:$L642),IF(AND(N642&gt;1,E642=E641,E642="C/Out"),MAX(L641:L642),IF(N641&gt;1,O640,L641))))</f>
        <v/>
      </c>
    </row>
    <row r="642" spans="11:15" x14ac:dyDescent="0.2">
      <c r="K642" s="2" t="str">
        <f t="shared" si="30"/>
        <v/>
      </c>
      <c r="L642" s="3" t="str">
        <f t="shared" si="31"/>
        <v/>
      </c>
      <c r="M642" s="1" t="str">
        <f t="shared" si="32"/>
        <v/>
      </c>
      <c r="N642" s="1" t="str">
        <f>IF(M642="","",IF(COUNTIF($M$2:M642,M642)&gt;1,MAX($N$2:$N641)+1,COUNTIF($M$2:M642,M642)))</f>
        <v/>
      </c>
      <c r="O642" s="3" t="str">
        <f>IF(E642="","",IF(AND(N643&gt;1,E643=E642,E643="C/In"),MIN($L$2:$L643),IF(AND(N643&gt;1,E643=E642,E643="C/Out"),MAX(L642:L643),IF(N642&gt;1,O641,L642))))</f>
        <v/>
      </c>
    </row>
    <row r="643" spans="11:15" x14ac:dyDescent="0.2">
      <c r="K643" s="2" t="str">
        <f t="shared" si="30"/>
        <v/>
      </c>
      <c r="L643" s="3" t="str">
        <f t="shared" si="31"/>
        <v/>
      </c>
      <c r="M643" s="1" t="str">
        <f t="shared" si="32"/>
        <v/>
      </c>
      <c r="N643" s="1" t="str">
        <f>IF(M643="","",IF(COUNTIF($M$2:M643,M643)&gt;1,MAX($N$2:$N642)+1,COUNTIF($M$2:M643,M643)))</f>
        <v/>
      </c>
      <c r="O643" s="3" t="str">
        <f>IF(E643="","",IF(AND(N644&gt;1,E644=E643,E644="C/In"),MIN($L$2:$L644),IF(AND(N644&gt;1,E644=E643,E644="C/Out"),MAX(L643:L644),IF(N643&gt;1,O642,L643))))</f>
        <v/>
      </c>
    </row>
    <row r="644" spans="11:15" x14ac:dyDescent="0.2">
      <c r="K644" s="2" t="str">
        <f t="shared" ref="K644:K707" si="33">IF(D644="","",VALUE(TRIM(TEXT(D644,"dd/mm/yyyy"))))</f>
        <v/>
      </c>
      <c r="L644" s="3" t="str">
        <f t="shared" ref="L644:L707" si="34">IF(D644="","",VALUE(TRIM(TEXT(D644,"hh:mm:ss am/pm"))))</f>
        <v/>
      </c>
      <c r="M644" s="1" t="str">
        <f t="shared" ref="M644:M707" si="35">K644&amp;E644&amp;C644</f>
        <v/>
      </c>
      <c r="N644" s="1" t="str">
        <f>IF(M644="","",IF(COUNTIF($M$2:M644,M644)&gt;1,MAX($N$2:$N643)+1,COUNTIF($M$2:M644,M644)))</f>
        <v/>
      </c>
      <c r="O644" s="3" t="str">
        <f>IF(E644="","",IF(AND(N645&gt;1,E645=E644,E645="C/In"),MIN($L$2:$L645),IF(AND(N645&gt;1,E645=E644,E645="C/Out"),MAX(L644:L645),IF(N644&gt;1,O643,L644))))</f>
        <v/>
      </c>
    </row>
    <row r="645" spans="11:15" x14ac:dyDescent="0.2">
      <c r="K645" s="2" t="str">
        <f t="shared" si="33"/>
        <v/>
      </c>
      <c r="L645" s="3" t="str">
        <f t="shared" si="34"/>
        <v/>
      </c>
      <c r="M645" s="1" t="str">
        <f t="shared" si="35"/>
        <v/>
      </c>
      <c r="N645" s="1" t="str">
        <f>IF(M645="","",IF(COUNTIF($M$2:M645,M645)&gt;1,MAX($N$2:$N644)+1,COUNTIF($M$2:M645,M645)))</f>
        <v/>
      </c>
      <c r="O645" s="3" t="str">
        <f>IF(E645="","",IF(AND(N646&gt;1,E646=E645,E646="C/In"),MIN($L$2:$L646),IF(AND(N646&gt;1,E646=E645,E646="C/Out"),MAX(L645:L646),IF(N645&gt;1,O644,L645))))</f>
        <v/>
      </c>
    </row>
    <row r="646" spans="11:15" x14ac:dyDescent="0.2">
      <c r="K646" s="2" t="str">
        <f t="shared" si="33"/>
        <v/>
      </c>
      <c r="L646" s="3" t="str">
        <f t="shared" si="34"/>
        <v/>
      </c>
      <c r="M646" s="1" t="str">
        <f t="shared" si="35"/>
        <v/>
      </c>
      <c r="N646" s="1" t="str">
        <f>IF(M646="","",IF(COUNTIF($M$2:M646,M646)&gt;1,MAX($N$2:$N645)+1,COUNTIF($M$2:M646,M646)))</f>
        <v/>
      </c>
      <c r="O646" s="3" t="str">
        <f>IF(E646="","",IF(AND(N647&gt;1,E647=E646,E647="C/In"),MIN($L$2:$L647),IF(AND(N647&gt;1,E647=E646,E647="C/Out"),MAX(L646:L647),IF(N646&gt;1,O645,L646))))</f>
        <v/>
      </c>
    </row>
    <row r="647" spans="11:15" x14ac:dyDescent="0.2">
      <c r="K647" s="2" t="str">
        <f t="shared" si="33"/>
        <v/>
      </c>
      <c r="L647" s="3" t="str">
        <f t="shared" si="34"/>
        <v/>
      </c>
      <c r="M647" s="1" t="str">
        <f t="shared" si="35"/>
        <v/>
      </c>
      <c r="N647" s="1" t="str">
        <f>IF(M647="","",IF(COUNTIF($M$2:M647,M647)&gt;1,MAX($N$2:$N646)+1,COUNTIF($M$2:M647,M647)))</f>
        <v/>
      </c>
      <c r="O647" s="3" t="str">
        <f>IF(E647="","",IF(AND(N648&gt;1,E648=E647,E648="C/In"),MIN($L$2:$L648),IF(AND(N648&gt;1,E648=E647,E648="C/Out"),MAX(L647:L648),IF(N647&gt;1,O646,L647))))</f>
        <v/>
      </c>
    </row>
    <row r="648" spans="11:15" x14ac:dyDescent="0.2">
      <c r="K648" s="2" t="str">
        <f t="shared" si="33"/>
        <v/>
      </c>
      <c r="L648" s="3" t="str">
        <f t="shared" si="34"/>
        <v/>
      </c>
      <c r="M648" s="1" t="str">
        <f t="shared" si="35"/>
        <v/>
      </c>
      <c r="N648" s="1" t="str">
        <f>IF(M648="","",IF(COUNTIF($M$2:M648,M648)&gt;1,MAX($N$2:$N647)+1,COUNTIF($M$2:M648,M648)))</f>
        <v/>
      </c>
      <c r="O648" s="3" t="str">
        <f>IF(E648="","",IF(AND(N649&gt;1,E649=E648,E649="C/In"),MIN($L$2:$L649),IF(AND(N649&gt;1,E649=E648,E649="C/Out"),MAX(L648:L649),IF(N648&gt;1,O647,L648))))</f>
        <v/>
      </c>
    </row>
    <row r="649" spans="11:15" x14ac:dyDescent="0.2">
      <c r="K649" s="2" t="str">
        <f t="shared" si="33"/>
        <v/>
      </c>
      <c r="L649" s="3" t="str">
        <f t="shared" si="34"/>
        <v/>
      </c>
      <c r="M649" s="1" t="str">
        <f t="shared" si="35"/>
        <v/>
      </c>
      <c r="N649" s="1" t="str">
        <f>IF(M649="","",IF(COUNTIF($M$2:M649,M649)&gt;1,MAX($N$2:$N648)+1,COUNTIF($M$2:M649,M649)))</f>
        <v/>
      </c>
      <c r="O649" s="3" t="str">
        <f>IF(E649="","",IF(AND(N650&gt;1,E650=E649,E650="C/In"),MIN($L$2:$L650),IF(AND(N650&gt;1,E650=E649,E650="C/Out"),MAX(L649:L650),IF(N649&gt;1,O648,L649))))</f>
        <v/>
      </c>
    </row>
    <row r="650" spans="11:15" x14ac:dyDescent="0.2">
      <c r="K650" s="2" t="str">
        <f t="shared" si="33"/>
        <v/>
      </c>
      <c r="L650" s="3" t="str">
        <f t="shared" si="34"/>
        <v/>
      </c>
      <c r="M650" s="1" t="str">
        <f t="shared" si="35"/>
        <v/>
      </c>
      <c r="N650" s="1" t="str">
        <f>IF(M650="","",IF(COUNTIF($M$2:M650,M650)&gt;1,MAX($N$2:$N649)+1,COUNTIF($M$2:M650,M650)))</f>
        <v/>
      </c>
      <c r="O650" s="3" t="str">
        <f>IF(E650="","",IF(AND(N651&gt;1,E651=E650,E651="C/In"),MIN($L$2:$L651),IF(AND(N651&gt;1,E651=E650,E651="C/Out"),MAX(L650:L651),IF(N650&gt;1,O649,L650))))</f>
        <v/>
      </c>
    </row>
    <row r="651" spans="11:15" x14ac:dyDescent="0.2">
      <c r="K651" s="2" t="str">
        <f t="shared" si="33"/>
        <v/>
      </c>
      <c r="L651" s="3" t="str">
        <f t="shared" si="34"/>
        <v/>
      </c>
      <c r="M651" s="1" t="str">
        <f t="shared" si="35"/>
        <v/>
      </c>
      <c r="N651" s="1" t="str">
        <f>IF(M651="","",IF(COUNTIF($M$2:M651,M651)&gt;1,MAX($N$2:$N650)+1,COUNTIF($M$2:M651,M651)))</f>
        <v/>
      </c>
      <c r="O651" s="3" t="str">
        <f>IF(E651="","",IF(AND(N652&gt;1,E652=E651,E652="C/In"),MIN($L$2:$L652),IF(AND(N652&gt;1,E652=E651,E652="C/Out"),MAX(L651:L652),IF(N651&gt;1,O650,L651))))</f>
        <v/>
      </c>
    </row>
    <row r="652" spans="11:15" x14ac:dyDescent="0.2">
      <c r="K652" s="2" t="str">
        <f t="shared" si="33"/>
        <v/>
      </c>
      <c r="L652" s="3" t="str">
        <f t="shared" si="34"/>
        <v/>
      </c>
      <c r="M652" s="1" t="str">
        <f t="shared" si="35"/>
        <v/>
      </c>
      <c r="N652" s="1" t="str">
        <f>IF(M652="","",IF(COUNTIF($M$2:M652,M652)&gt;1,MAX($N$2:$N651)+1,COUNTIF($M$2:M652,M652)))</f>
        <v/>
      </c>
      <c r="O652" s="3" t="str">
        <f>IF(E652="","",IF(AND(N653&gt;1,E653=E652,E653="C/In"),MIN($L$2:$L653),IF(AND(N653&gt;1,E653=E652,E653="C/Out"),MAX(L652:L653),IF(N652&gt;1,O651,L652))))</f>
        <v/>
      </c>
    </row>
    <row r="653" spans="11:15" x14ac:dyDescent="0.2">
      <c r="K653" s="2" t="str">
        <f t="shared" si="33"/>
        <v/>
      </c>
      <c r="L653" s="3" t="str">
        <f t="shared" si="34"/>
        <v/>
      </c>
      <c r="M653" s="1" t="str">
        <f t="shared" si="35"/>
        <v/>
      </c>
      <c r="N653" s="1" t="str">
        <f>IF(M653="","",IF(COUNTIF($M$2:M653,M653)&gt;1,MAX($N$2:$N652)+1,COUNTIF($M$2:M653,M653)))</f>
        <v/>
      </c>
      <c r="O653" s="3" t="str">
        <f>IF(E653="","",IF(AND(N654&gt;1,E654=E653,E654="C/In"),MIN($L$2:$L654),IF(AND(N654&gt;1,E654=E653,E654="C/Out"),MAX(L653:L654),IF(N653&gt;1,O652,L653))))</f>
        <v/>
      </c>
    </row>
    <row r="654" spans="11:15" x14ac:dyDescent="0.2">
      <c r="K654" s="2" t="str">
        <f t="shared" si="33"/>
        <v/>
      </c>
      <c r="L654" s="3" t="str">
        <f t="shared" si="34"/>
        <v/>
      </c>
      <c r="M654" s="1" t="str">
        <f t="shared" si="35"/>
        <v/>
      </c>
      <c r="N654" s="1" t="str">
        <f>IF(M654="","",IF(COUNTIF($M$2:M654,M654)&gt;1,MAX($N$2:$N653)+1,COUNTIF($M$2:M654,M654)))</f>
        <v/>
      </c>
      <c r="O654" s="3" t="str">
        <f>IF(E654="","",IF(AND(N655&gt;1,E655=E654,E655="C/In"),MIN($L$2:$L655),IF(AND(N655&gt;1,E655=E654,E655="C/Out"),MAX(L654:L655),IF(N654&gt;1,O653,L654))))</f>
        <v/>
      </c>
    </row>
    <row r="655" spans="11:15" x14ac:dyDescent="0.2">
      <c r="K655" s="2" t="str">
        <f t="shared" si="33"/>
        <v/>
      </c>
      <c r="L655" s="3" t="str">
        <f t="shared" si="34"/>
        <v/>
      </c>
      <c r="M655" s="1" t="str">
        <f t="shared" si="35"/>
        <v/>
      </c>
      <c r="N655" s="1" t="str">
        <f>IF(M655="","",IF(COUNTIF($M$2:M655,M655)&gt;1,MAX($N$2:$N654)+1,COUNTIF($M$2:M655,M655)))</f>
        <v/>
      </c>
      <c r="O655" s="3" t="str">
        <f>IF(E655="","",IF(AND(N656&gt;1,E656=E655,E656="C/In"),MIN($L$2:$L656),IF(AND(N656&gt;1,E656=E655,E656="C/Out"),MAX(L655:L656),IF(N655&gt;1,O654,L655))))</f>
        <v/>
      </c>
    </row>
    <row r="656" spans="11:15" x14ac:dyDescent="0.2">
      <c r="K656" s="2" t="str">
        <f t="shared" si="33"/>
        <v/>
      </c>
      <c r="L656" s="3" t="str">
        <f t="shared" si="34"/>
        <v/>
      </c>
      <c r="M656" s="1" t="str">
        <f t="shared" si="35"/>
        <v/>
      </c>
      <c r="N656" s="1" t="str">
        <f>IF(M656="","",IF(COUNTIF($M$2:M656,M656)&gt;1,MAX($N$2:$N655)+1,COUNTIF($M$2:M656,M656)))</f>
        <v/>
      </c>
      <c r="O656" s="3" t="str">
        <f>IF(E656="","",IF(AND(N657&gt;1,E657=E656,E657="C/In"),MIN($L$2:$L657),IF(AND(N657&gt;1,E657=E656,E657="C/Out"),MAX(L656:L657),IF(N656&gt;1,O655,L656))))</f>
        <v/>
      </c>
    </row>
    <row r="657" spans="11:15" x14ac:dyDescent="0.2">
      <c r="K657" s="2" t="str">
        <f t="shared" si="33"/>
        <v/>
      </c>
      <c r="L657" s="3" t="str">
        <f t="shared" si="34"/>
        <v/>
      </c>
      <c r="M657" s="1" t="str">
        <f t="shared" si="35"/>
        <v/>
      </c>
      <c r="N657" s="1" t="str">
        <f>IF(M657="","",IF(COUNTIF($M$2:M657,M657)&gt;1,MAX($N$2:$N656)+1,COUNTIF($M$2:M657,M657)))</f>
        <v/>
      </c>
      <c r="O657" s="3" t="str">
        <f>IF(E657="","",IF(AND(N658&gt;1,E658=E657,E658="C/In"),MIN($L$2:$L658),IF(AND(N658&gt;1,E658=E657,E658="C/Out"),MAX(L657:L658),IF(N657&gt;1,O656,L657))))</f>
        <v/>
      </c>
    </row>
    <row r="658" spans="11:15" x14ac:dyDescent="0.2">
      <c r="K658" s="2" t="str">
        <f t="shared" si="33"/>
        <v/>
      </c>
      <c r="L658" s="3" t="str">
        <f t="shared" si="34"/>
        <v/>
      </c>
      <c r="M658" s="1" t="str">
        <f t="shared" si="35"/>
        <v/>
      </c>
      <c r="N658" s="1" t="str">
        <f>IF(M658="","",IF(COUNTIF($M$2:M658,M658)&gt;1,MAX($N$2:$N657)+1,COUNTIF($M$2:M658,M658)))</f>
        <v/>
      </c>
      <c r="O658" s="3" t="str">
        <f>IF(E658="","",IF(AND(N659&gt;1,E659=E658,E659="C/In"),MIN($L$2:$L659),IF(AND(N659&gt;1,E659=E658,E659="C/Out"),MAX(L658:L659),IF(N658&gt;1,O657,L658))))</f>
        <v/>
      </c>
    </row>
    <row r="659" spans="11:15" x14ac:dyDescent="0.2">
      <c r="K659" s="2" t="str">
        <f t="shared" si="33"/>
        <v/>
      </c>
      <c r="L659" s="3" t="str">
        <f t="shared" si="34"/>
        <v/>
      </c>
      <c r="M659" s="1" t="str">
        <f t="shared" si="35"/>
        <v/>
      </c>
      <c r="N659" s="1" t="str">
        <f>IF(M659="","",IF(COUNTIF($M$2:M659,M659)&gt;1,MAX($N$2:$N658)+1,COUNTIF($M$2:M659,M659)))</f>
        <v/>
      </c>
      <c r="O659" s="3" t="str">
        <f>IF(E659="","",IF(AND(N660&gt;1,E660=E659,E660="C/In"),MIN($L$2:$L660),IF(AND(N660&gt;1,E660=E659,E660="C/Out"),MAX(L659:L660),IF(N659&gt;1,O658,L659))))</f>
        <v/>
      </c>
    </row>
    <row r="660" spans="11:15" x14ac:dyDescent="0.2">
      <c r="K660" s="2" t="str">
        <f t="shared" si="33"/>
        <v/>
      </c>
      <c r="L660" s="3" t="str">
        <f t="shared" si="34"/>
        <v/>
      </c>
      <c r="M660" s="1" t="str">
        <f t="shared" si="35"/>
        <v/>
      </c>
      <c r="N660" s="1" t="str">
        <f>IF(M660="","",IF(COUNTIF($M$2:M660,M660)&gt;1,MAX($N$2:$N659)+1,COUNTIF($M$2:M660,M660)))</f>
        <v/>
      </c>
      <c r="O660" s="3" t="str">
        <f>IF(E660="","",IF(AND(N661&gt;1,E661=E660,E661="C/In"),MIN($L$2:$L661),IF(AND(N661&gt;1,E661=E660,E661="C/Out"),MAX(L660:L661),IF(N660&gt;1,O659,L660))))</f>
        <v/>
      </c>
    </row>
    <row r="661" spans="11:15" x14ac:dyDescent="0.2">
      <c r="K661" s="2" t="str">
        <f t="shared" si="33"/>
        <v/>
      </c>
      <c r="L661" s="3" t="str">
        <f t="shared" si="34"/>
        <v/>
      </c>
      <c r="M661" s="1" t="str">
        <f t="shared" si="35"/>
        <v/>
      </c>
      <c r="N661" s="1" t="str">
        <f>IF(M661="","",IF(COUNTIF($M$2:M661,M661)&gt;1,MAX($N$2:$N660)+1,COUNTIF($M$2:M661,M661)))</f>
        <v/>
      </c>
      <c r="O661" s="3" t="str">
        <f>IF(E661="","",IF(AND(N662&gt;1,E662=E661,E662="C/In"),MIN($L$2:$L662),IF(AND(N662&gt;1,E662=E661,E662="C/Out"),MAX(L661:L662),IF(N661&gt;1,O660,L661))))</f>
        <v/>
      </c>
    </row>
    <row r="662" spans="11:15" x14ac:dyDescent="0.2">
      <c r="K662" s="2" t="str">
        <f t="shared" si="33"/>
        <v/>
      </c>
      <c r="L662" s="3" t="str">
        <f t="shared" si="34"/>
        <v/>
      </c>
      <c r="M662" s="1" t="str">
        <f t="shared" si="35"/>
        <v/>
      </c>
      <c r="N662" s="1" t="str">
        <f>IF(M662="","",IF(COUNTIF($M$2:M662,M662)&gt;1,MAX($N$2:$N661)+1,COUNTIF($M$2:M662,M662)))</f>
        <v/>
      </c>
      <c r="O662" s="3" t="str">
        <f>IF(E662="","",IF(AND(N663&gt;1,E663=E662,E663="C/In"),MIN($L$2:$L663),IF(AND(N663&gt;1,E663=E662,E663="C/Out"),MAX(L662:L663),IF(N662&gt;1,O661,L662))))</f>
        <v/>
      </c>
    </row>
    <row r="663" spans="11:15" x14ac:dyDescent="0.2">
      <c r="K663" s="2" t="str">
        <f t="shared" si="33"/>
        <v/>
      </c>
      <c r="L663" s="3" t="str">
        <f t="shared" si="34"/>
        <v/>
      </c>
      <c r="M663" s="1" t="str">
        <f t="shared" si="35"/>
        <v/>
      </c>
      <c r="N663" s="1" t="str">
        <f>IF(M663="","",IF(COUNTIF($M$2:M663,M663)&gt;1,MAX($N$2:$N662)+1,COUNTIF($M$2:M663,M663)))</f>
        <v/>
      </c>
      <c r="O663" s="3" t="str">
        <f>IF(E663="","",IF(AND(N664&gt;1,E664=E663,E664="C/In"),MIN($L$2:$L664),IF(AND(N664&gt;1,E664=E663,E664="C/Out"),MAX(L663:L664),IF(N663&gt;1,O662,L663))))</f>
        <v/>
      </c>
    </row>
    <row r="664" spans="11:15" x14ac:dyDescent="0.2">
      <c r="K664" s="2" t="str">
        <f t="shared" si="33"/>
        <v/>
      </c>
      <c r="L664" s="3" t="str">
        <f t="shared" si="34"/>
        <v/>
      </c>
      <c r="M664" s="1" t="str">
        <f t="shared" si="35"/>
        <v/>
      </c>
      <c r="N664" s="1" t="str">
        <f>IF(M664="","",IF(COUNTIF($M$2:M664,M664)&gt;1,MAX($N$2:$N663)+1,COUNTIF($M$2:M664,M664)))</f>
        <v/>
      </c>
      <c r="O664" s="3" t="str">
        <f>IF(E664="","",IF(AND(N665&gt;1,E665=E664,E665="C/In"),MIN($L$2:$L665),IF(AND(N665&gt;1,E665=E664,E665="C/Out"),MAX(L664:L665),IF(N664&gt;1,O663,L664))))</f>
        <v/>
      </c>
    </row>
    <row r="665" spans="11:15" x14ac:dyDescent="0.2">
      <c r="K665" s="2" t="str">
        <f t="shared" si="33"/>
        <v/>
      </c>
      <c r="L665" s="3" t="str">
        <f t="shared" si="34"/>
        <v/>
      </c>
      <c r="M665" s="1" t="str">
        <f t="shared" si="35"/>
        <v/>
      </c>
      <c r="N665" s="1" t="str">
        <f>IF(M665="","",IF(COUNTIF($M$2:M665,M665)&gt;1,MAX($N$2:$N664)+1,COUNTIF($M$2:M665,M665)))</f>
        <v/>
      </c>
      <c r="O665" s="3" t="str">
        <f>IF(E665="","",IF(AND(N666&gt;1,E666=E665,E666="C/In"),MIN($L$2:$L666),IF(AND(N666&gt;1,E666=E665,E666="C/Out"),MAX(L665:L666),IF(N665&gt;1,O664,L665))))</f>
        <v/>
      </c>
    </row>
    <row r="666" spans="11:15" x14ac:dyDescent="0.2">
      <c r="K666" s="2" t="str">
        <f t="shared" si="33"/>
        <v/>
      </c>
      <c r="L666" s="3" t="str">
        <f t="shared" si="34"/>
        <v/>
      </c>
      <c r="M666" s="1" t="str">
        <f t="shared" si="35"/>
        <v/>
      </c>
      <c r="N666" s="1" t="str">
        <f>IF(M666="","",IF(COUNTIF($M$2:M666,M666)&gt;1,MAX($N$2:$N665)+1,COUNTIF($M$2:M666,M666)))</f>
        <v/>
      </c>
      <c r="O666" s="3" t="str">
        <f>IF(E666="","",IF(AND(N667&gt;1,E667=E666,E667="C/In"),MIN($L$2:$L667),IF(AND(N667&gt;1,E667=E666,E667="C/Out"),MAX(L666:L667),IF(N666&gt;1,O665,L666))))</f>
        <v/>
      </c>
    </row>
    <row r="667" spans="11:15" x14ac:dyDescent="0.2">
      <c r="K667" s="2" t="str">
        <f t="shared" si="33"/>
        <v/>
      </c>
      <c r="L667" s="3" t="str">
        <f t="shared" si="34"/>
        <v/>
      </c>
      <c r="M667" s="1" t="str">
        <f t="shared" si="35"/>
        <v/>
      </c>
      <c r="N667" s="1" t="str">
        <f>IF(M667="","",IF(COUNTIF($M$2:M667,M667)&gt;1,MAX($N$2:$N666)+1,COUNTIF($M$2:M667,M667)))</f>
        <v/>
      </c>
      <c r="O667" s="3" t="str">
        <f>IF(E667="","",IF(AND(N668&gt;1,E668=E667,E668="C/In"),MIN($L$2:$L668),IF(AND(N668&gt;1,E668=E667,E668="C/Out"),MAX(L667:L668),IF(N667&gt;1,O666,L667))))</f>
        <v/>
      </c>
    </row>
    <row r="668" spans="11:15" x14ac:dyDescent="0.2">
      <c r="K668" s="2" t="str">
        <f t="shared" si="33"/>
        <v/>
      </c>
      <c r="L668" s="3" t="str">
        <f t="shared" si="34"/>
        <v/>
      </c>
      <c r="M668" s="1" t="str">
        <f t="shared" si="35"/>
        <v/>
      </c>
      <c r="N668" s="1" t="str">
        <f>IF(M668="","",IF(COUNTIF($M$2:M668,M668)&gt;1,MAX($N$2:$N667)+1,COUNTIF($M$2:M668,M668)))</f>
        <v/>
      </c>
      <c r="O668" s="3" t="str">
        <f>IF(E668="","",IF(AND(N669&gt;1,E669=E668,E669="C/In"),MIN($L$2:$L669),IF(AND(N669&gt;1,E669=E668,E669="C/Out"),MAX(L668:L669),IF(N668&gt;1,O667,L668))))</f>
        <v/>
      </c>
    </row>
    <row r="669" spans="11:15" x14ac:dyDescent="0.2">
      <c r="K669" s="2" t="str">
        <f t="shared" si="33"/>
        <v/>
      </c>
      <c r="L669" s="3" t="str">
        <f t="shared" si="34"/>
        <v/>
      </c>
      <c r="M669" s="1" t="str">
        <f t="shared" si="35"/>
        <v/>
      </c>
      <c r="N669" s="1" t="str">
        <f>IF(M669="","",IF(COUNTIF($M$2:M669,M669)&gt;1,MAX($N$2:$N668)+1,COUNTIF($M$2:M669,M669)))</f>
        <v/>
      </c>
      <c r="O669" s="3" t="str">
        <f>IF(E669="","",IF(AND(N670&gt;1,E670=E669,E670="C/In"),MIN($L$2:$L670),IF(AND(N670&gt;1,E670=E669,E670="C/Out"),MAX(L669:L670),IF(N669&gt;1,O668,L669))))</f>
        <v/>
      </c>
    </row>
    <row r="670" spans="11:15" x14ac:dyDescent="0.2">
      <c r="K670" s="2" t="str">
        <f t="shared" si="33"/>
        <v/>
      </c>
      <c r="L670" s="3" t="str">
        <f t="shared" si="34"/>
        <v/>
      </c>
      <c r="M670" s="1" t="str">
        <f t="shared" si="35"/>
        <v/>
      </c>
      <c r="N670" s="1" t="str">
        <f>IF(M670="","",IF(COUNTIF($M$2:M670,M670)&gt;1,MAX($N$2:$N669)+1,COUNTIF($M$2:M670,M670)))</f>
        <v/>
      </c>
      <c r="O670" s="3" t="str">
        <f>IF(E670="","",IF(AND(N671&gt;1,E671=E670,E671="C/In"),MIN($L$2:$L671),IF(AND(N671&gt;1,E671=E670,E671="C/Out"),MAX(L670:L671),IF(N670&gt;1,O669,L670))))</f>
        <v/>
      </c>
    </row>
    <row r="671" spans="11:15" x14ac:dyDescent="0.2">
      <c r="K671" s="2" t="str">
        <f t="shared" si="33"/>
        <v/>
      </c>
      <c r="L671" s="3" t="str">
        <f t="shared" si="34"/>
        <v/>
      </c>
      <c r="M671" s="1" t="str">
        <f t="shared" si="35"/>
        <v/>
      </c>
      <c r="N671" s="1" t="str">
        <f>IF(M671="","",IF(COUNTIF($M$2:M671,M671)&gt;1,MAX($N$2:$N670)+1,COUNTIF($M$2:M671,M671)))</f>
        <v/>
      </c>
      <c r="O671" s="3" t="str">
        <f>IF(E671="","",IF(AND(N672&gt;1,E672=E671,E672="C/In"),MIN($L$2:$L672),IF(AND(N672&gt;1,E672=E671,E672="C/Out"),MAX(L671:L672),IF(N671&gt;1,O670,L671))))</f>
        <v/>
      </c>
    </row>
    <row r="672" spans="11:15" x14ac:dyDescent="0.2">
      <c r="K672" s="2" t="str">
        <f t="shared" si="33"/>
        <v/>
      </c>
      <c r="L672" s="3" t="str">
        <f t="shared" si="34"/>
        <v/>
      </c>
      <c r="M672" s="1" t="str">
        <f t="shared" si="35"/>
        <v/>
      </c>
      <c r="N672" s="1" t="str">
        <f>IF(M672="","",IF(COUNTIF($M$2:M672,M672)&gt;1,MAX($N$2:$N671)+1,COUNTIF($M$2:M672,M672)))</f>
        <v/>
      </c>
      <c r="O672" s="3" t="str">
        <f>IF(E672="","",IF(AND(N673&gt;1,E673=E672,E673="C/In"),MIN($L$2:$L673),IF(AND(N673&gt;1,E673=E672,E673="C/Out"),MAX(L672:L673),IF(N672&gt;1,O671,L672))))</f>
        <v/>
      </c>
    </row>
    <row r="673" spans="11:15" x14ac:dyDescent="0.2">
      <c r="K673" s="2" t="str">
        <f t="shared" si="33"/>
        <v/>
      </c>
      <c r="L673" s="3" t="str">
        <f t="shared" si="34"/>
        <v/>
      </c>
      <c r="M673" s="1" t="str">
        <f t="shared" si="35"/>
        <v/>
      </c>
      <c r="N673" s="1" t="str">
        <f>IF(M673="","",IF(COUNTIF($M$2:M673,M673)&gt;1,MAX($N$2:$N672)+1,COUNTIF($M$2:M673,M673)))</f>
        <v/>
      </c>
      <c r="O673" s="3" t="str">
        <f>IF(E673="","",IF(AND(N674&gt;1,E674=E673,E674="C/In"),MIN($L$2:$L674),IF(AND(N674&gt;1,E674=E673,E674="C/Out"),MAX(L673:L674),IF(N673&gt;1,O672,L673))))</f>
        <v/>
      </c>
    </row>
    <row r="674" spans="11:15" x14ac:dyDescent="0.2">
      <c r="K674" s="2" t="str">
        <f t="shared" si="33"/>
        <v/>
      </c>
      <c r="L674" s="3" t="str">
        <f t="shared" si="34"/>
        <v/>
      </c>
      <c r="M674" s="1" t="str">
        <f t="shared" si="35"/>
        <v/>
      </c>
      <c r="N674" s="1" t="str">
        <f>IF(M674="","",IF(COUNTIF($M$2:M674,M674)&gt;1,MAX($N$2:$N673)+1,COUNTIF($M$2:M674,M674)))</f>
        <v/>
      </c>
      <c r="O674" s="3" t="str">
        <f>IF(E674="","",IF(AND(N675&gt;1,E675=E674,E675="C/In"),MIN($L$2:$L675),IF(AND(N675&gt;1,E675=E674,E675="C/Out"),MAX(L674:L675),IF(N674&gt;1,O673,L674))))</f>
        <v/>
      </c>
    </row>
    <row r="675" spans="11:15" x14ac:dyDescent="0.2">
      <c r="K675" s="2" t="str">
        <f t="shared" si="33"/>
        <v/>
      </c>
      <c r="L675" s="3" t="str">
        <f t="shared" si="34"/>
        <v/>
      </c>
      <c r="M675" s="1" t="str">
        <f t="shared" si="35"/>
        <v/>
      </c>
      <c r="N675" s="1" t="str">
        <f>IF(M675="","",IF(COUNTIF($M$2:M675,M675)&gt;1,MAX($N$2:$N674)+1,COUNTIF($M$2:M675,M675)))</f>
        <v/>
      </c>
      <c r="O675" s="3" t="str">
        <f>IF(E675="","",IF(AND(N676&gt;1,E676=E675,E676="C/In"),MIN($L$2:$L676),IF(AND(N676&gt;1,E676=E675,E676="C/Out"),MAX(L675:L676),IF(N675&gt;1,O674,L675))))</f>
        <v/>
      </c>
    </row>
    <row r="676" spans="11:15" x14ac:dyDescent="0.2">
      <c r="K676" s="2" t="str">
        <f t="shared" si="33"/>
        <v/>
      </c>
      <c r="L676" s="3" t="str">
        <f t="shared" si="34"/>
        <v/>
      </c>
      <c r="M676" s="1" t="str">
        <f t="shared" si="35"/>
        <v/>
      </c>
      <c r="N676" s="1" t="str">
        <f>IF(M676="","",IF(COUNTIF($M$2:M676,M676)&gt;1,MAX($N$2:$N675)+1,COUNTIF($M$2:M676,M676)))</f>
        <v/>
      </c>
      <c r="O676" s="3" t="str">
        <f>IF(E676="","",IF(AND(N677&gt;1,E677=E676,E677="C/In"),MIN($L$2:$L677),IF(AND(N677&gt;1,E677=E676,E677="C/Out"),MAX(L676:L677),IF(N676&gt;1,O675,L676))))</f>
        <v/>
      </c>
    </row>
    <row r="677" spans="11:15" x14ac:dyDescent="0.2">
      <c r="K677" s="2" t="str">
        <f t="shared" si="33"/>
        <v/>
      </c>
      <c r="L677" s="3" t="str">
        <f t="shared" si="34"/>
        <v/>
      </c>
      <c r="M677" s="1" t="str">
        <f t="shared" si="35"/>
        <v/>
      </c>
      <c r="N677" s="1" t="str">
        <f>IF(M677="","",IF(COUNTIF($M$2:M677,M677)&gt;1,MAX($N$2:$N676)+1,COUNTIF($M$2:M677,M677)))</f>
        <v/>
      </c>
      <c r="O677" s="3" t="str">
        <f>IF(E677="","",IF(AND(N678&gt;1,E678=E677,E678="C/In"),MIN($L$2:$L678),IF(AND(N678&gt;1,E678=E677,E678="C/Out"),MAX(L677:L678),IF(N677&gt;1,O676,L677))))</f>
        <v/>
      </c>
    </row>
    <row r="678" spans="11:15" x14ac:dyDescent="0.2">
      <c r="K678" s="2" t="str">
        <f t="shared" si="33"/>
        <v/>
      </c>
      <c r="L678" s="3" t="str">
        <f t="shared" si="34"/>
        <v/>
      </c>
      <c r="M678" s="1" t="str">
        <f t="shared" si="35"/>
        <v/>
      </c>
      <c r="N678" s="1" t="str">
        <f>IF(M678="","",IF(COUNTIF($M$2:M678,M678)&gt;1,MAX($N$2:$N677)+1,COUNTIF($M$2:M678,M678)))</f>
        <v/>
      </c>
      <c r="O678" s="3" t="str">
        <f>IF(E678="","",IF(AND(N679&gt;1,E679=E678,E679="C/In"),MIN($L$2:$L679),IF(AND(N679&gt;1,E679=E678,E679="C/Out"),MAX(L678:L679),IF(N678&gt;1,O677,L678))))</f>
        <v/>
      </c>
    </row>
    <row r="679" spans="11:15" x14ac:dyDescent="0.2">
      <c r="K679" s="2" t="str">
        <f t="shared" si="33"/>
        <v/>
      </c>
      <c r="L679" s="3" t="str">
        <f t="shared" si="34"/>
        <v/>
      </c>
      <c r="M679" s="1" t="str">
        <f t="shared" si="35"/>
        <v/>
      </c>
      <c r="N679" s="1" t="str">
        <f>IF(M679="","",IF(COUNTIF($M$2:M679,M679)&gt;1,MAX($N$2:$N678)+1,COUNTIF($M$2:M679,M679)))</f>
        <v/>
      </c>
      <c r="O679" s="3" t="str">
        <f>IF(E679="","",IF(AND(N680&gt;1,E680=E679,E680="C/In"),MIN($L$2:$L680),IF(AND(N680&gt;1,E680=E679,E680="C/Out"),MAX(L679:L680),IF(N679&gt;1,O678,L679))))</f>
        <v/>
      </c>
    </row>
    <row r="680" spans="11:15" x14ac:dyDescent="0.2">
      <c r="K680" s="2" t="str">
        <f t="shared" si="33"/>
        <v/>
      </c>
      <c r="L680" s="3" t="str">
        <f t="shared" si="34"/>
        <v/>
      </c>
      <c r="M680" s="1" t="str">
        <f t="shared" si="35"/>
        <v/>
      </c>
      <c r="N680" s="1" t="str">
        <f>IF(M680="","",IF(COUNTIF($M$2:M680,M680)&gt;1,MAX($N$2:$N679)+1,COUNTIF($M$2:M680,M680)))</f>
        <v/>
      </c>
      <c r="O680" s="3" t="str">
        <f>IF(E680="","",IF(AND(N681&gt;1,E681=E680,E681="C/In"),MIN($L$2:$L681),IF(AND(N681&gt;1,E681=E680,E681="C/Out"),MAX(L680:L681),IF(N680&gt;1,O679,L680))))</f>
        <v/>
      </c>
    </row>
    <row r="681" spans="11:15" x14ac:dyDescent="0.2">
      <c r="K681" s="2" t="str">
        <f t="shared" si="33"/>
        <v/>
      </c>
      <c r="L681" s="3" t="str">
        <f t="shared" si="34"/>
        <v/>
      </c>
      <c r="M681" s="1" t="str">
        <f t="shared" si="35"/>
        <v/>
      </c>
      <c r="N681" s="1" t="str">
        <f>IF(M681="","",IF(COUNTIF($M$2:M681,M681)&gt;1,MAX($N$2:$N680)+1,COUNTIF($M$2:M681,M681)))</f>
        <v/>
      </c>
      <c r="O681" s="3" t="str">
        <f>IF(E681="","",IF(AND(N682&gt;1,E682=E681,E682="C/In"),MIN($L$2:$L682),IF(AND(N682&gt;1,E682=E681,E682="C/Out"),MAX(L681:L682),IF(N681&gt;1,O680,L681))))</f>
        <v/>
      </c>
    </row>
    <row r="682" spans="11:15" x14ac:dyDescent="0.2">
      <c r="K682" s="2" t="str">
        <f t="shared" si="33"/>
        <v/>
      </c>
      <c r="L682" s="3" t="str">
        <f t="shared" si="34"/>
        <v/>
      </c>
      <c r="M682" s="1" t="str">
        <f t="shared" si="35"/>
        <v/>
      </c>
      <c r="N682" s="1" t="str">
        <f>IF(M682="","",IF(COUNTIF($M$2:M682,M682)&gt;1,MAX($N$2:$N681)+1,COUNTIF($M$2:M682,M682)))</f>
        <v/>
      </c>
      <c r="O682" s="3" t="str">
        <f>IF(E682="","",IF(AND(N683&gt;1,E683=E682,E683="C/In"),MIN($L$2:$L683),IF(AND(N683&gt;1,E683=E682,E683="C/Out"),MAX(L682:L683),IF(N682&gt;1,O681,L682))))</f>
        <v/>
      </c>
    </row>
    <row r="683" spans="11:15" x14ac:dyDescent="0.2">
      <c r="K683" s="2" t="str">
        <f t="shared" si="33"/>
        <v/>
      </c>
      <c r="L683" s="3" t="str">
        <f t="shared" si="34"/>
        <v/>
      </c>
      <c r="M683" s="1" t="str">
        <f t="shared" si="35"/>
        <v/>
      </c>
      <c r="N683" s="1" t="str">
        <f>IF(M683="","",IF(COUNTIF($M$2:M683,M683)&gt;1,MAX($N$2:$N682)+1,COUNTIF($M$2:M683,M683)))</f>
        <v/>
      </c>
      <c r="O683" s="3" t="str">
        <f>IF(E683="","",IF(AND(N684&gt;1,E684=E683,E684="C/In"),MIN($L$2:$L684),IF(AND(N684&gt;1,E684=E683,E684="C/Out"),MAX(L683:L684),IF(N683&gt;1,O682,L683))))</f>
        <v/>
      </c>
    </row>
    <row r="684" spans="11:15" x14ac:dyDescent="0.2">
      <c r="K684" s="2" t="str">
        <f t="shared" si="33"/>
        <v/>
      </c>
      <c r="L684" s="3" t="str">
        <f t="shared" si="34"/>
        <v/>
      </c>
      <c r="M684" s="1" t="str">
        <f t="shared" si="35"/>
        <v/>
      </c>
      <c r="N684" s="1" t="str">
        <f>IF(M684="","",IF(COUNTIF($M$2:M684,M684)&gt;1,MAX($N$2:$N683)+1,COUNTIF($M$2:M684,M684)))</f>
        <v/>
      </c>
      <c r="O684" s="3" t="str">
        <f>IF(E684="","",IF(AND(N685&gt;1,E685=E684,E685="C/In"),MIN($L$2:$L685),IF(AND(N685&gt;1,E685=E684,E685="C/Out"),MAX(L684:L685),IF(N684&gt;1,O683,L684))))</f>
        <v/>
      </c>
    </row>
    <row r="685" spans="11:15" x14ac:dyDescent="0.2">
      <c r="K685" s="2" t="str">
        <f t="shared" si="33"/>
        <v/>
      </c>
      <c r="L685" s="3" t="str">
        <f t="shared" si="34"/>
        <v/>
      </c>
      <c r="M685" s="1" t="str">
        <f t="shared" si="35"/>
        <v/>
      </c>
      <c r="N685" s="1" t="str">
        <f>IF(M685="","",IF(COUNTIF($M$2:M685,M685)&gt;1,MAX($N$2:$N684)+1,COUNTIF($M$2:M685,M685)))</f>
        <v/>
      </c>
      <c r="O685" s="3" t="str">
        <f>IF(E685="","",IF(AND(N686&gt;1,E686=E685,E686="C/In"),MIN($L$2:$L686),IF(AND(N686&gt;1,E686=E685,E686="C/Out"),MAX(L685:L686),IF(N685&gt;1,O684,L685))))</f>
        <v/>
      </c>
    </row>
    <row r="686" spans="11:15" x14ac:dyDescent="0.2">
      <c r="K686" s="2" t="str">
        <f t="shared" si="33"/>
        <v/>
      </c>
      <c r="L686" s="3" t="str">
        <f t="shared" si="34"/>
        <v/>
      </c>
      <c r="M686" s="1" t="str">
        <f t="shared" si="35"/>
        <v/>
      </c>
      <c r="N686" s="1" t="str">
        <f>IF(M686="","",IF(COUNTIF($M$2:M686,M686)&gt;1,MAX($N$2:$N685)+1,COUNTIF($M$2:M686,M686)))</f>
        <v/>
      </c>
      <c r="O686" s="3" t="str">
        <f>IF(E686="","",IF(AND(N687&gt;1,E687=E686,E687="C/In"),MIN($L$2:$L687),IF(AND(N687&gt;1,E687=E686,E687="C/Out"),MAX(L686:L687),IF(N686&gt;1,O685,L686))))</f>
        <v/>
      </c>
    </row>
    <row r="687" spans="11:15" x14ac:dyDescent="0.2">
      <c r="K687" s="2" t="str">
        <f t="shared" si="33"/>
        <v/>
      </c>
      <c r="L687" s="3" t="str">
        <f t="shared" si="34"/>
        <v/>
      </c>
      <c r="M687" s="1" t="str">
        <f t="shared" si="35"/>
        <v/>
      </c>
      <c r="N687" s="1" t="str">
        <f>IF(M687="","",IF(COUNTIF($M$2:M687,M687)&gt;1,MAX($N$2:$N686)+1,COUNTIF($M$2:M687,M687)))</f>
        <v/>
      </c>
      <c r="O687" s="3" t="str">
        <f>IF(E687="","",IF(AND(N688&gt;1,E688=E687,E688="C/In"),MIN($L$2:$L688),IF(AND(N688&gt;1,E688=E687,E688="C/Out"),MAX(L687:L688),IF(N687&gt;1,O686,L687))))</f>
        <v/>
      </c>
    </row>
    <row r="688" spans="11:15" x14ac:dyDescent="0.2">
      <c r="K688" s="2" t="str">
        <f t="shared" si="33"/>
        <v/>
      </c>
      <c r="L688" s="3" t="str">
        <f t="shared" si="34"/>
        <v/>
      </c>
      <c r="M688" s="1" t="str">
        <f t="shared" si="35"/>
        <v/>
      </c>
      <c r="N688" s="1" t="str">
        <f>IF(M688="","",IF(COUNTIF($M$2:M688,M688)&gt;1,MAX($N$2:$N687)+1,COUNTIF($M$2:M688,M688)))</f>
        <v/>
      </c>
      <c r="O688" s="3" t="str">
        <f>IF(E688="","",IF(AND(N689&gt;1,E689=E688,E689="C/In"),MIN($L$2:$L689),IF(AND(N689&gt;1,E689=E688,E689="C/Out"),MAX(L688:L689),IF(N688&gt;1,O687,L688))))</f>
        <v/>
      </c>
    </row>
    <row r="689" spans="11:15" x14ac:dyDescent="0.2">
      <c r="K689" s="2" t="str">
        <f t="shared" si="33"/>
        <v/>
      </c>
      <c r="L689" s="3" t="str">
        <f t="shared" si="34"/>
        <v/>
      </c>
      <c r="M689" s="1" t="str">
        <f t="shared" si="35"/>
        <v/>
      </c>
      <c r="N689" s="1" t="str">
        <f>IF(M689="","",IF(COUNTIF($M$2:M689,M689)&gt;1,MAX($N$2:$N688)+1,COUNTIF($M$2:M689,M689)))</f>
        <v/>
      </c>
      <c r="O689" s="3" t="str">
        <f>IF(E689="","",IF(AND(N690&gt;1,E690=E689,E690="C/In"),MIN($L$2:$L690),IF(AND(N690&gt;1,E690=E689,E690="C/Out"),MAX(L689:L690),IF(N689&gt;1,O688,L689))))</f>
        <v/>
      </c>
    </row>
    <row r="690" spans="11:15" x14ac:dyDescent="0.2">
      <c r="K690" s="2" t="str">
        <f t="shared" si="33"/>
        <v/>
      </c>
      <c r="L690" s="3" t="str">
        <f t="shared" si="34"/>
        <v/>
      </c>
      <c r="M690" s="1" t="str">
        <f t="shared" si="35"/>
        <v/>
      </c>
      <c r="N690" s="1" t="str">
        <f>IF(M690="","",IF(COUNTIF($M$2:M690,M690)&gt;1,MAX($N$2:$N689)+1,COUNTIF($M$2:M690,M690)))</f>
        <v/>
      </c>
      <c r="O690" s="3" t="str">
        <f>IF(E690="","",IF(AND(N691&gt;1,E691=E690,E691="C/In"),MIN($L$2:$L691),IF(AND(N691&gt;1,E691=E690,E691="C/Out"),MAX(L690:L691),IF(N690&gt;1,O689,L690))))</f>
        <v/>
      </c>
    </row>
    <row r="691" spans="11:15" x14ac:dyDescent="0.2">
      <c r="K691" s="2" t="str">
        <f t="shared" si="33"/>
        <v/>
      </c>
      <c r="L691" s="3" t="str">
        <f t="shared" si="34"/>
        <v/>
      </c>
      <c r="M691" s="1" t="str">
        <f t="shared" si="35"/>
        <v/>
      </c>
      <c r="N691" s="1" t="str">
        <f>IF(M691="","",IF(COUNTIF($M$2:M691,M691)&gt;1,MAX($N$2:$N690)+1,COUNTIF($M$2:M691,M691)))</f>
        <v/>
      </c>
      <c r="O691" s="3" t="str">
        <f>IF(E691="","",IF(AND(N692&gt;1,E692=E691,E692="C/In"),MIN($L$2:$L692),IF(AND(N692&gt;1,E692=E691,E692="C/Out"),MAX(L691:L692),IF(N691&gt;1,O690,L691))))</f>
        <v/>
      </c>
    </row>
    <row r="692" spans="11:15" x14ac:dyDescent="0.2">
      <c r="K692" s="2" t="str">
        <f t="shared" si="33"/>
        <v/>
      </c>
      <c r="L692" s="3" t="str">
        <f t="shared" si="34"/>
        <v/>
      </c>
      <c r="M692" s="1" t="str">
        <f t="shared" si="35"/>
        <v/>
      </c>
      <c r="N692" s="1" t="str">
        <f>IF(M692="","",IF(COUNTIF($M$2:M692,M692)&gt;1,MAX($N$2:$N691)+1,COUNTIF($M$2:M692,M692)))</f>
        <v/>
      </c>
      <c r="O692" s="3" t="str">
        <f>IF(E692="","",IF(AND(N693&gt;1,E693=E692,E693="C/In"),MIN($L$2:$L693),IF(AND(N693&gt;1,E693=E692,E693="C/Out"),MAX(L692:L693),IF(N692&gt;1,O691,L692))))</f>
        <v/>
      </c>
    </row>
    <row r="693" spans="11:15" x14ac:dyDescent="0.2">
      <c r="K693" s="2" t="str">
        <f t="shared" si="33"/>
        <v/>
      </c>
      <c r="L693" s="3" t="str">
        <f t="shared" si="34"/>
        <v/>
      </c>
      <c r="M693" s="1" t="str">
        <f t="shared" si="35"/>
        <v/>
      </c>
      <c r="N693" s="1" t="str">
        <f>IF(M693="","",IF(COUNTIF($M$2:M693,M693)&gt;1,MAX($N$2:$N692)+1,COUNTIF($M$2:M693,M693)))</f>
        <v/>
      </c>
      <c r="O693" s="3" t="str">
        <f>IF(E693="","",IF(AND(N694&gt;1,E694=E693,E694="C/In"),MIN($L$2:$L694),IF(AND(N694&gt;1,E694=E693,E694="C/Out"),MAX(L693:L694),IF(N693&gt;1,O692,L693))))</f>
        <v/>
      </c>
    </row>
    <row r="694" spans="11:15" x14ac:dyDescent="0.2">
      <c r="K694" s="2" t="str">
        <f t="shared" si="33"/>
        <v/>
      </c>
      <c r="L694" s="3" t="str">
        <f t="shared" si="34"/>
        <v/>
      </c>
      <c r="M694" s="1" t="str">
        <f t="shared" si="35"/>
        <v/>
      </c>
      <c r="N694" s="1" t="str">
        <f>IF(M694="","",IF(COUNTIF($M$2:M694,M694)&gt;1,MAX($N$2:$N693)+1,COUNTIF($M$2:M694,M694)))</f>
        <v/>
      </c>
      <c r="O694" s="3" t="str">
        <f>IF(E694="","",IF(AND(N695&gt;1,E695=E694,E695="C/In"),MIN($L$2:$L695),IF(AND(N695&gt;1,E695=E694,E695="C/Out"),MAX(L694:L695),IF(N694&gt;1,O693,L694))))</f>
        <v/>
      </c>
    </row>
    <row r="695" spans="11:15" x14ac:dyDescent="0.2">
      <c r="K695" s="2" t="str">
        <f t="shared" si="33"/>
        <v/>
      </c>
      <c r="L695" s="3" t="str">
        <f t="shared" si="34"/>
        <v/>
      </c>
      <c r="M695" s="1" t="str">
        <f t="shared" si="35"/>
        <v/>
      </c>
      <c r="N695" s="1" t="str">
        <f>IF(M695="","",IF(COUNTIF($M$2:M695,M695)&gt;1,MAX($N$2:$N694)+1,COUNTIF($M$2:M695,M695)))</f>
        <v/>
      </c>
      <c r="O695" s="3" t="str">
        <f>IF(E695="","",IF(AND(N696&gt;1,E696=E695,E696="C/In"),MIN($L$2:$L696),IF(AND(N696&gt;1,E696=E695,E696="C/Out"),MAX(L695:L696),IF(N695&gt;1,O694,L695))))</f>
        <v/>
      </c>
    </row>
    <row r="696" spans="11:15" x14ac:dyDescent="0.2">
      <c r="K696" s="2" t="str">
        <f t="shared" si="33"/>
        <v/>
      </c>
      <c r="L696" s="3" t="str">
        <f t="shared" si="34"/>
        <v/>
      </c>
      <c r="M696" s="1" t="str">
        <f t="shared" si="35"/>
        <v/>
      </c>
      <c r="N696" s="1" t="str">
        <f>IF(M696="","",IF(COUNTIF($M$2:M696,M696)&gt;1,MAX($N$2:$N695)+1,COUNTIF($M$2:M696,M696)))</f>
        <v/>
      </c>
      <c r="O696" s="3" t="str">
        <f>IF(E696="","",IF(AND(N697&gt;1,E697=E696,E697="C/In"),MIN($L$2:$L697),IF(AND(N697&gt;1,E697=E696,E697="C/Out"),MAX(L696:L697),IF(N696&gt;1,O695,L696))))</f>
        <v/>
      </c>
    </row>
    <row r="697" spans="11:15" x14ac:dyDescent="0.2">
      <c r="K697" s="2" t="str">
        <f t="shared" si="33"/>
        <v/>
      </c>
      <c r="L697" s="3" t="str">
        <f t="shared" si="34"/>
        <v/>
      </c>
      <c r="M697" s="1" t="str">
        <f t="shared" si="35"/>
        <v/>
      </c>
      <c r="N697" s="1" t="str">
        <f>IF(M697="","",IF(COUNTIF($M$2:M697,M697)&gt;1,MAX($N$2:$N696)+1,COUNTIF($M$2:M697,M697)))</f>
        <v/>
      </c>
      <c r="O697" s="3" t="str">
        <f>IF(E697="","",IF(AND(N698&gt;1,E698=E697,E698="C/In"),MIN($L$2:$L698),IF(AND(N698&gt;1,E698=E697,E698="C/Out"),MAX(L697:L698),IF(N697&gt;1,O696,L697))))</f>
        <v/>
      </c>
    </row>
    <row r="698" spans="11:15" x14ac:dyDescent="0.2">
      <c r="K698" s="2" t="str">
        <f t="shared" si="33"/>
        <v/>
      </c>
      <c r="L698" s="3" t="str">
        <f t="shared" si="34"/>
        <v/>
      </c>
      <c r="M698" s="1" t="str">
        <f t="shared" si="35"/>
        <v/>
      </c>
      <c r="N698" s="1" t="str">
        <f>IF(M698="","",IF(COUNTIF($M$2:M698,M698)&gt;1,MAX($N$2:$N697)+1,COUNTIF($M$2:M698,M698)))</f>
        <v/>
      </c>
      <c r="O698" s="3" t="str">
        <f>IF(E698="","",IF(AND(N699&gt;1,E699=E698,E699="C/In"),MIN($L$2:$L699),IF(AND(N699&gt;1,E699=E698,E699="C/Out"),MAX(L698:L699),IF(N698&gt;1,O697,L698))))</f>
        <v/>
      </c>
    </row>
    <row r="699" spans="11:15" x14ac:dyDescent="0.2">
      <c r="K699" s="2" t="str">
        <f t="shared" si="33"/>
        <v/>
      </c>
      <c r="L699" s="3" t="str">
        <f t="shared" si="34"/>
        <v/>
      </c>
      <c r="M699" s="1" t="str">
        <f t="shared" si="35"/>
        <v/>
      </c>
      <c r="N699" s="1" t="str">
        <f>IF(M699="","",IF(COUNTIF($M$2:M699,M699)&gt;1,MAX($N$2:$N698)+1,COUNTIF($M$2:M699,M699)))</f>
        <v/>
      </c>
      <c r="O699" s="3" t="str">
        <f>IF(E699="","",IF(AND(N700&gt;1,E700=E699,E700="C/In"),MIN($L$2:$L700),IF(AND(N700&gt;1,E700=E699,E700="C/Out"),MAX(L699:L700),IF(N699&gt;1,O698,L699))))</f>
        <v/>
      </c>
    </row>
    <row r="700" spans="11:15" x14ac:dyDescent="0.2">
      <c r="K700" s="2" t="str">
        <f t="shared" si="33"/>
        <v/>
      </c>
      <c r="L700" s="3" t="str">
        <f t="shared" si="34"/>
        <v/>
      </c>
      <c r="M700" s="1" t="str">
        <f t="shared" si="35"/>
        <v/>
      </c>
      <c r="N700" s="1" t="str">
        <f>IF(M700="","",IF(COUNTIF($M$2:M700,M700)&gt;1,MAX($N$2:$N699)+1,COUNTIF($M$2:M700,M700)))</f>
        <v/>
      </c>
      <c r="O700" s="3" t="str">
        <f>IF(E700="","",IF(AND(N701&gt;1,E701=E700,E701="C/In"),MIN($L$2:$L701),IF(AND(N701&gt;1,E701=E700,E701="C/Out"),MAX(L700:L701),IF(N700&gt;1,O699,L700))))</f>
        <v/>
      </c>
    </row>
    <row r="701" spans="11:15" x14ac:dyDescent="0.2">
      <c r="K701" s="2" t="str">
        <f t="shared" si="33"/>
        <v/>
      </c>
      <c r="L701" s="3" t="str">
        <f t="shared" si="34"/>
        <v/>
      </c>
      <c r="M701" s="1" t="str">
        <f t="shared" si="35"/>
        <v/>
      </c>
      <c r="N701" s="1" t="str">
        <f>IF(M701="","",IF(COUNTIF($M$2:M701,M701)&gt;1,MAX($N$2:$N700)+1,COUNTIF($M$2:M701,M701)))</f>
        <v/>
      </c>
      <c r="O701" s="3" t="str">
        <f>IF(E701="","",IF(AND(N702&gt;1,E702=E701,E702="C/In"),MIN($L$2:$L702),IF(AND(N702&gt;1,E702=E701,E702="C/Out"),MAX(L701:L702),IF(N701&gt;1,O700,L701))))</f>
        <v/>
      </c>
    </row>
    <row r="702" spans="11:15" x14ac:dyDescent="0.2">
      <c r="K702" s="2" t="str">
        <f t="shared" si="33"/>
        <v/>
      </c>
      <c r="L702" s="3" t="str">
        <f t="shared" si="34"/>
        <v/>
      </c>
      <c r="M702" s="1" t="str">
        <f t="shared" si="35"/>
        <v/>
      </c>
      <c r="N702" s="1" t="str">
        <f>IF(M702="","",IF(COUNTIF($M$2:M702,M702)&gt;1,MAX($N$2:$N701)+1,COUNTIF($M$2:M702,M702)))</f>
        <v/>
      </c>
      <c r="O702" s="3" t="str">
        <f>IF(E702="","",IF(AND(N703&gt;1,E703=E702,E703="C/In"),MIN($L$2:$L703),IF(AND(N703&gt;1,E703=E702,E703="C/Out"),MAX(L702:L703),IF(N702&gt;1,O701,L702))))</f>
        <v/>
      </c>
    </row>
    <row r="703" spans="11:15" x14ac:dyDescent="0.2">
      <c r="K703" s="2" t="str">
        <f t="shared" si="33"/>
        <v/>
      </c>
      <c r="L703" s="3" t="str">
        <f t="shared" si="34"/>
        <v/>
      </c>
      <c r="M703" s="1" t="str">
        <f t="shared" si="35"/>
        <v/>
      </c>
      <c r="N703" s="1" t="str">
        <f>IF(M703="","",IF(COUNTIF($M$2:M703,M703)&gt;1,MAX($N$2:$N702)+1,COUNTIF($M$2:M703,M703)))</f>
        <v/>
      </c>
      <c r="O703" s="3" t="str">
        <f>IF(E703="","",IF(AND(N704&gt;1,E704=E703,E704="C/In"),MIN($L$2:$L704),IF(AND(N704&gt;1,E704=E703,E704="C/Out"),MAX(L703:L704),IF(N703&gt;1,O702,L703))))</f>
        <v/>
      </c>
    </row>
    <row r="704" spans="11:15" x14ac:dyDescent="0.2">
      <c r="K704" s="2" t="str">
        <f t="shared" si="33"/>
        <v/>
      </c>
      <c r="L704" s="3" t="str">
        <f t="shared" si="34"/>
        <v/>
      </c>
      <c r="M704" s="1" t="str">
        <f t="shared" si="35"/>
        <v/>
      </c>
      <c r="N704" s="1" t="str">
        <f>IF(M704="","",IF(COUNTIF($M$2:M704,M704)&gt;1,MAX($N$2:$N703)+1,COUNTIF($M$2:M704,M704)))</f>
        <v/>
      </c>
      <c r="O704" s="3" t="str">
        <f>IF(E704="","",IF(AND(N705&gt;1,E705=E704,E705="C/In"),MIN($L$2:$L705),IF(AND(N705&gt;1,E705=E704,E705="C/Out"),MAX(L704:L705),IF(N704&gt;1,O703,L704))))</f>
        <v/>
      </c>
    </row>
    <row r="705" spans="11:15" x14ac:dyDescent="0.2">
      <c r="K705" s="2" t="str">
        <f t="shared" si="33"/>
        <v/>
      </c>
      <c r="L705" s="3" t="str">
        <f t="shared" si="34"/>
        <v/>
      </c>
      <c r="M705" s="1" t="str">
        <f t="shared" si="35"/>
        <v/>
      </c>
      <c r="N705" s="1" t="str">
        <f>IF(M705="","",IF(COUNTIF($M$2:M705,M705)&gt;1,MAX($N$2:$N704)+1,COUNTIF($M$2:M705,M705)))</f>
        <v/>
      </c>
      <c r="O705" s="3" t="str">
        <f>IF(E705="","",IF(AND(N706&gt;1,E706=E705,E706="C/In"),MIN($L$2:$L706),IF(AND(N706&gt;1,E706=E705,E706="C/Out"),MAX(L705:L706),IF(N705&gt;1,O704,L705))))</f>
        <v/>
      </c>
    </row>
    <row r="706" spans="11:15" x14ac:dyDescent="0.2">
      <c r="K706" s="2" t="str">
        <f t="shared" si="33"/>
        <v/>
      </c>
      <c r="L706" s="3" t="str">
        <f t="shared" si="34"/>
        <v/>
      </c>
      <c r="M706" s="1" t="str">
        <f t="shared" si="35"/>
        <v/>
      </c>
      <c r="N706" s="1" t="str">
        <f>IF(M706="","",IF(COUNTIF($M$2:M706,M706)&gt;1,MAX($N$2:$N705)+1,COUNTIF($M$2:M706,M706)))</f>
        <v/>
      </c>
      <c r="O706" s="3" t="str">
        <f>IF(E706="","",IF(AND(N707&gt;1,E707=E706,E707="C/In"),MIN($L$2:$L707),IF(AND(N707&gt;1,E707=E706,E707="C/Out"),MAX(L706:L707),IF(N706&gt;1,O705,L706))))</f>
        <v/>
      </c>
    </row>
    <row r="707" spans="11:15" x14ac:dyDescent="0.2">
      <c r="K707" s="2" t="str">
        <f t="shared" si="33"/>
        <v/>
      </c>
      <c r="L707" s="3" t="str">
        <f t="shared" si="34"/>
        <v/>
      </c>
      <c r="M707" s="1" t="str">
        <f t="shared" si="35"/>
        <v/>
      </c>
      <c r="N707" s="1" t="str">
        <f>IF(M707="","",IF(COUNTIF($M$2:M707,M707)&gt;1,MAX($N$2:$N706)+1,COUNTIF($M$2:M707,M707)))</f>
        <v/>
      </c>
      <c r="O707" s="3" t="str">
        <f>IF(E707="","",IF(AND(N708&gt;1,E708=E707,E708="C/In"),MIN($L$2:$L708),IF(AND(N708&gt;1,E708=E707,E708="C/Out"),MAX(L707:L708),IF(N707&gt;1,O706,L707))))</f>
        <v/>
      </c>
    </row>
    <row r="708" spans="11:15" x14ac:dyDescent="0.2">
      <c r="K708" s="2" t="str">
        <f t="shared" ref="K708:K771" si="36">IF(D708="","",VALUE(TRIM(TEXT(D708,"dd/mm/yyyy"))))</f>
        <v/>
      </c>
      <c r="L708" s="3" t="str">
        <f t="shared" ref="L708:L771" si="37">IF(D708="","",VALUE(TRIM(TEXT(D708,"hh:mm:ss am/pm"))))</f>
        <v/>
      </c>
      <c r="M708" s="1" t="str">
        <f t="shared" ref="M708:M771" si="38">K708&amp;E708&amp;C708</f>
        <v/>
      </c>
      <c r="N708" s="1" t="str">
        <f>IF(M708="","",IF(COUNTIF($M$2:M708,M708)&gt;1,MAX($N$2:$N707)+1,COUNTIF($M$2:M708,M708)))</f>
        <v/>
      </c>
      <c r="O708" s="3" t="str">
        <f>IF(E708="","",IF(AND(N709&gt;1,E709=E708,E709="C/In"),MIN($L$2:$L709),IF(AND(N709&gt;1,E709=E708,E709="C/Out"),MAX(L708:L709),IF(N708&gt;1,O707,L708))))</f>
        <v/>
      </c>
    </row>
    <row r="709" spans="11:15" x14ac:dyDescent="0.2">
      <c r="K709" s="2" t="str">
        <f t="shared" si="36"/>
        <v/>
      </c>
      <c r="L709" s="3" t="str">
        <f t="shared" si="37"/>
        <v/>
      </c>
      <c r="M709" s="1" t="str">
        <f t="shared" si="38"/>
        <v/>
      </c>
      <c r="N709" s="1" t="str">
        <f>IF(M709="","",IF(COUNTIF($M$2:M709,M709)&gt;1,MAX($N$2:$N708)+1,COUNTIF($M$2:M709,M709)))</f>
        <v/>
      </c>
      <c r="O709" s="3" t="str">
        <f>IF(E709="","",IF(AND(N710&gt;1,E710=E709,E710="C/In"),MIN($L$2:$L710),IF(AND(N710&gt;1,E710=E709,E710="C/Out"),MAX(L709:L710),IF(N709&gt;1,O708,L709))))</f>
        <v/>
      </c>
    </row>
    <row r="710" spans="11:15" x14ac:dyDescent="0.2">
      <c r="K710" s="2" t="str">
        <f t="shared" si="36"/>
        <v/>
      </c>
      <c r="L710" s="3" t="str">
        <f t="shared" si="37"/>
        <v/>
      </c>
      <c r="M710" s="1" t="str">
        <f t="shared" si="38"/>
        <v/>
      </c>
      <c r="N710" s="1" t="str">
        <f>IF(M710="","",IF(COUNTIF($M$2:M710,M710)&gt;1,MAX($N$2:$N709)+1,COUNTIF($M$2:M710,M710)))</f>
        <v/>
      </c>
      <c r="O710" s="3" t="str">
        <f>IF(E710="","",IF(AND(N711&gt;1,E711=E710,E711="C/In"),MIN($L$2:$L711),IF(AND(N711&gt;1,E711=E710,E711="C/Out"),MAX(L710:L711),IF(N710&gt;1,O709,L710))))</f>
        <v/>
      </c>
    </row>
    <row r="711" spans="11:15" x14ac:dyDescent="0.2">
      <c r="K711" s="2" t="str">
        <f t="shared" si="36"/>
        <v/>
      </c>
      <c r="L711" s="3" t="str">
        <f t="shared" si="37"/>
        <v/>
      </c>
      <c r="M711" s="1" t="str">
        <f t="shared" si="38"/>
        <v/>
      </c>
      <c r="N711" s="1" t="str">
        <f>IF(M711="","",IF(COUNTIF($M$2:M711,M711)&gt;1,MAX($N$2:$N710)+1,COUNTIF($M$2:M711,M711)))</f>
        <v/>
      </c>
      <c r="O711" s="3" t="str">
        <f>IF(E711="","",IF(AND(N712&gt;1,E712=E711,E712="C/In"),MIN($L$2:$L712),IF(AND(N712&gt;1,E712=E711,E712="C/Out"),MAX(L711:L712),IF(N711&gt;1,O710,L711))))</f>
        <v/>
      </c>
    </row>
    <row r="712" spans="11:15" x14ac:dyDescent="0.2">
      <c r="K712" s="2" t="str">
        <f t="shared" si="36"/>
        <v/>
      </c>
      <c r="L712" s="3" t="str">
        <f t="shared" si="37"/>
        <v/>
      </c>
      <c r="M712" s="1" t="str">
        <f t="shared" si="38"/>
        <v/>
      </c>
      <c r="N712" s="1" t="str">
        <f>IF(M712="","",IF(COUNTIF($M$2:M712,M712)&gt;1,MAX($N$2:$N711)+1,COUNTIF($M$2:M712,M712)))</f>
        <v/>
      </c>
      <c r="O712" s="3" t="str">
        <f>IF(E712="","",IF(AND(N713&gt;1,E713=E712,E713="C/In"),MIN($L$2:$L713),IF(AND(N713&gt;1,E713=E712,E713="C/Out"),MAX(L712:L713),IF(N712&gt;1,O711,L712))))</f>
        <v/>
      </c>
    </row>
    <row r="713" spans="11:15" x14ac:dyDescent="0.2">
      <c r="K713" s="2" t="str">
        <f t="shared" si="36"/>
        <v/>
      </c>
      <c r="L713" s="3" t="str">
        <f t="shared" si="37"/>
        <v/>
      </c>
      <c r="M713" s="1" t="str">
        <f t="shared" si="38"/>
        <v/>
      </c>
      <c r="N713" s="1" t="str">
        <f>IF(M713="","",IF(COUNTIF($M$2:M713,M713)&gt;1,MAX($N$2:$N712)+1,COUNTIF($M$2:M713,M713)))</f>
        <v/>
      </c>
      <c r="O713" s="3" t="str">
        <f>IF(E713="","",IF(AND(N714&gt;1,E714=E713,E714="C/In"),MIN($L$2:$L714),IF(AND(N714&gt;1,E714=E713,E714="C/Out"),MAX(L713:L714),IF(N713&gt;1,O712,L713))))</f>
        <v/>
      </c>
    </row>
    <row r="714" spans="11:15" x14ac:dyDescent="0.2">
      <c r="K714" s="2" t="str">
        <f t="shared" si="36"/>
        <v/>
      </c>
      <c r="L714" s="3" t="str">
        <f t="shared" si="37"/>
        <v/>
      </c>
      <c r="M714" s="1" t="str">
        <f t="shared" si="38"/>
        <v/>
      </c>
      <c r="N714" s="1" t="str">
        <f>IF(M714="","",IF(COUNTIF($M$2:M714,M714)&gt;1,MAX($N$2:$N713)+1,COUNTIF($M$2:M714,M714)))</f>
        <v/>
      </c>
      <c r="O714" s="3" t="str">
        <f>IF(E714="","",IF(AND(N715&gt;1,E715=E714,E715="C/In"),MIN($L$2:$L715),IF(AND(N715&gt;1,E715=E714,E715="C/Out"),MAX(L714:L715),IF(N714&gt;1,O713,L714))))</f>
        <v/>
      </c>
    </row>
    <row r="715" spans="11:15" x14ac:dyDescent="0.2">
      <c r="K715" s="2" t="str">
        <f t="shared" si="36"/>
        <v/>
      </c>
      <c r="L715" s="3" t="str">
        <f t="shared" si="37"/>
        <v/>
      </c>
      <c r="M715" s="1" t="str">
        <f t="shared" si="38"/>
        <v/>
      </c>
      <c r="N715" s="1" t="str">
        <f>IF(M715="","",IF(COUNTIF($M$2:M715,M715)&gt;1,MAX($N$2:$N714)+1,COUNTIF($M$2:M715,M715)))</f>
        <v/>
      </c>
      <c r="O715" s="3" t="str">
        <f>IF(E715="","",IF(AND(N716&gt;1,E716=E715,E716="C/In"),MIN($L$2:$L716),IF(AND(N716&gt;1,E716=E715,E716="C/Out"),MAX(L715:L716),IF(N715&gt;1,O714,L715))))</f>
        <v/>
      </c>
    </row>
    <row r="716" spans="11:15" x14ac:dyDescent="0.2">
      <c r="K716" s="2" t="str">
        <f t="shared" si="36"/>
        <v/>
      </c>
      <c r="L716" s="3" t="str">
        <f t="shared" si="37"/>
        <v/>
      </c>
      <c r="M716" s="1" t="str">
        <f t="shared" si="38"/>
        <v/>
      </c>
      <c r="N716" s="1" t="str">
        <f>IF(M716="","",IF(COUNTIF($M$2:M716,M716)&gt;1,MAX($N$2:$N715)+1,COUNTIF($M$2:M716,M716)))</f>
        <v/>
      </c>
      <c r="O716" s="3" t="str">
        <f>IF(E716="","",IF(AND(N717&gt;1,E717=E716,E717="C/In"),MIN($L$2:$L717),IF(AND(N717&gt;1,E717=E716,E717="C/Out"),MAX(L716:L717),IF(N716&gt;1,O715,L716))))</f>
        <v/>
      </c>
    </row>
    <row r="717" spans="11:15" x14ac:dyDescent="0.2">
      <c r="K717" s="2" t="str">
        <f t="shared" si="36"/>
        <v/>
      </c>
      <c r="L717" s="3" t="str">
        <f t="shared" si="37"/>
        <v/>
      </c>
      <c r="M717" s="1" t="str">
        <f t="shared" si="38"/>
        <v/>
      </c>
      <c r="N717" s="1" t="str">
        <f>IF(M717="","",IF(COUNTIF($M$2:M717,M717)&gt;1,MAX($N$2:$N716)+1,COUNTIF($M$2:M717,M717)))</f>
        <v/>
      </c>
      <c r="O717" s="3" t="str">
        <f>IF(E717="","",IF(AND(N718&gt;1,E718=E717,E718="C/In"),MIN($L$2:$L718),IF(AND(N718&gt;1,E718=E717,E718="C/Out"),MAX(L717:L718),IF(N717&gt;1,O716,L717))))</f>
        <v/>
      </c>
    </row>
    <row r="718" spans="11:15" x14ac:dyDescent="0.2">
      <c r="K718" s="2" t="str">
        <f t="shared" si="36"/>
        <v/>
      </c>
      <c r="L718" s="3" t="str">
        <f t="shared" si="37"/>
        <v/>
      </c>
      <c r="M718" s="1" t="str">
        <f t="shared" si="38"/>
        <v/>
      </c>
      <c r="N718" s="1" t="str">
        <f>IF(M718="","",IF(COUNTIF($M$2:M718,M718)&gt;1,MAX($N$2:$N717)+1,COUNTIF($M$2:M718,M718)))</f>
        <v/>
      </c>
      <c r="O718" s="3" t="str">
        <f>IF(E718="","",IF(AND(N719&gt;1,E719=E718,E719="C/In"),MIN($L$2:$L719),IF(AND(N719&gt;1,E719=E718,E719="C/Out"),MAX(L718:L719),IF(N718&gt;1,O717,L718))))</f>
        <v/>
      </c>
    </row>
    <row r="719" spans="11:15" x14ac:dyDescent="0.2">
      <c r="K719" s="2" t="str">
        <f t="shared" si="36"/>
        <v/>
      </c>
      <c r="L719" s="3" t="str">
        <f t="shared" si="37"/>
        <v/>
      </c>
      <c r="M719" s="1" t="str">
        <f t="shared" si="38"/>
        <v/>
      </c>
      <c r="N719" s="1" t="str">
        <f>IF(M719="","",IF(COUNTIF($M$2:M719,M719)&gt;1,MAX($N$2:$N718)+1,COUNTIF($M$2:M719,M719)))</f>
        <v/>
      </c>
      <c r="O719" s="3" t="str">
        <f>IF(E719="","",IF(AND(N720&gt;1,E720=E719,E720="C/In"),MIN($L$2:$L720),IF(AND(N720&gt;1,E720=E719,E720="C/Out"),MAX(L719:L720),IF(N719&gt;1,O718,L719))))</f>
        <v/>
      </c>
    </row>
    <row r="720" spans="11:15" x14ac:dyDescent="0.2">
      <c r="K720" s="2" t="str">
        <f t="shared" si="36"/>
        <v/>
      </c>
      <c r="L720" s="3" t="str">
        <f t="shared" si="37"/>
        <v/>
      </c>
      <c r="M720" s="1" t="str">
        <f t="shared" si="38"/>
        <v/>
      </c>
      <c r="N720" s="1" t="str">
        <f>IF(M720="","",IF(COUNTIF($M$2:M720,M720)&gt;1,MAX($N$2:$N719)+1,COUNTIF($M$2:M720,M720)))</f>
        <v/>
      </c>
      <c r="O720" s="3" t="str">
        <f>IF(E720="","",IF(AND(N721&gt;1,E721=E720,E721="C/In"),MIN($L$2:$L721),IF(AND(N721&gt;1,E721=E720,E721="C/Out"),MAX(L720:L721),IF(N720&gt;1,O719,L720))))</f>
        <v/>
      </c>
    </row>
    <row r="721" spans="11:15" x14ac:dyDescent="0.2">
      <c r="K721" s="2" t="str">
        <f t="shared" si="36"/>
        <v/>
      </c>
      <c r="L721" s="3" t="str">
        <f t="shared" si="37"/>
        <v/>
      </c>
      <c r="M721" s="1" t="str">
        <f t="shared" si="38"/>
        <v/>
      </c>
      <c r="N721" s="1" t="str">
        <f>IF(M721="","",IF(COUNTIF($M$2:M721,M721)&gt;1,MAX($N$2:$N720)+1,COUNTIF($M$2:M721,M721)))</f>
        <v/>
      </c>
      <c r="O721" s="3" t="str">
        <f>IF(E721="","",IF(AND(N722&gt;1,E722=E721,E722="C/In"),MIN($L$2:$L722),IF(AND(N722&gt;1,E722=E721,E722="C/Out"),MAX(L721:L722),IF(N721&gt;1,O720,L721))))</f>
        <v/>
      </c>
    </row>
    <row r="722" spans="11:15" x14ac:dyDescent="0.2">
      <c r="K722" s="2" t="str">
        <f t="shared" si="36"/>
        <v/>
      </c>
      <c r="L722" s="3" t="str">
        <f t="shared" si="37"/>
        <v/>
      </c>
      <c r="M722" s="1" t="str">
        <f t="shared" si="38"/>
        <v/>
      </c>
      <c r="N722" s="1" t="str">
        <f>IF(M722="","",IF(COUNTIF($M$2:M722,M722)&gt;1,MAX($N$2:$N721)+1,COUNTIF($M$2:M722,M722)))</f>
        <v/>
      </c>
      <c r="O722" s="3" t="str">
        <f>IF(E722="","",IF(AND(N723&gt;1,E723=E722,E723="C/In"),MIN($L$2:$L723),IF(AND(N723&gt;1,E723=E722,E723="C/Out"),MAX(L722:L723),IF(N722&gt;1,O721,L722))))</f>
        <v/>
      </c>
    </row>
    <row r="723" spans="11:15" x14ac:dyDescent="0.2">
      <c r="K723" s="2" t="str">
        <f t="shared" si="36"/>
        <v/>
      </c>
      <c r="L723" s="3" t="str">
        <f t="shared" si="37"/>
        <v/>
      </c>
      <c r="M723" s="1" t="str">
        <f t="shared" si="38"/>
        <v/>
      </c>
      <c r="N723" s="1" t="str">
        <f>IF(M723="","",IF(COUNTIF($M$2:M723,M723)&gt;1,MAX($N$2:$N722)+1,COUNTIF($M$2:M723,M723)))</f>
        <v/>
      </c>
      <c r="O723" s="3" t="str">
        <f>IF(E723="","",IF(AND(N724&gt;1,E724=E723,E724="C/In"),MIN($L$2:$L724),IF(AND(N724&gt;1,E724=E723,E724="C/Out"),MAX(L723:L724),IF(N723&gt;1,O722,L723))))</f>
        <v/>
      </c>
    </row>
    <row r="724" spans="11:15" x14ac:dyDescent="0.2">
      <c r="K724" s="2" t="str">
        <f t="shared" si="36"/>
        <v/>
      </c>
      <c r="L724" s="3" t="str">
        <f t="shared" si="37"/>
        <v/>
      </c>
      <c r="M724" s="1" t="str">
        <f t="shared" si="38"/>
        <v/>
      </c>
      <c r="N724" s="1" t="str">
        <f>IF(M724="","",IF(COUNTIF($M$2:M724,M724)&gt;1,MAX($N$2:$N723)+1,COUNTIF($M$2:M724,M724)))</f>
        <v/>
      </c>
      <c r="O724" s="3" t="str">
        <f>IF(E724="","",IF(AND(N725&gt;1,E725=E724,E725="C/In"),MIN($L$2:$L725),IF(AND(N725&gt;1,E725=E724,E725="C/Out"),MAX(L724:L725),IF(N724&gt;1,O723,L724))))</f>
        <v/>
      </c>
    </row>
    <row r="725" spans="11:15" x14ac:dyDescent="0.2">
      <c r="K725" s="2" t="str">
        <f t="shared" si="36"/>
        <v/>
      </c>
      <c r="L725" s="3" t="str">
        <f t="shared" si="37"/>
        <v/>
      </c>
      <c r="M725" s="1" t="str">
        <f t="shared" si="38"/>
        <v/>
      </c>
      <c r="N725" s="1" t="str">
        <f>IF(M725="","",IF(COUNTIF($M$2:M725,M725)&gt;1,MAX($N$2:$N724)+1,COUNTIF($M$2:M725,M725)))</f>
        <v/>
      </c>
      <c r="O725" s="3" t="str">
        <f>IF(E725="","",IF(AND(N726&gt;1,E726=E725,E726="C/In"),MIN($L$2:$L726),IF(AND(N726&gt;1,E726=E725,E726="C/Out"),MAX(L725:L726),IF(N725&gt;1,O724,L725))))</f>
        <v/>
      </c>
    </row>
    <row r="726" spans="11:15" x14ac:dyDescent="0.2">
      <c r="K726" s="2" t="str">
        <f t="shared" si="36"/>
        <v/>
      </c>
      <c r="L726" s="3" t="str">
        <f t="shared" si="37"/>
        <v/>
      </c>
      <c r="M726" s="1" t="str">
        <f t="shared" si="38"/>
        <v/>
      </c>
      <c r="N726" s="1" t="str">
        <f>IF(M726="","",IF(COUNTIF($M$2:M726,M726)&gt;1,MAX($N$2:$N725)+1,COUNTIF($M$2:M726,M726)))</f>
        <v/>
      </c>
      <c r="O726" s="3" t="str">
        <f>IF(E726="","",IF(AND(N727&gt;1,E727=E726,E727="C/In"),MIN($L$2:$L727),IF(AND(N727&gt;1,E727=E726,E727="C/Out"),MAX(L726:L727),IF(N726&gt;1,O725,L726))))</f>
        <v/>
      </c>
    </row>
    <row r="727" spans="11:15" x14ac:dyDescent="0.2">
      <c r="K727" s="2" t="str">
        <f t="shared" si="36"/>
        <v/>
      </c>
      <c r="L727" s="3" t="str">
        <f t="shared" si="37"/>
        <v/>
      </c>
      <c r="M727" s="1" t="str">
        <f t="shared" si="38"/>
        <v/>
      </c>
      <c r="N727" s="1" t="str">
        <f>IF(M727="","",IF(COUNTIF($M$2:M727,M727)&gt;1,MAX($N$2:$N726)+1,COUNTIF($M$2:M727,M727)))</f>
        <v/>
      </c>
      <c r="O727" s="3" t="str">
        <f>IF(E727="","",IF(AND(N728&gt;1,E728=E727,E728="C/In"),MIN($L$2:$L728),IF(AND(N728&gt;1,E728=E727,E728="C/Out"),MAX(L727:L728),IF(N727&gt;1,O726,L727))))</f>
        <v/>
      </c>
    </row>
    <row r="728" spans="11:15" x14ac:dyDescent="0.2">
      <c r="K728" s="2" t="str">
        <f t="shared" si="36"/>
        <v/>
      </c>
      <c r="L728" s="3" t="str">
        <f t="shared" si="37"/>
        <v/>
      </c>
      <c r="M728" s="1" t="str">
        <f t="shared" si="38"/>
        <v/>
      </c>
      <c r="N728" s="1" t="str">
        <f>IF(M728="","",IF(COUNTIF($M$2:M728,M728)&gt;1,MAX($N$2:$N727)+1,COUNTIF($M$2:M728,M728)))</f>
        <v/>
      </c>
      <c r="O728" s="3" t="str">
        <f>IF(E728="","",IF(AND(N729&gt;1,E729=E728,E729="C/In"),MIN($L$2:$L729),IF(AND(N729&gt;1,E729=E728,E729="C/Out"),MAX(L728:L729),IF(N728&gt;1,O727,L728))))</f>
        <v/>
      </c>
    </row>
    <row r="729" spans="11:15" x14ac:dyDescent="0.2">
      <c r="K729" s="2" t="str">
        <f t="shared" si="36"/>
        <v/>
      </c>
      <c r="L729" s="3" t="str">
        <f t="shared" si="37"/>
        <v/>
      </c>
      <c r="M729" s="1" t="str">
        <f t="shared" si="38"/>
        <v/>
      </c>
      <c r="N729" s="1" t="str">
        <f>IF(M729="","",IF(COUNTIF($M$2:M729,M729)&gt;1,MAX($N$2:$N728)+1,COUNTIF($M$2:M729,M729)))</f>
        <v/>
      </c>
      <c r="O729" s="3" t="str">
        <f>IF(E729="","",IF(AND(N730&gt;1,E730=E729,E730="C/In"),MIN($L$2:$L730),IF(AND(N730&gt;1,E730=E729,E730="C/Out"),MAX(L729:L730),IF(N729&gt;1,O728,L729))))</f>
        <v/>
      </c>
    </row>
    <row r="730" spans="11:15" x14ac:dyDescent="0.2">
      <c r="K730" s="2" t="str">
        <f t="shared" si="36"/>
        <v/>
      </c>
      <c r="L730" s="3" t="str">
        <f t="shared" si="37"/>
        <v/>
      </c>
      <c r="M730" s="1" t="str">
        <f t="shared" si="38"/>
        <v/>
      </c>
      <c r="N730" s="1" t="str">
        <f>IF(M730="","",IF(COUNTIF($M$2:M730,M730)&gt;1,MAX($N$2:$N729)+1,COUNTIF($M$2:M730,M730)))</f>
        <v/>
      </c>
      <c r="O730" s="3" t="str">
        <f>IF(E730="","",IF(AND(N731&gt;1,E731=E730,E731="C/In"),MIN($L$2:$L731),IF(AND(N731&gt;1,E731=E730,E731="C/Out"),MAX(L730:L731),IF(N730&gt;1,O729,L730))))</f>
        <v/>
      </c>
    </row>
    <row r="731" spans="11:15" x14ac:dyDescent="0.2">
      <c r="K731" s="2" t="str">
        <f t="shared" si="36"/>
        <v/>
      </c>
      <c r="L731" s="3" t="str">
        <f t="shared" si="37"/>
        <v/>
      </c>
      <c r="M731" s="1" t="str">
        <f t="shared" si="38"/>
        <v/>
      </c>
      <c r="N731" s="1" t="str">
        <f>IF(M731="","",IF(COUNTIF($M$2:M731,M731)&gt;1,MAX($N$2:$N730)+1,COUNTIF($M$2:M731,M731)))</f>
        <v/>
      </c>
      <c r="O731" s="3" t="str">
        <f>IF(E731="","",IF(AND(N732&gt;1,E732=E731,E732="C/In"),MIN($L$2:$L732),IF(AND(N732&gt;1,E732=E731,E732="C/Out"),MAX(L731:L732),IF(N731&gt;1,O730,L731))))</f>
        <v/>
      </c>
    </row>
    <row r="732" spans="11:15" x14ac:dyDescent="0.2">
      <c r="K732" s="2" t="str">
        <f t="shared" si="36"/>
        <v/>
      </c>
      <c r="L732" s="3" t="str">
        <f t="shared" si="37"/>
        <v/>
      </c>
      <c r="M732" s="1" t="str">
        <f t="shared" si="38"/>
        <v/>
      </c>
      <c r="N732" s="1" t="str">
        <f>IF(M732="","",IF(COUNTIF($M$2:M732,M732)&gt;1,MAX($N$2:$N731)+1,COUNTIF($M$2:M732,M732)))</f>
        <v/>
      </c>
      <c r="O732" s="3" t="str">
        <f>IF(E732="","",IF(AND(N733&gt;1,E733=E732,E733="C/In"),MIN($L$2:$L733),IF(AND(N733&gt;1,E733=E732,E733="C/Out"),MAX(L732:L733),IF(N732&gt;1,O731,L732))))</f>
        <v/>
      </c>
    </row>
    <row r="733" spans="11:15" x14ac:dyDescent="0.2">
      <c r="K733" s="2" t="str">
        <f t="shared" si="36"/>
        <v/>
      </c>
      <c r="L733" s="3" t="str">
        <f t="shared" si="37"/>
        <v/>
      </c>
      <c r="M733" s="1" t="str">
        <f t="shared" si="38"/>
        <v/>
      </c>
      <c r="N733" s="1" t="str">
        <f>IF(M733="","",IF(COUNTIF($M$2:M733,M733)&gt;1,MAX($N$2:$N732)+1,COUNTIF($M$2:M733,M733)))</f>
        <v/>
      </c>
      <c r="O733" s="3" t="str">
        <f>IF(E733="","",IF(AND(N734&gt;1,E734=E733,E734="C/In"),MIN($L$2:$L734),IF(AND(N734&gt;1,E734=E733,E734="C/Out"),MAX(L733:L734),IF(N733&gt;1,O732,L733))))</f>
        <v/>
      </c>
    </row>
    <row r="734" spans="11:15" x14ac:dyDescent="0.2">
      <c r="K734" s="2" t="str">
        <f t="shared" si="36"/>
        <v/>
      </c>
      <c r="L734" s="3" t="str">
        <f t="shared" si="37"/>
        <v/>
      </c>
      <c r="M734" s="1" t="str">
        <f t="shared" si="38"/>
        <v/>
      </c>
      <c r="N734" s="1" t="str">
        <f>IF(M734="","",IF(COUNTIF($M$2:M734,M734)&gt;1,MAX($N$2:$N733)+1,COUNTIF($M$2:M734,M734)))</f>
        <v/>
      </c>
      <c r="O734" s="3" t="str">
        <f>IF(E734="","",IF(AND(N735&gt;1,E735=E734,E735="C/In"),MIN($L$2:$L735),IF(AND(N735&gt;1,E735=E734,E735="C/Out"),MAX(L734:L735),IF(N734&gt;1,O733,L734))))</f>
        <v/>
      </c>
    </row>
    <row r="735" spans="11:15" x14ac:dyDescent="0.2">
      <c r="K735" s="2" t="str">
        <f t="shared" si="36"/>
        <v/>
      </c>
      <c r="L735" s="3" t="str">
        <f t="shared" si="37"/>
        <v/>
      </c>
      <c r="M735" s="1" t="str">
        <f t="shared" si="38"/>
        <v/>
      </c>
      <c r="N735" s="1" t="str">
        <f>IF(M735="","",IF(COUNTIF($M$2:M735,M735)&gt;1,MAX($N$2:$N734)+1,COUNTIF($M$2:M735,M735)))</f>
        <v/>
      </c>
      <c r="O735" s="3" t="str">
        <f>IF(E735="","",IF(AND(N736&gt;1,E736=E735,E736="C/In"),MIN($L$2:$L736),IF(AND(N736&gt;1,E736=E735,E736="C/Out"),MAX(L735:L736),IF(N735&gt;1,O734,L735))))</f>
        <v/>
      </c>
    </row>
    <row r="736" spans="11:15" x14ac:dyDescent="0.2">
      <c r="K736" s="2" t="str">
        <f t="shared" si="36"/>
        <v/>
      </c>
      <c r="L736" s="3" t="str">
        <f t="shared" si="37"/>
        <v/>
      </c>
      <c r="M736" s="1" t="str">
        <f t="shared" si="38"/>
        <v/>
      </c>
      <c r="N736" s="1" t="str">
        <f>IF(M736="","",IF(COUNTIF($M$2:M736,M736)&gt;1,MAX($N$2:$N735)+1,COUNTIF($M$2:M736,M736)))</f>
        <v/>
      </c>
      <c r="O736" s="3" t="str">
        <f>IF(E736="","",IF(AND(N737&gt;1,E737=E736,E737="C/In"),MIN($L$2:$L737),IF(AND(N737&gt;1,E737=E736,E737="C/Out"),MAX(L736:L737),IF(N736&gt;1,O735,L736))))</f>
        <v/>
      </c>
    </row>
    <row r="737" spans="11:15" x14ac:dyDescent="0.2">
      <c r="K737" s="2" t="str">
        <f t="shared" si="36"/>
        <v/>
      </c>
      <c r="L737" s="3" t="str">
        <f t="shared" si="37"/>
        <v/>
      </c>
      <c r="M737" s="1" t="str">
        <f t="shared" si="38"/>
        <v/>
      </c>
      <c r="N737" s="1" t="str">
        <f>IF(M737="","",IF(COUNTIF($M$2:M737,M737)&gt;1,MAX($N$2:$N736)+1,COUNTIF($M$2:M737,M737)))</f>
        <v/>
      </c>
      <c r="O737" s="3" t="str">
        <f>IF(E737="","",IF(AND(N738&gt;1,E738=E737,E738="C/In"),MIN($L$2:$L738),IF(AND(N738&gt;1,E738=E737,E738="C/Out"),MAX(L737:L738),IF(N737&gt;1,O736,L737))))</f>
        <v/>
      </c>
    </row>
    <row r="738" spans="11:15" x14ac:dyDescent="0.2">
      <c r="K738" s="2" t="str">
        <f t="shared" si="36"/>
        <v/>
      </c>
      <c r="L738" s="3" t="str">
        <f t="shared" si="37"/>
        <v/>
      </c>
      <c r="M738" s="1" t="str">
        <f t="shared" si="38"/>
        <v/>
      </c>
      <c r="N738" s="1" t="str">
        <f>IF(M738="","",IF(COUNTIF($M$2:M738,M738)&gt;1,MAX($N$2:$N737)+1,COUNTIF($M$2:M738,M738)))</f>
        <v/>
      </c>
      <c r="O738" s="3" t="str">
        <f>IF(E738="","",IF(AND(N739&gt;1,E739=E738,E739="C/In"),MIN($L$2:$L739),IF(AND(N739&gt;1,E739=E738,E739="C/Out"),MAX(L738:L739),IF(N738&gt;1,O737,L738))))</f>
        <v/>
      </c>
    </row>
    <row r="739" spans="11:15" x14ac:dyDescent="0.2">
      <c r="K739" s="2" t="str">
        <f t="shared" si="36"/>
        <v/>
      </c>
      <c r="L739" s="3" t="str">
        <f t="shared" si="37"/>
        <v/>
      </c>
      <c r="M739" s="1" t="str">
        <f t="shared" si="38"/>
        <v/>
      </c>
      <c r="N739" s="1" t="str">
        <f>IF(M739="","",IF(COUNTIF($M$2:M739,M739)&gt;1,MAX($N$2:$N738)+1,COUNTIF($M$2:M739,M739)))</f>
        <v/>
      </c>
      <c r="O739" s="3" t="str">
        <f>IF(E739="","",IF(AND(N740&gt;1,E740=E739,E740="C/In"),MIN($L$2:$L740),IF(AND(N740&gt;1,E740=E739,E740="C/Out"),MAX(L739:L740),IF(N739&gt;1,O738,L739))))</f>
        <v/>
      </c>
    </row>
    <row r="740" spans="11:15" x14ac:dyDescent="0.2">
      <c r="K740" s="2" t="str">
        <f t="shared" si="36"/>
        <v/>
      </c>
      <c r="L740" s="3" t="str">
        <f t="shared" si="37"/>
        <v/>
      </c>
      <c r="M740" s="1" t="str">
        <f t="shared" si="38"/>
        <v/>
      </c>
      <c r="N740" s="1" t="str">
        <f>IF(M740="","",IF(COUNTIF($M$2:M740,M740)&gt;1,MAX($N$2:$N739)+1,COUNTIF($M$2:M740,M740)))</f>
        <v/>
      </c>
      <c r="O740" s="3" t="str">
        <f>IF(E740="","",IF(AND(N741&gt;1,E741=E740,E741="C/In"),MIN($L$2:$L741),IF(AND(N741&gt;1,E741=E740,E741="C/Out"),MAX(L740:L741),IF(N740&gt;1,O739,L740))))</f>
        <v/>
      </c>
    </row>
    <row r="741" spans="11:15" x14ac:dyDescent="0.2">
      <c r="K741" s="2" t="str">
        <f t="shared" si="36"/>
        <v/>
      </c>
      <c r="L741" s="3" t="str">
        <f t="shared" si="37"/>
        <v/>
      </c>
      <c r="M741" s="1" t="str">
        <f t="shared" si="38"/>
        <v/>
      </c>
      <c r="N741" s="1" t="str">
        <f>IF(M741="","",IF(COUNTIF($M$2:M741,M741)&gt;1,MAX($N$2:$N740)+1,COUNTIF($M$2:M741,M741)))</f>
        <v/>
      </c>
      <c r="O741" s="3" t="str">
        <f>IF(E741="","",IF(AND(N742&gt;1,E742=E741,E742="C/In"),MIN($L$2:$L742),IF(AND(N742&gt;1,E742=E741,E742="C/Out"),MAX(L741:L742),IF(N741&gt;1,O740,L741))))</f>
        <v/>
      </c>
    </row>
    <row r="742" spans="11:15" x14ac:dyDescent="0.2">
      <c r="K742" s="2" t="str">
        <f t="shared" si="36"/>
        <v/>
      </c>
      <c r="L742" s="3" t="str">
        <f t="shared" si="37"/>
        <v/>
      </c>
      <c r="M742" s="1" t="str">
        <f t="shared" si="38"/>
        <v/>
      </c>
      <c r="N742" s="1" t="str">
        <f>IF(M742="","",IF(COUNTIF($M$2:M742,M742)&gt;1,MAX($N$2:$N741)+1,COUNTIF($M$2:M742,M742)))</f>
        <v/>
      </c>
      <c r="O742" s="3" t="str">
        <f>IF(E742="","",IF(AND(N743&gt;1,E743=E742,E743="C/In"),MIN($L$2:$L743),IF(AND(N743&gt;1,E743=E742,E743="C/Out"),MAX(L742:L743),IF(N742&gt;1,O741,L742))))</f>
        <v/>
      </c>
    </row>
    <row r="743" spans="11:15" x14ac:dyDescent="0.2">
      <c r="K743" s="2" t="str">
        <f t="shared" si="36"/>
        <v/>
      </c>
      <c r="L743" s="3" t="str">
        <f t="shared" si="37"/>
        <v/>
      </c>
      <c r="M743" s="1" t="str">
        <f t="shared" si="38"/>
        <v/>
      </c>
      <c r="N743" s="1" t="str">
        <f>IF(M743="","",IF(COUNTIF($M$2:M743,M743)&gt;1,MAX($N$2:$N742)+1,COUNTIF($M$2:M743,M743)))</f>
        <v/>
      </c>
      <c r="O743" s="3" t="str">
        <f>IF(E743="","",IF(AND(N744&gt;1,E744=E743,E744="C/In"),MIN($L$2:$L744),IF(AND(N744&gt;1,E744=E743,E744="C/Out"),MAX(L743:L744),IF(N743&gt;1,O742,L743))))</f>
        <v/>
      </c>
    </row>
    <row r="744" spans="11:15" x14ac:dyDescent="0.2">
      <c r="K744" s="2" t="str">
        <f t="shared" si="36"/>
        <v/>
      </c>
      <c r="L744" s="3" t="str">
        <f t="shared" si="37"/>
        <v/>
      </c>
      <c r="M744" s="1" t="str">
        <f t="shared" si="38"/>
        <v/>
      </c>
      <c r="N744" s="1" t="str">
        <f>IF(M744="","",IF(COUNTIF($M$2:M744,M744)&gt;1,MAX($N$2:$N743)+1,COUNTIF($M$2:M744,M744)))</f>
        <v/>
      </c>
      <c r="O744" s="3" t="str">
        <f>IF(E744="","",IF(AND(N745&gt;1,E745=E744,E745="C/In"),MIN($L$2:$L745),IF(AND(N745&gt;1,E745=E744,E745="C/Out"),MAX(L744:L745),IF(N744&gt;1,O743,L744))))</f>
        <v/>
      </c>
    </row>
    <row r="745" spans="11:15" x14ac:dyDescent="0.2">
      <c r="K745" s="2" t="str">
        <f t="shared" si="36"/>
        <v/>
      </c>
      <c r="L745" s="3" t="str">
        <f t="shared" si="37"/>
        <v/>
      </c>
      <c r="M745" s="1" t="str">
        <f t="shared" si="38"/>
        <v/>
      </c>
      <c r="N745" s="1" t="str">
        <f>IF(M745="","",IF(COUNTIF($M$2:M745,M745)&gt;1,MAX($N$2:$N744)+1,COUNTIF($M$2:M745,M745)))</f>
        <v/>
      </c>
      <c r="O745" s="3" t="str">
        <f>IF(E745="","",IF(AND(N746&gt;1,E746=E745,E746="C/In"),MIN($L$2:$L746),IF(AND(N746&gt;1,E746=E745,E746="C/Out"),MAX(L745:L746),IF(N745&gt;1,O744,L745))))</f>
        <v/>
      </c>
    </row>
    <row r="746" spans="11:15" x14ac:dyDescent="0.2">
      <c r="K746" s="2" t="str">
        <f t="shared" si="36"/>
        <v/>
      </c>
      <c r="L746" s="3" t="str">
        <f t="shared" si="37"/>
        <v/>
      </c>
      <c r="M746" s="1" t="str">
        <f t="shared" si="38"/>
        <v/>
      </c>
      <c r="N746" s="1" t="str">
        <f>IF(M746="","",IF(COUNTIF($M$2:M746,M746)&gt;1,MAX($N$2:$N745)+1,COUNTIF($M$2:M746,M746)))</f>
        <v/>
      </c>
      <c r="O746" s="3" t="str">
        <f>IF(E746="","",IF(AND(N747&gt;1,E747=E746,E747="C/In"),MIN($L$2:$L747),IF(AND(N747&gt;1,E747=E746,E747="C/Out"),MAX(L746:L747),IF(N746&gt;1,O745,L746))))</f>
        <v/>
      </c>
    </row>
    <row r="747" spans="11:15" x14ac:dyDescent="0.2">
      <c r="K747" s="2" t="str">
        <f t="shared" si="36"/>
        <v/>
      </c>
      <c r="L747" s="3" t="str">
        <f t="shared" si="37"/>
        <v/>
      </c>
      <c r="M747" s="1" t="str">
        <f t="shared" si="38"/>
        <v/>
      </c>
      <c r="N747" s="1" t="str">
        <f>IF(M747="","",IF(COUNTIF($M$2:M747,M747)&gt;1,MAX($N$2:$N746)+1,COUNTIF($M$2:M747,M747)))</f>
        <v/>
      </c>
      <c r="O747" s="3" t="str">
        <f>IF(E747="","",IF(AND(N748&gt;1,E748=E747,E748="C/In"),MIN($L$2:$L748),IF(AND(N748&gt;1,E748=E747,E748="C/Out"),MAX(L747:L748),IF(N747&gt;1,O746,L747))))</f>
        <v/>
      </c>
    </row>
    <row r="748" spans="11:15" x14ac:dyDescent="0.2">
      <c r="K748" s="2" t="str">
        <f t="shared" si="36"/>
        <v/>
      </c>
      <c r="L748" s="3" t="str">
        <f t="shared" si="37"/>
        <v/>
      </c>
      <c r="M748" s="1" t="str">
        <f t="shared" si="38"/>
        <v/>
      </c>
      <c r="N748" s="1" t="str">
        <f>IF(M748="","",IF(COUNTIF($M$2:M748,M748)&gt;1,MAX($N$2:$N747)+1,COUNTIF($M$2:M748,M748)))</f>
        <v/>
      </c>
      <c r="O748" s="3" t="str">
        <f>IF(E748="","",IF(AND(N749&gt;1,E749=E748,E749="C/In"),MIN($L$2:$L749),IF(AND(N749&gt;1,E749=E748,E749="C/Out"),MAX(L748:L749),IF(N748&gt;1,O747,L748))))</f>
        <v/>
      </c>
    </row>
    <row r="749" spans="11:15" x14ac:dyDescent="0.2">
      <c r="K749" s="2" t="str">
        <f t="shared" si="36"/>
        <v/>
      </c>
      <c r="L749" s="3" t="str">
        <f t="shared" si="37"/>
        <v/>
      </c>
      <c r="M749" s="1" t="str">
        <f t="shared" si="38"/>
        <v/>
      </c>
      <c r="N749" s="1" t="str">
        <f>IF(M749="","",IF(COUNTIF($M$2:M749,M749)&gt;1,MAX($N$2:$N748)+1,COUNTIF($M$2:M749,M749)))</f>
        <v/>
      </c>
      <c r="O749" s="3" t="str">
        <f>IF(E749="","",IF(AND(N750&gt;1,E750=E749,E750="C/In"),MIN($L$2:$L750),IF(AND(N750&gt;1,E750=E749,E750="C/Out"),MAX(L749:L750),IF(N749&gt;1,O748,L749))))</f>
        <v/>
      </c>
    </row>
    <row r="750" spans="11:15" x14ac:dyDescent="0.2">
      <c r="K750" s="2" t="str">
        <f t="shared" si="36"/>
        <v/>
      </c>
      <c r="L750" s="3" t="str">
        <f t="shared" si="37"/>
        <v/>
      </c>
      <c r="M750" s="1" t="str">
        <f t="shared" si="38"/>
        <v/>
      </c>
      <c r="N750" s="1" t="str">
        <f>IF(M750="","",IF(COUNTIF($M$2:M750,M750)&gt;1,MAX($N$2:$N749)+1,COUNTIF($M$2:M750,M750)))</f>
        <v/>
      </c>
      <c r="O750" s="3" t="str">
        <f>IF(E750="","",IF(AND(N751&gt;1,E751=E750,E751="C/In"),MIN($L$2:$L751),IF(AND(N751&gt;1,E751=E750,E751="C/Out"),MAX(L750:L751),IF(N750&gt;1,O749,L750))))</f>
        <v/>
      </c>
    </row>
    <row r="751" spans="11:15" x14ac:dyDescent="0.2">
      <c r="K751" s="2" t="str">
        <f t="shared" si="36"/>
        <v/>
      </c>
      <c r="L751" s="3" t="str">
        <f t="shared" si="37"/>
        <v/>
      </c>
      <c r="M751" s="1" t="str">
        <f t="shared" si="38"/>
        <v/>
      </c>
      <c r="N751" s="1" t="str">
        <f>IF(M751="","",IF(COUNTIF($M$2:M751,M751)&gt;1,MAX($N$2:$N750)+1,COUNTIF($M$2:M751,M751)))</f>
        <v/>
      </c>
      <c r="O751" s="3" t="str">
        <f>IF(E751="","",IF(AND(N752&gt;1,E752=E751,E752="C/In"),MIN($L$2:$L752),IF(AND(N752&gt;1,E752=E751,E752="C/Out"),MAX(L751:L752),IF(N751&gt;1,O750,L751))))</f>
        <v/>
      </c>
    </row>
    <row r="752" spans="11:15" x14ac:dyDescent="0.2">
      <c r="K752" s="2" t="str">
        <f t="shared" si="36"/>
        <v/>
      </c>
      <c r="L752" s="3" t="str">
        <f t="shared" si="37"/>
        <v/>
      </c>
      <c r="M752" s="1" t="str">
        <f t="shared" si="38"/>
        <v/>
      </c>
      <c r="N752" s="1" t="str">
        <f>IF(M752="","",IF(COUNTIF($M$2:M752,M752)&gt;1,MAX($N$2:$N751)+1,COUNTIF($M$2:M752,M752)))</f>
        <v/>
      </c>
      <c r="O752" s="3" t="str">
        <f>IF(E752="","",IF(AND(N753&gt;1,E753=E752,E753="C/In"),MIN($L$2:$L753),IF(AND(N753&gt;1,E753=E752,E753="C/Out"),MAX(L752:L753),IF(N752&gt;1,O751,L752))))</f>
        <v/>
      </c>
    </row>
    <row r="753" spans="11:15" x14ac:dyDescent="0.2">
      <c r="K753" s="2" t="str">
        <f t="shared" si="36"/>
        <v/>
      </c>
      <c r="L753" s="3" t="str">
        <f t="shared" si="37"/>
        <v/>
      </c>
      <c r="M753" s="1" t="str">
        <f t="shared" si="38"/>
        <v/>
      </c>
      <c r="N753" s="1" t="str">
        <f>IF(M753="","",IF(COUNTIF($M$2:M753,M753)&gt;1,MAX($N$2:$N752)+1,COUNTIF($M$2:M753,M753)))</f>
        <v/>
      </c>
      <c r="O753" s="3" t="str">
        <f>IF(E753="","",IF(AND(N754&gt;1,E754=E753,E754="C/In"),MIN($L$2:$L754),IF(AND(N754&gt;1,E754=E753,E754="C/Out"),MAX(L753:L754),IF(N753&gt;1,O752,L753))))</f>
        <v/>
      </c>
    </row>
    <row r="754" spans="11:15" x14ac:dyDescent="0.2">
      <c r="K754" s="2" t="str">
        <f t="shared" si="36"/>
        <v/>
      </c>
      <c r="L754" s="3" t="str">
        <f t="shared" si="37"/>
        <v/>
      </c>
      <c r="M754" s="1" t="str">
        <f t="shared" si="38"/>
        <v/>
      </c>
      <c r="N754" s="1" t="str">
        <f>IF(M754="","",IF(COUNTIF($M$2:M754,M754)&gt;1,MAX($N$2:$N753)+1,COUNTIF($M$2:M754,M754)))</f>
        <v/>
      </c>
      <c r="O754" s="3" t="str">
        <f>IF(E754="","",IF(AND(N755&gt;1,E755=E754,E755="C/In"),MIN($L$2:$L755),IF(AND(N755&gt;1,E755=E754,E755="C/Out"),MAX(L754:L755),IF(N754&gt;1,O753,L754))))</f>
        <v/>
      </c>
    </row>
    <row r="755" spans="11:15" x14ac:dyDescent="0.2">
      <c r="K755" s="2" t="str">
        <f t="shared" si="36"/>
        <v/>
      </c>
      <c r="L755" s="3" t="str">
        <f t="shared" si="37"/>
        <v/>
      </c>
      <c r="M755" s="1" t="str">
        <f t="shared" si="38"/>
        <v/>
      </c>
      <c r="N755" s="1" t="str">
        <f>IF(M755="","",IF(COUNTIF($M$2:M755,M755)&gt;1,MAX($N$2:$N754)+1,COUNTIF($M$2:M755,M755)))</f>
        <v/>
      </c>
      <c r="O755" s="3" t="str">
        <f>IF(E755="","",IF(AND(N756&gt;1,E756=E755,E756="C/In"),MIN($L$2:$L756),IF(AND(N756&gt;1,E756=E755,E756="C/Out"),MAX(L755:L756),IF(N755&gt;1,O754,L755))))</f>
        <v/>
      </c>
    </row>
    <row r="756" spans="11:15" x14ac:dyDescent="0.2">
      <c r="K756" s="2" t="str">
        <f t="shared" si="36"/>
        <v/>
      </c>
      <c r="L756" s="3" t="str">
        <f t="shared" si="37"/>
        <v/>
      </c>
      <c r="M756" s="1" t="str">
        <f t="shared" si="38"/>
        <v/>
      </c>
      <c r="N756" s="1" t="str">
        <f>IF(M756="","",IF(COUNTIF($M$2:M756,M756)&gt;1,MAX($N$2:$N755)+1,COUNTIF($M$2:M756,M756)))</f>
        <v/>
      </c>
      <c r="O756" s="3" t="str">
        <f>IF(E756="","",IF(AND(N757&gt;1,E757=E756,E757="C/In"),MIN($L$2:$L757),IF(AND(N757&gt;1,E757=E756,E757="C/Out"),MAX(L756:L757),IF(N756&gt;1,O755,L756))))</f>
        <v/>
      </c>
    </row>
    <row r="757" spans="11:15" x14ac:dyDescent="0.2">
      <c r="K757" s="2" t="str">
        <f t="shared" si="36"/>
        <v/>
      </c>
      <c r="L757" s="3" t="str">
        <f t="shared" si="37"/>
        <v/>
      </c>
      <c r="M757" s="1" t="str">
        <f t="shared" si="38"/>
        <v/>
      </c>
      <c r="N757" s="1" t="str">
        <f>IF(M757="","",IF(COUNTIF($M$2:M757,M757)&gt;1,MAX($N$2:$N756)+1,COUNTIF($M$2:M757,M757)))</f>
        <v/>
      </c>
      <c r="O757" s="3" t="str">
        <f>IF(E757="","",IF(AND(N758&gt;1,E758=E757,E758="C/In"),MIN($L$2:$L758),IF(AND(N758&gt;1,E758=E757,E758="C/Out"),MAX(L757:L758),IF(N757&gt;1,O756,L757))))</f>
        <v/>
      </c>
    </row>
    <row r="758" spans="11:15" x14ac:dyDescent="0.2">
      <c r="K758" s="2" t="str">
        <f t="shared" si="36"/>
        <v/>
      </c>
      <c r="L758" s="3" t="str">
        <f t="shared" si="37"/>
        <v/>
      </c>
      <c r="M758" s="1" t="str">
        <f t="shared" si="38"/>
        <v/>
      </c>
      <c r="N758" s="1" t="str">
        <f>IF(M758="","",IF(COUNTIF($M$2:M758,M758)&gt;1,MAX($N$2:$N757)+1,COUNTIF($M$2:M758,M758)))</f>
        <v/>
      </c>
      <c r="O758" s="3" t="str">
        <f>IF(E758="","",IF(AND(N759&gt;1,E759=E758,E759="C/In"),MIN($L$2:$L759),IF(AND(N759&gt;1,E759=E758,E759="C/Out"),MAX(L758:L759),IF(N758&gt;1,O757,L758))))</f>
        <v/>
      </c>
    </row>
    <row r="759" spans="11:15" x14ac:dyDescent="0.2">
      <c r="K759" s="2" t="str">
        <f t="shared" si="36"/>
        <v/>
      </c>
      <c r="L759" s="3" t="str">
        <f t="shared" si="37"/>
        <v/>
      </c>
      <c r="M759" s="1" t="str">
        <f t="shared" si="38"/>
        <v/>
      </c>
      <c r="N759" s="1" t="str">
        <f>IF(M759="","",IF(COUNTIF($M$2:M759,M759)&gt;1,MAX($N$2:$N758)+1,COUNTIF($M$2:M759,M759)))</f>
        <v/>
      </c>
      <c r="O759" s="3" t="str">
        <f>IF(E759="","",IF(AND(N760&gt;1,E760=E759,E760="C/In"),MIN($L$2:$L760),IF(AND(N760&gt;1,E760=E759,E760="C/Out"),MAX(L759:L760),IF(N759&gt;1,O758,L759))))</f>
        <v/>
      </c>
    </row>
    <row r="760" spans="11:15" x14ac:dyDescent="0.2">
      <c r="K760" s="2" t="str">
        <f t="shared" si="36"/>
        <v/>
      </c>
      <c r="L760" s="3" t="str">
        <f t="shared" si="37"/>
        <v/>
      </c>
      <c r="M760" s="1" t="str">
        <f t="shared" si="38"/>
        <v/>
      </c>
      <c r="N760" s="1" t="str">
        <f>IF(M760="","",IF(COUNTIF($M$2:M760,M760)&gt;1,MAX($N$2:$N759)+1,COUNTIF($M$2:M760,M760)))</f>
        <v/>
      </c>
      <c r="O760" s="3" t="str">
        <f>IF(E760="","",IF(AND(N761&gt;1,E761=E760,E761="C/In"),MIN($L$2:$L761),IF(AND(N761&gt;1,E761=E760,E761="C/Out"),MAX(L760:L761),IF(N760&gt;1,O759,L760))))</f>
        <v/>
      </c>
    </row>
    <row r="761" spans="11:15" x14ac:dyDescent="0.2">
      <c r="K761" s="2" t="str">
        <f t="shared" si="36"/>
        <v/>
      </c>
      <c r="L761" s="3" t="str">
        <f t="shared" si="37"/>
        <v/>
      </c>
      <c r="M761" s="1" t="str">
        <f t="shared" si="38"/>
        <v/>
      </c>
      <c r="N761" s="1" t="str">
        <f>IF(M761="","",IF(COUNTIF($M$2:M761,M761)&gt;1,MAX($N$2:$N760)+1,COUNTIF($M$2:M761,M761)))</f>
        <v/>
      </c>
      <c r="O761" s="3" t="str">
        <f>IF(E761="","",IF(AND(N762&gt;1,E762=E761,E762="C/In"),MIN($L$2:$L762),IF(AND(N762&gt;1,E762=E761,E762="C/Out"),MAX(L761:L762),IF(N761&gt;1,O760,L761))))</f>
        <v/>
      </c>
    </row>
    <row r="762" spans="11:15" x14ac:dyDescent="0.2">
      <c r="K762" s="2" t="str">
        <f t="shared" si="36"/>
        <v/>
      </c>
      <c r="L762" s="3" t="str">
        <f t="shared" si="37"/>
        <v/>
      </c>
      <c r="M762" s="1" t="str">
        <f t="shared" si="38"/>
        <v/>
      </c>
      <c r="N762" s="1" t="str">
        <f>IF(M762="","",IF(COUNTIF($M$2:M762,M762)&gt;1,MAX($N$2:$N761)+1,COUNTIF($M$2:M762,M762)))</f>
        <v/>
      </c>
      <c r="O762" s="3" t="str">
        <f>IF(E762="","",IF(AND(N763&gt;1,E763=E762,E763="C/In"),MIN($L$2:$L763),IF(AND(N763&gt;1,E763=E762,E763="C/Out"),MAX(L762:L763),IF(N762&gt;1,O761,L762))))</f>
        <v/>
      </c>
    </row>
    <row r="763" spans="11:15" x14ac:dyDescent="0.2">
      <c r="K763" s="2" t="str">
        <f t="shared" si="36"/>
        <v/>
      </c>
      <c r="L763" s="3" t="str">
        <f t="shared" si="37"/>
        <v/>
      </c>
      <c r="M763" s="1" t="str">
        <f t="shared" si="38"/>
        <v/>
      </c>
      <c r="N763" s="1" t="str">
        <f>IF(M763="","",IF(COUNTIF($M$2:M763,M763)&gt;1,MAX($N$2:$N762)+1,COUNTIF($M$2:M763,M763)))</f>
        <v/>
      </c>
      <c r="O763" s="3" t="str">
        <f>IF(E763="","",IF(AND(N764&gt;1,E764=E763,E764="C/In"),MIN($L$2:$L764),IF(AND(N764&gt;1,E764=E763,E764="C/Out"),MAX(L763:L764),IF(N763&gt;1,O762,L763))))</f>
        <v/>
      </c>
    </row>
    <row r="764" spans="11:15" x14ac:dyDescent="0.2">
      <c r="K764" s="2" t="str">
        <f t="shared" si="36"/>
        <v/>
      </c>
      <c r="L764" s="3" t="str">
        <f t="shared" si="37"/>
        <v/>
      </c>
      <c r="M764" s="1" t="str">
        <f t="shared" si="38"/>
        <v/>
      </c>
      <c r="N764" s="1" t="str">
        <f>IF(M764="","",IF(COUNTIF($M$2:M764,M764)&gt;1,MAX($N$2:$N763)+1,COUNTIF($M$2:M764,M764)))</f>
        <v/>
      </c>
      <c r="O764" s="3" t="str">
        <f>IF(E764="","",IF(AND(N765&gt;1,E765=E764,E765="C/In"),MIN($L$2:$L765),IF(AND(N765&gt;1,E765=E764,E765="C/Out"),MAX(L764:L765),IF(N764&gt;1,O763,L764))))</f>
        <v/>
      </c>
    </row>
    <row r="765" spans="11:15" x14ac:dyDescent="0.2">
      <c r="K765" s="2" t="str">
        <f t="shared" si="36"/>
        <v/>
      </c>
      <c r="L765" s="3" t="str">
        <f t="shared" si="37"/>
        <v/>
      </c>
      <c r="M765" s="1" t="str">
        <f t="shared" si="38"/>
        <v/>
      </c>
      <c r="N765" s="1" t="str">
        <f>IF(M765="","",IF(COUNTIF($M$2:M765,M765)&gt;1,MAX($N$2:$N764)+1,COUNTIF($M$2:M765,M765)))</f>
        <v/>
      </c>
      <c r="O765" s="3" t="str">
        <f>IF(E765="","",IF(AND(N766&gt;1,E766=E765,E766="C/In"),MIN($L$2:$L766),IF(AND(N766&gt;1,E766=E765,E766="C/Out"),MAX(L765:L766),IF(N765&gt;1,O764,L765))))</f>
        <v/>
      </c>
    </row>
    <row r="766" spans="11:15" x14ac:dyDescent="0.2">
      <c r="K766" s="2" t="str">
        <f t="shared" si="36"/>
        <v/>
      </c>
      <c r="L766" s="3" t="str">
        <f t="shared" si="37"/>
        <v/>
      </c>
      <c r="M766" s="1" t="str">
        <f t="shared" si="38"/>
        <v/>
      </c>
      <c r="N766" s="1" t="str">
        <f>IF(M766="","",IF(COUNTIF($M$2:M766,M766)&gt;1,MAX($N$2:$N765)+1,COUNTIF($M$2:M766,M766)))</f>
        <v/>
      </c>
      <c r="O766" s="3" t="str">
        <f>IF(E766="","",IF(AND(N767&gt;1,E767=E766,E767="C/In"),MIN($L$2:$L767),IF(AND(N767&gt;1,E767=E766,E767="C/Out"),MAX(L766:L767),IF(N766&gt;1,O765,L766))))</f>
        <v/>
      </c>
    </row>
    <row r="767" spans="11:15" x14ac:dyDescent="0.2">
      <c r="K767" s="2" t="str">
        <f t="shared" si="36"/>
        <v/>
      </c>
      <c r="L767" s="3" t="str">
        <f t="shared" si="37"/>
        <v/>
      </c>
      <c r="M767" s="1" t="str">
        <f t="shared" si="38"/>
        <v/>
      </c>
      <c r="N767" s="1" t="str">
        <f>IF(M767="","",IF(COUNTIF($M$2:M767,M767)&gt;1,MAX($N$2:$N766)+1,COUNTIF($M$2:M767,M767)))</f>
        <v/>
      </c>
      <c r="O767" s="3" t="str">
        <f>IF(E767="","",IF(AND(N768&gt;1,E768=E767,E768="C/In"),MIN($L$2:$L768),IF(AND(N768&gt;1,E768=E767,E768="C/Out"),MAX(L767:L768),IF(N767&gt;1,O766,L767))))</f>
        <v/>
      </c>
    </row>
    <row r="768" spans="11:15" x14ac:dyDescent="0.2">
      <c r="K768" s="2" t="str">
        <f t="shared" si="36"/>
        <v/>
      </c>
      <c r="L768" s="3" t="str">
        <f t="shared" si="37"/>
        <v/>
      </c>
      <c r="M768" s="1" t="str">
        <f t="shared" si="38"/>
        <v/>
      </c>
      <c r="N768" s="1" t="str">
        <f>IF(M768="","",IF(COUNTIF($M$2:M768,M768)&gt;1,MAX($N$2:$N767)+1,COUNTIF($M$2:M768,M768)))</f>
        <v/>
      </c>
      <c r="O768" s="3" t="str">
        <f>IF(E768="","",IF(AND(N769&gt;1,E769=E768,E769="C/In"),MIN($L$2:$L769),IF(AND(N769&gt;1,E769=E768,E769="C/Out"),MAX(L768:L769),IF(N768&gt;1,O767,L768))))</f>
        <v/>
      </c>
    </row>
    <row r="769" spans="11:15" x14ac:dyDescent="0.2">
      <c r="K769" s="2" t="str">
        <f t="shared" si="36"/>
        <v/>
      </c>
      <c r="L769" s="3" t="str">
        <f t="shared" si="37"/>
        <v/>
      </c>
      <c r="M769" s="1" t="str">
        <f t="shared" si="38"/>
        <v/>
      </c>
      <c r="N769" s="1" t="str">
        <f>IF(M769="","",IF(COUNTIF($M$2:M769,M769)&gt;1,MAX($N$2:$N768)+1,COUNTIF($M$2:M769,M769)))</f>
        <v/>
      </c>
      <c r="O769" s="3" t="str">
        <f>IF(E769="","",IF(AND(N770&gt;1,E770=E769,E770="C/In"),MIN($L$2:$L770),IF(AND(N770&gt;1,E770=E769,E770="C/Out"),MAX(L769:L770),IF(N769&gt;1,O768,L769))))</f>
        <v/>
      </c>
    </row>
    <row r="770" spans="11:15" x14ac:dyDescent="0.2">
      <c r="K770" s="2" t="str">
        <f t="shared" si="36"/>
        <v/>
      </c>
      <c r="L770" s="3" t="str">
        <f t="shared" si="37"/>
        <v/>
      </c>
      <c r="M770" s="1" t="str">
        <f t="shared" si="38"/>
        <v/>
      </c>
      <c r="N770" s="1" t="str">
        <f>IF(M770="","",IF(COUNTIF($M$2:M770,M770)&gt;1,MAX($N$2:$N769)+1,COUNTIF($M$2:M770,M770)))</f>
        <v/>
      </c>
      <c r="O770" s="3" t="str">
        <f>IF(E770="","",IF(AND(N771&gt;1,E771=E770,E771="C/In"),MIN($L$2:$L771),IF(AND(N771&gt;1,E771=E770,E771="C/Out"),MAX(L770:L771),IF(N770&gt;1,O769,L770))))</f>
        <v/>
      </c>
    </row>
    <row r="771" spans="11:15" x14ac:dyDescent="0.2">
      <c r="K771" s="2" t="str">
        <f t="shared" si="36"/>
        <v/>
      </c>
      <c r="L771" s="3" t="str">
        <f t="shared" si="37"/>
        <v/>
      </c>
      <c r="M771" s="1" t="str">
        <f t="shared" si="38"/>
        <v/>
      </c>
      <c r="N771" s="1" t="str">
        <f>IF(M771="","",IF(COUNTIF($M$2:M771,M771)&gt;1,MAX($N$2:$N770)+1,COUNTIF($M$2:M771,M771)))</f>
        <v/>
      </c>
      <c r="O771" s="3" t="str">
        <f>IF(E771="","",IF(AND(N772&gt;1,E772=E771,E772="C/In"),MIN($L$2:$L772),IF(AND(N772&gt;1,E772=E771,E772="C/Out"),MAX(L771:L772),IF(N771&gt;1,O770,L771))))</f>
        <v/>
      </c>
    </row>
    <row r="772" spans="11:15" x14ac:dyDescent="0.2">
      <c r="K772" s="2" t="str">
        <f t="shared" ref="K772:K835" si="39">IF(D772="","",VALUE(TRIM(TEXT(D772,"dd/mm/yyyy"))))</f>
        <v/>
      </c>
      <c r="L772" s="3" t="str">
        <f t="shared" ref="L772:L835" si="40">IF(D772="","",VALUE(TRIM(TEXT(D772,"hh:mm:ss am/pm"))))</f>
        <v/>
      </c>
      <c r="M772" s="1" t="str">
        <f t="shared" ref="M772:M835" si="41">K772&amp;E772&amp;C772</f>
        <v/>
      </c>
      <c r="N772" s="1" t="str">
        <f>IF(M772="","",IF(COUNTIF($M$2:M772,M772)&gt;1,MAX($N$2:$N771)+1,COUNTIF($M$2:M772,M772)))</f>
        <v/>
      </c>
      <c r="O772" s="3" t="str">
        <f>IF(E772="","",IF(AND(N773&gt;1,E773=E772,E773="C/In"),MIN($L$2:$L773),IF(AND(N773&gt;1,E773=E772,E773="C/Out"),MAX(L772:L773),IF(N772&gt;1,O771,L772))))</f>
        <v/>
      </c>
    </row>
    <row r="773" spans="11:15" x14ac:dyDescent="0.2">
      <c r="K773" s="2" t="str">
        <f t="shared" si="39"/>
        <v/>
      </c>
      <c r="L773" s="3" t="str">
        <f t="shared" si="40"/>
        <v/>
      </c>
      <c r="M773" s="1" t="str">
        <f t="shared" si="41"/>
        <v/>
      </c>
      <c r="N773" s="1" t="str">
        <f>IF(M773="","",IF(COUNTIF($M$2:M773,M773)&gt;1,MAX($N$2:$N772)+1,COUNTIF($M$2:M773,M773)))</f>
        <v/>
      </c>
      <c r="O773" s="3" t="str">
        <f>IF(E773="","",IF(AND(N774&gt;1,E774=E773,E774="C/In"),MIN($L$2:$L774),IF(AND(N774&gt;1,E774=E773,E774="C/Out"),MAX(L773:L774),IF(N773&gt;1,O772,L773))))</f>
        <v/>
      </c>
    </row>
    <row r="774" spans="11:15" x14ac:dyDescent="0.2">
      <c r="K774" s="2" t="str">
        <f t="shared" si="39"/>
        <v/>
      </c>
      <c r="L774" s="3" t="str">
        <f t="shared" si="40"/>
        <v/>
      </c>
      <c r="M774" s="1" t="str">
        <f t="shared" si="41"/>
        <v/>
      </c>
      <c r="N774" s="1" t="str">
        <f>IF(M774="","",IF(COUNTIF($M$2:M774,M774)&gt;1,MAX($N$2:$N773)+1,COUNTIF($M$2:M774,M774)))</f>
        <v/>
      </c>
      <c r="O774" s="3" t="str">
        <f>IF(E774="","",IF(AND(N775&gt;1,E775=E774,E775="C/In"),MIN($L$2:$L775),IF(AND(N775&gt;1,E775=E774,E775="C/Out"),MAX(L774:L775),IF(N774&gt;1,O773,L774))))</f>
        <v/>
      </c>
    </row>
    <row r="775" spans="11:15" x14ac:dyDescent="0.2">
      <c r="K775" s="2" t="str">
        <f t="shared" si="39"/>
        <v/>
      </c>
      <c r="L775" s="3" t="str">
        <f t="shared" si="40"/>
        <v/>
      </c>
      <c r="M775" s="1" t="str">
        <f t="shared" si="41"/>
        <v/>
      </c>
      <c r="N775" s="1" t="str">
        <f>IF(M775="","",IF(COUNTIF($M$2:M775,M775)&gt;1,MAX($N$2:$N774)+1,COUNTIF($M$2:M775,M775)))</f>
        <v/>
      </c>
      <c r="O775" s="3" t="str">
        <f>IF(E775="","",IF(AND(N776&gt;1,E776=E775,E776="C/In"),MIN($L$2:$L776),IF(AND(N776&gt;1,E776=E775,E776="C/Out"),MAX(L775:L776),IF(N775&gt;1,O774,L775))))</f>
        <v/>
      </c>
    </row>
    <row r="776" spans="11:15" x14ac:dyDescent="0.2">
      <c r="K776" s="2" t="str">
        <f t="shared" si="39"/>
        <v/>
      </c>
      <c r="L776" s="3" t="str">
        <f t="shared" si="40"/>
        <v/>
      </c>
      <c r="M776" s="1" t="str">
        <f t="shared" si="41"/>
        <v/>
      </c>
      <c r="N776" s="1" t="str">
        <f>IF(M776="","",IF(COUNTIF($M$2:M776,M776)&gt;1,MAX($N$2:$N775)+1,COUNTIF($M$2:M776,M776)))</f>
        <v/>
      </c>
      <c r="O776" s="3" t="str">
        <f>IF(E776="","",IF(AND(N777&gt;1,E777=E776,E777="C/In"),MIN($L$2:$L777),IF(AND(N777&gt;1,E777=E776,E777="C/Out"),MAX(L776:L777),IF(N776&gt;1,O775,L776))))</f>
        <v/>
      </c>
    </row>
    <row r="777" spans="11:15" x14ac:dyDescent="0.2">
      <c r="K777" s="2" t="str">
        <f t="shared" si="39"/>
        <v/>
      </c>
      <c r="L777" s="3" t="str">
        <f t="shared" si="40"/>
        <v/>
      </c>
      <c r="M777" s="1" t="str">
        <f t="shared" si="41"/>
        <v/>
      </c>
      <c r="N777" s="1" t="str">
        <f>IF(M777="","",IF(COUNTIF($M$2:M777,M777)&gt;1,MAX($N$2:$N776)+1,COUNTIF($M$2:M777,M777)))</f>
        <v/>
      </c>
      <c r="O777" s="3" t="str">
        <f>IF(E777="","",IF(AND(N778&gt;1,E778=E777,E778="C/In"),MIN($L$2:$L778),IF(AND(N778&gt;1,E778=E777,E778="C/Out"),MAX(L777:L778),IF(N777&gt;1,O776,L777))))</f>
        <v/>
      </c>
    </row>
    <row r="778" spans="11:15" x14ac:dyDescent="0.2">
      <c r="K778" s="2" t="str">
        <f t="shared" si="39"/>
        <v/>
      </c>
      <c r="L778" s="3" t="str">
        <f t="shared" si="40"/>
        <v/>
      </c>
      <c r="M778" s="1" t="str">
        <f t="shared" si="41"/>
        <v/>
      </c>
      <c r="N778" s="1" t="str">
        <f>IF(M778="","",IF(COUNTIF($M$2:M778,M778)&gt;1,MAX($N$2:$N777)+1,COUNTIF($M$2:M778,M778)))</f>
        <v/>
      </c>
      <c r="O778" s="3" t="str">
        <f>IF(E778="","",IF(AND(N779&gt;1,E779=E778,E779="C/In"),MIN($L$2:$L779),IF(AND(N779&gt;1,E779=E778,E779="C/Out"),MAX(L778:L779),IF(N778&gt;1,O777,L778))))</f>
        <v/>
      </c>
    </row>
    <row r="779" spans="11:15" x14ac:dyDescent="0.2">
      <c r="K779" s="2" t="str">
        <f t="shared" si="39"/>
        <v/>
      </c>
      <c r="L779" s="3" t="str">
        <f t="shared" si="40"/>
        <v/>
      </c>
      <c r="M779" s="1" t="str">
        <f t="shared" si="41"/>
        <v/>
      </c>
      <c r="N779" s="1" t="str">
        <f>IF(M779="","",IF(COUNTIF($M$2:M779,M779)&gt;1,MAX($N$2:$N778)+1,COUNTIF($M$2:M779,M779)))</f>
        <v/>
      </c>
      <c r="O779" s="3" t="str">
        <f>IF(E779="","",IF(AND(N780&gt;1,E780=E779,E780="C/In"),MIN($L$2:$L780),IF(AND(N780&gt;1,E780=E779,E780="C/Out"),MAX(L779:L780),IF(N779&gt;1,O778,L779))))</f>
        <v/>
      </c>
    </row>
    <row r="780" spans="11:15" x14ac:dyDescent="0.2">
      <c r="K780" s="2" t="str">
        <f t="shared" si="39"/>
        <v/>
      </c>
      <c r="L780" s="3" t="str">
        <f t="shared" si="40"/>
        <v/>
      </c>
      <c r="M780" s="1" t="str">
        <f t="shared" si="41"/>
        <v/>
      </c>
      <c r="N780" s="1" t="str">
        <f>IF(M780="","",IF(COUNTIF($M$2:M780,M780)&gt;1,MAX($N$2:$N779)+1,COUNTIF($M$2:M780,M780)))</f>
        <v/>
      </c>
      <c r="O780" s="3" t="str">
        <f>IF(E780="","",IF(AND(N781&gt;1,E781=E780,E781="C/In"),MIN($L$2:$L781),IF(AND(N781&gt;1,E781=E780,E781="C/Out"),MAX(L780:L781),IF(N780&gt;1,O779,L780))))</f>
        <v/>
      </c>
    </row>
    <row r="781" spans="11:15" x14ac:dyDescent="0.2">
      <c r="K781" s="2" t="str">
        <f t="shared" si="39"/>
        <v/>
      </c>
      <c r="L781" s="3" t="str">
        <f t="shared" si="40"/>
        <v/>
      </c>
      <c r="M781" s="1" t="str">
        <f t="shared" si="41"/>
        <v/>
      </c>
      <c r="N781" s="1" t="str">
        <f>IF(M781="","",IF(COUNTIF($M$2:M781,M781)&gt;1,MAX($N$2:$N780)+1,COUNTIF($M$2:M781,M781)))</f>
        <v/>
      </c>
      <c r="O781" s="3" t="str">
        <f>IF(E781="","",IF(AND(N782&gt;1,E782=E781,E782="C/In"),MIN($L$2:$L782),IF(AND(N782&gt;1,E782=E781,E782="C/Out"),MAX(L781:L782),IF(N781&gt;1,O780,L781))))</f>
        <v/>
      </c>
    </row>
    <row r="782" spans="11:15" x14ac:dyDescent="0.2">
      <c r="K782" s="2" t="str">
        <f t="shared" si="39"/>
        <v/>
      </c>
      <c r="L782" s="3" t="str">
        <f t="shared" si="40"/>
        <v/>
      </c>
      <c r="M782" s="1" t="str">
        <f t="shared" si="41"/>
        <v/>
      </c>
      <c r="N782" s="1" t="str">
        <f>IF(M782="","",IF(COUNTIF($M$2:M782,M782)&gt;1,MAX($N$2:$N781)+1,COUNTIF($M$2:M782,M782)))</f>
        <v/>
      </c>
      <c r="O782" s="3" t="str">
        <f>IF(E782="","",IF(AND(N783&gt;1,E783=E782,E783="C/In"),MIN($L$2:$L783),IF(AND(N783&gt;1,E783=E782,E783="C/Out"),MAX(L782:L783),IF(N782&gt;1,O781,L782))))</f>
        <v/>
      </c>
    </row>
    <row r="783" spans="11:15" x14ac:dyDescent="0.2">
      <c r="K783" s="2" t="str">
        <f t="shared" si="39"/>
        <v/>
      </c>
      <c r="L783" s="3" t="str">
        <f t="shared" si="40"/>
        <v/>
      </c>
      <c r="M783" s="1" t="str">
        <f t="shared" si="41"/>
        <v/>
      </c>
      <c r="N783" s="1" t="str">
        <f>IF(M783="","",IF(COUNTIF($M$2:M783,M783)&gt;1,MAX($N$2:$N782)+1,COUNTIF($M$2:M783,M783)))</f>
        <v/>
      </c>
      <c r="O783" s="3" t="str">
        <f>IF(E783="","",IF(AND(N784&gt;1,E784=E783,E784="C/In"),MIN($L$2:$L784),IF(AND(N784&gt;1,E784=E783,E784="C/Out"),MAX(L783:L784),IF(N783&gt;1,O782,L783))))</f>
        <v/>
      </c>
    </row>
    <row r="784" spans="11:15" x14ac:dyDescent="0.2">
      <c r="K784" s="2" t="str">
        <f t="shared" si="39"/>
        <v/>
      </c>
      <c r="L784" s="3" t="str">
        <f t="shared" si="40"/>
        <v/>
      </c>
      <c r="M784" s="1" t="str">
        <f t="shared" si="41"/>
        <v/>
      </c>
      <c r="N784" s="1" t="str">
        <f>IF(M784="","",IF(COUNTIF($M$2:M784,M784)&gt;1,MAX($N$2:$N783)+1,COUNTIF($M$2:M784,M784)))</f>
        <v/>
      </c>
      <c r="O784" s="3" t="str">
        <f>IF(E784="","",IF(AND(N785&gt;1,E785=E784,E785="C/In"),MIN($L$2:$L785),IF(AND(N785&gt;1,E785=E784,E785="C/Out"),MAX(L784:L785),IF(N784&gt;1,O783,L784))))</f>
        <v/>
      </c>
    </row>
    <row r="785" spans="11:15" x14ac:dyDescent="0.2">
      <c r="K785" s="2" t="str">
        <f t="shared" si="39"/>
        <v/>
      </c>
      <c r="L785" s="3" t="str">
        <f t="shared" si="40"/>
        <v/>
      </c>
      <c r="M785" s="1" t="str">
        <f t="shared" si="41"/>
        <v/>
      </c>
      <c r="N785" s="1" t="str">
        <f>IF(M785="","",IF(COUNTIF($M$2:M785,M785)&gt;1,MAX($N$2:$N784)+1,COUNTIF($M$2:M785,M785)))</f>
        <v/>
      </c>
      <c r="O785" s="3" t="str">
        <f>IF(E785="","",IF(AND(N786&gt;1,E786=E785,E786="C/In"),MIN($L$2:$L786),IF(AND(N786&gt;1,E786=E785,E786="C/Out"),MAX(L785:L786),IF(N785&gt;1,O784,L785))))</f>
        <v/>
      </c>
    </row>
    <row r="786" spans="11:15" x14ac:dyDescent="0.2">
      <c r="K786" s="2" t="str">
        <f t="shared" si="39"/>
        <v/>
      </c>
      <c r="L786" s="3" t="str">
        <f t="shared" si="40"/>
        <v/>
      </c>
      <c r="M786" s="1" t="str">
        <f t="shared" si="41"/>
        <v/>
      </c>
      <c r="N786" s="1" t="str">
        <f>IF(M786="","",IF(COUNTIF($M$2:M786,M786)&gt;1,MAX($N$2:$N785)+1,COUNTIF($M$2:M786,M786)))</f>
        <v/>
      </c>
      <c r="O786" s="3" t="str">
        <f>IF(E786="","",IF(AND(N787&gt;1,E787=E786,E787="C/In"),MIN($L$2:$L787),IF(AND(N787&gt;1,E787=E786,E787="C/Out"),MAX(L786:L787),IF(N786&gt;1,O785,L786))))</f>
        <v/>
      </c>
    </row>
    <row r="787" spans="11:15" x14ac:dyDescent="0.2">
      <c r="K787" s="2" t="str">
        <f t="shared" si="39"/>
        <v/>
      </c>
      <c r="L787" s="3" t="str">
        <f t="shared" si="40"/>
        <v/>
      </c>
      <c r="M787" s="1" t="str">
        <f t="shared" si="41"/>
        <v/>
      </c>
      <c r="N787" s="1" t="str">
        <f>IF(M787="","",IF(COUNTIF($M$2:M787,M787)&gt;1,MAX($N$2:$N786)+1,COUNTIF($M$2:M787,M787)))</f>
        <v/>
      </c>
      <c r="O787" s="3" t="str">
        <f>IF(E787="","",IF(AND(N788&gt;1,E788=E787,E788="C/In"),MIN($L$2:$L788),IF(AND(N788&gt;1,E788=E787,E788="C/Out"),MAX(L787:L788),IF(N787&gt;1,O786,L787))))</f>
        <v/>
      </c>
    </row>
    <row r="788" spans="11:15" x14ac:dyDescent="0.2">
      <c r="K788" s="2" t="str">
        <f t="shared" si="39"/>
        <v/>
      </c>
      <c r="L788" s="3" t="str">
        <f t="shared" si="40"/>
        <v/>
      </c>
      <c r="M788" s="1" t="str">
        <f t="shared" si="41"/>
        <v/>
      </c>
      <c r="N788" s="1" t="str">
        <f>IF(M788="","",IF(COUNTIF($M$2:M788,M788)&gt;1,MAX($N$2:$N787)+1,COUNTIF($M$2:M788,M788)))</f>
        <v/>
      </c>
      <c r="O788" s="3" t="str">
        <f>IF(E788="","",IF(AND(N789&gt;1,E789=E788,E789="C/In"),MIN($L$2:$L789),IF(AND(N789&gt;1,E789=E788,E789="C/Out"),MAX(L788:L789),IF(N788&gt;1,O787,L788))))</f>
        <v/>
      </c>
    </row>
    <row r="789" spans="11:15" x14ac:dyDescent="0.2">
      <c r="K789" s="2" t="str">
        <f t="shared" si="39"/>
        <v/>
      </c>
      <c r="L789" s="3" t="str">
        <f t="shared" si="40"/>
        <v/>
      </c>
      <c r="M789" s="1" t="str">
        <f t="shared" si="41"/>
        <v/>
      </c>
      <c r="N789" s="1" t="str">
        <f>IF(M789="","",IF(COUNTIF($M$2:M789,M789)&gt;1,MAX($N$2:$N788)+1,COUNTIF($M$2:M789,M789)))</f>
        <v/>
      </c>
      <c r="O789" s="3" t="str">
        <f>IF(E789="","",IF(AND(N790&gt;1,E790=E789,E790="C/In"),MIN($L$2:$L790),IF(AND(N790&gt;1,E790=E789,E790="C/Out"),MAX(L789:L790),IF(N789&gt;1,O788,L789))))</f>
        <v/>
      </c>
    </row>
    <row r="790" spans="11:15" x14ac:dyDescent="0.2">
      <c r="K790" s="2" t="str">
        <f t="shared" si="39"/>
        <v/>
      </c>
      <c r="L790" s="3" t="str">
        <f t="shared" si="40"/>
        <v/>
      </c>
      <c r="M790" s="1" t="str">
        <f t="shared" si="41"/>
        <v/>
      </c>
      <c r="N790" s="1" t="str">
        <f>IF(M790="","",IF(COUNTIF($M$2:M790,M790)&gt;1,MAX($N$2:$N789)+1,COUNTIF($M$2:M790,M790)))</f>
        <v/>
      </c>
      <c r="O790" s="3" t="str">
        <f>IF(E790="","",IF(AND(N791&gt;1,E791=E790,E791="C/In"),MIN($L$2:$L791),IF(AND(N791&gt;1,E791=E790,E791="C/Out"),MAX(L790:L791),IF(N790&gt;1,O789,L790))))</f>
        <v/>
      </c>
    </row>
    <row r="791" spans="11:15" x14ac:dyDescent="0.2">
      <c r="K791" s="2" t="str">
        <f t="shared" si="39"/>
        <v/>
      </c>
      <c r="L791" s="3" t="str">
        <f t="shared" si="40"/>
        <v/>
      </c>
      <c r="M791" s="1" t="str">
        <f t="shared" si="41"/>
        <v/>
      </c>
      <c r="N791" s="1" t="str">
        <f>IF(M791="","",IF(COUNTIF($M$2:M791,M791)&gt;1,MAX($N$2:$N790)+1,COUNTIF($M$2:M791,M791)))</f>
        <v/>
      </c>
      <c r="O791" s="3" t="str">
        <f>IF(E791="","",IF(AND(N792&gt;1,E792=E791,E792="C/In"),MIN($L$2:$L792),IF(AND(N792&gt;1,E792=E791,E792="C/Out"),MAX(L791:L792),IF(N791&gt;1,O790,L791))))</f>
        <v/>
      </c>
    </row>
    <row r="792" spans="11:15" x14ac:dyDescent="0.2">
      <c r="K792" s="2" t="str">
        <f t="shared" si="39"/>
        <v/>
      </c>
      <c r="L792" s="3" t="str">
        <f t="shared" si="40"/>
        <v/>
      </c>
      <c r="M792" s="1" t="str">
        <f t="shared" si="41"/>
        <v/>
      </c>
      <c r="N792" s="1" t="str">
        <f>IF(M792="","",IF(COUNTIF($M$2:M792,M792)&gt;1,MAX($N$2:$N791)+1,COUNTIF($M$2:M792,M792)))</f>
        <v/>
      </c>
      <c r="O792" s="3" t="str">
        <f>IF(E792="","",IF(AND(N793&gt;1,E793=E792,E793="C/In"),MIN($L$2:$L793),IF(AND(N793&gt;1,E793=E792,E793="C/Out"),MAX(L792:L793),IF(N792&gt;1,O791,L792))))</f>
        <v/>
      </c>
    </row>
    <row r="793" spans="11:15" x14ac:dyDescent="0.2">
      <c r="K793" s="2" t="str">
        <f t="shared" si="39"/>
        <v/>
      </c>
      <c r="L793" s="3" t="str">
        <f t="shared" si="40"/>
        <v/>
      </c>
      <c r="M793" s="1" t="str">
        <f t="shared" si="41"/>
        <v/>
      </c>
      <c r="N793" s="1" t="str">
        <f>IF(M793="","",IF(COUNTIF($M$2:M793,M793)&gt;1,MAX($N$2:$N792)+1,COUNTIF($M$2:M793,M793)))</f>
        <v/>
      </c>
      <c r="O793" s="3" t="str">
        <f>IF(E793="","",IF(AND(N794&gt;1,E794=E793,E794="C/In"),MIN($L$2:$L794),IF(AND(N794&gt;1,E794=E793,E794="C/Out"),MAX(L793:L794),IF(N793&gt;1,O792,L793))))</f>
        <v/>
      </c>
    </row>
    <row r="794" spans="11:15" x14ac:dyDescent="0.2">
      <c r="K794" s="2" t="str">
        <f t="shared" si="39"/>
        <v/>
      </c>
      <c r="L794" s="3" t="str">
        <f t="shared" si="40"/>
        <v/>
      </c>
      <c r="M794" s="1" t="str">
        <f t="shared" si="41"/>
        <v/>
      </c>
      <c r="N794" s="1" t="str">
        <f>IF(M794="","",IF(COUNTIF($M$2:M794,M794)&gt;1,MAX($N$2:$N793)+1,COUNTIF($M$2:M794,M794)))</f>
        <v/>
      </c>
      <c r="O794" s="3" t="str">
        <f>IF(E794="","",IF(AND(N795&gt;1,E795=E794,E795="C/In"),MIN($L$2:$L795),IF(AND(N795&gt;1,E795=E794,E795="C/Out"),MAX(L794:L795),IF(N794&gt;1,O793,L794))))</f>
        <v/>
      </c>
    </row>
    <row r="795" spans="11:15" x14ac:dyDescent="0.2">
      <c r="K795" s="2" t="str">
        <f t="shared" si="39"/>
        <v/>
      </c>
      <c r="L795" s="3" t="str">
        <f t="shared" si="40"/>
        <v/>
      </c>
      <c r="M795" s="1" t="str">
        <f t="shared" si="41"/>
        <v/>
      </c>
      <c r="N795" s="1" t="str">
        <f>IF(M795="","",IF(COUNTIF($M$2:M795,M795)&gt;1,MAX($N$2:$N794)+1,COUNTIF($M$2:M795,M795)))</f>
        <v/>
      </c>
      <c r="O795" s="3" t="str">
        <f>IF(E795="","",IF(AND(N796&gt;1,E796=E795,E796="C/In"),MIN($L$2:$L796),IF(AND(N796&gt;1,E796=E795,E796="C/Out"),MAX(L795:L796),IF(N795&gt;1,O794,L795))))</f>
        <v/>
      </c>
    </row>
    <row r="796" spans="11:15" x14ac:dyDescent="0.2">
      <c r="K796" s="2" t="str">
        <f t="shared" si="39"/>
        <v/>
      </c>
      <c r="L796" s="3" t="str">
        <f t="shared" si="40"/>
        <v/>
      </c>
      <c r="M796" s="1" t="str">
        <f t="shared" si="41"/>
        <v/>
      </c>
      <c r="N796" s="1" t="str">
        <f>IF(M796="","",IF(COUNTIF($M$2:M796,M796)&gt;1,MAX($N$2:$N795)+1,COUNTIF($M$2:M796,M796)))</f>
        <v/>
      </c>
      <c r="O796" s="3" t="str">
        <f>IF(E796="","",IF(AND(N797&gt;1,E797=E796,E797="C/In"),MIN($L$2:$L797),IF(AND(N797&gt;1,E797=E796,E797="C/Out"),MAX(L796:L797),IF(N796&gt;1,O795,L796))))</f>
        <v/>
      </c>
    </row>
    <row r="797" spans="11:15" x14ac:dyDescent="0.2">
      <c r="K797" s="2" t="str">
        <f t="shared" si="39"/>
        <v/>
      </c>
      <c r="L797" s="3" t="str">
        <f t="shared" si="40"/>
        <v/>
      </c>
      <c r="M797" s="1" t="str">
        <f t="shared" si="41"/>
        <v/>
      </c>
      <c r="N797" s="1" t="str">
        <f>IF(M797="","",IF(COUNTIF($M$2:M797,M797)&gt;1,MAX($N$2:$N796)+1,COUNTIF($M$2:M797,M797)))</f>
        <v/>
      </c>
      <c r="O797" s="3" t="str">
        <f>IF(E797="","",IF(AND(N798&gt;1,E798=E797,E798="C/In"),MIN($L$2:$L798),IF(AND(N798&gt;1,E798=E797,E798="C/Out"),MAX(L797:L798),IF(N797&gt;1,O796,L797))))</f>
        <v/>
      </c>
    </row>
    <row r="798" spans="11:15" x14ac:dyDescent="0.2">
      <c r="K798" s="2" t="str">
        <f t="shared" si="39"/>
        <v/>
      </c>
      <c r="L798" s="3" t="str">
        <f t="shared" si="40"/>
        <v/>
      </c>
      <c r="M798" s="1" t="str">
        <f t="shared" si="41"/>
        <v/>
      </c>
      <c r="N798" s="1" t="str">
        <f>IF(M798="","",IF(COUNTIF($M$2:M798,M798)&gt;1,MAX($N$2:$N797)+1,COUNTIF($M$2:M798,M798)))</f>
        <v/>
      </c>
      <c r="O798" s="3" t="str">
        <f>IF(E798="","",IF(AND(N799&gt;1,E799=E798,E799="C/In"),MIN($L$2:$L799),IF(AND(N799&gt;1,E799=E798,E799="C/Out"),MAX(L798:L799),IF(N798&gt;1,O797,L798))))</f>
        <v/>
      </c>
    </row>
    <row r="799" spans="11:15" x14ac:dyDescent="0.2">
      <c r="K799" s="2" t="str">
        <f t="shared" si="39"/>
        <v/>
      </c>
      <c r="L799" s="3" t="str">
        <f t="shared" si="40"/>
        <v/>
      </c>
      <c r="M799" s="1" t="str">
        <f t="shared" si="41"/>
        <v/>
      </c>
      <c r="N799" s="1" t="str">
        <f>IF(M799="","",IF(COUNTIF($M$2:M799,M799)&gt;1,MAX($N$2:$N798)+1,COUNTIF($M$2:M799,M799)))</f>
        <v/>
      </c>
      <c r="O799" s="3" t="str">
        <f>IF(E799="","",IF(AND(N800&gt;1,E800=E799,E800="C/In"),MIN($L$2:$L800),IF(AND(N800&gt;1,E800=E799,E800="C/Out"),MAX(L799:L800),IF(N799&gt;1,O798,L799))))</f>
        <v/>
      </c>
    </row>
    <row r="800" spans="11:15" x14ac:dyDescent="0.2">
      <c r="K800" s="2" t="str">
        <f t="shared" si="39"/>
        <v/>
      </c>
      <c r="L800" s="3" t="str">
        <f t="shared" si="40"/>
        <v/>
      </c>
      <c r="M800" s="1" t="str">
        <f t="shared" si="41"/>
        <v/>
      </c>
      <c r="N800" s="1" t="str">
        <f>IF(M800="","",IF(COUNTIF($M$2:M800,M800)&gt;1,MAX($N$2:$N799)+1,COUNTIF($M$2:M800,M800)))</f>
        <v/>
      </c>
      <c r="O800" s="3" t="str">
        <f>IF(E800="","",IF(AND(N801&gt;1,E801=E800,E801="C/In"),MIN($L$2:$L801),IF(AND(N801&gt;1,E801=E800,E801="C/Out"),MAX(L800:L801),IF(N800&gt;1,O799,L800))))</f>
        <v/>
      </c>
    </row>
    <row r="801" spans="11:15" x14ac:dyDescent="0.2">
      <c r="K801" s="2" t="str">
        <f t="shared" si="39"/>
        <v/>
      </c>
      <c r="L801" s="3" t="str">
        <f t="shared" si="40"/>
        <v/>
      </c>
      <c r="M801" s="1" t="str">
        <f t="shared" si="41"/>
        <v/>
      </c>
      <c r="N801" s="1" t="str">
        <f>IF(M801="","",IF(COUNTIF($M$2:M801,M801)&gt;1,MAX($N$2:$N800)+1,COUNTIF($M$2:M801,M801)))</f>
        <v/>
      </c>
      <c r="O801" s="3" t="str">
        <f>IF(E801="","",IF(AND(N802&gt;1,E802=E801,E802="C/In"),MIN($L$2:$L802),IF(AND(N802&gt;1,E802=E801,E802="C/Out"),MAX(L801:L802),IF(N801&gt;1,O800,L801))))</f>
        <v/>
      </c>
    </row>
    <row r="802" spans="11:15" x14ac:dyDescent="0.2">
      <c r="K802" s="2" t="str">
        <f t="shared" si="39"/>
        <v/>
      </c>
      <c r="L802" s="3" t="str">
        <f t="shared" si="40"/>
        <v/>
      </c>
      <c r="M802" s="1" t="str">
        <f t="shared" si="41"/>
        <v/>
      </c>
      <c r="N802" s="1" t="str">
        <f>IF(M802="","",IF(COUNTIF($M$2:M802,M802)&gt;1,MAX($N$2:$N801)+1,COUNTIF($M$2:M802,M802)))</f>
        <v/>
      </c>
      <c r="O802" s="3" t="str">
        <f>IF(E802="","",IF(AND(N803&gt;1,E803=E802,E803="C/In"),MIN($L$2:$L803),IF(AND(N803&gt;1,E803=E802,E803="C/Out"),MAX(L802:L803),IF(N802&gt;1,O801,L802))))</f>
        <v/>
      </c>
    </row>
    <row r="803" spans="11:15" x14ac:dyDescent="0.2">
      <c r="K803" s="2" t="str">
        <f t="shared" si="39"/>
        <v/>
      </c>
      <c r="L803" s="3" t="str">
        <f t="shared" si="40"/>
        <v/>
      </c>
      <c r="M803" s="1" t="str">
        <f t="shared" si="41"/>
        <v/>
      </c>
      <c r="N803" s="1" t="str">
        <f>IF(M803="","",IF(COUNTIF($M$2:M803,M803)&gt;1,MAX($N$2:$N802)+1,COUNTIF($M$2:M803,M803)))</f>
        <v/>
      </c>
      <c r="O803" s="3" t="str">
        <f>IF(E803="","",IF(AND(N804&gt;1,E804=E803,E804="C/In"),MIN($L$2:$L804),IF(AND(N804&gt;1,E804=E803,E804="C/Out"),MAX(L803:L804),IF(N803&gt;1,O802,L803))))</f>
        <v/>
      </c>
    </row>
    <row r="804" spans="11:15" x14ac:dyDescent="0.2">
      <c r="K804" s="2" t="str">
        <f t="shared" si="39"/>
        <v/>
      </c>
      <c r="L804" s="3" t="str">
        <f t="shared" si="40"/>
        <v/>
      </c>
      <c r="M804" s="1" t="str">
        <f t="shared" si="41"/>
        <v/>
      </c>
      <c r="N804" s="1" t="str">
        <f>IF(M804="","",IF(COUNTIF($M$2:M804,M804)&gt;1,MAX($N$2:$N803)+1,COUNTIF($M$2:M804,M804)))</f>
        <v/>
      </c>
      <c r="O804" s="3" t="str">
        <f>IF(E804="","",IF(AND(N805&gt;1,E805=E804,E805="C/In"),MIN($L$2:$L805),IF(AND(N805&gt;1,E805=E804,E805="C/Out"),MAX(L804:L805),IF(N804&gt;1,O803,L804))))</f>
        <v/>
      </c>
    </row>
    <row r="805" spans="11:15" x14ac:dyDescent="0.2">
      <c r="K805" s="2" t="str">
        <f t="shared" si="39"/>
        <v/>
      </c>
      <c r="L805" s="3" t="str">
        <f t="shared" si="40"/>
        <v/>
      </c>
      <c r="M805" s="1" t="str">
        <f t="shared" si="41"/>
        <v/>
      </c>
      <c r="N805" s="1" t="str">
        <f>IF(M805="","",IF(COUNTIF($M$2:M805,M805)&gt;1,MAX($N$2:$N804)+1,COUNTIF($M$2:M805,M805)))</f>
        <v/>
      </c>
      <c r="O805" s="3" t="str">
        <f>IF(E805="","",IF(AND(N806&gt;1,E806=E805,E806="C/In"),MIN($L$2:$L806),IF(AND(N806&gt;1,E806=E805,E806="C/Out"),MAX(L805:L806),IF(N805&gt;1,O804,L805))))</f>
        <v/>
      </c>
    </row>
    <row r="806" spans="11:15" x14ac:dyDescent="0.2">
      <c r="K806" s="2" t="str">
        <f t="shared" si="39"/>
        <v/>
      </c>
      <c r="L806" s="3" t="str">
        <f t="shared" si="40"/>
        <v/>
      </c>
      <c r="M806" s="1" t="str">
        <f t="shared" si="41"/>
        <v/>
      </c>
      <c r="N806" s="1" t="str">
        <f>IF(M806="","",IF(COUNTIF($M$2:M806,M806)&gt;1,MAX($N$2:$N805)+1,COUNTIF($M$2:M806,M806)))</f>
        <v/>
      </c>
      <c r="O806" s="3" t="str">
        <f>IF(E806="","",IF(AND(N807&gt;1,E807=E806,E807="C/In"),MIN($L$2:$L807),IF(AND(N807&gt;1,E807=E806,E807="C/Out"),MAX(L806:L807),IF(N806&gt;1,O805,L806))))</f>
        <v/>
      </c>
    </row>
    <row r="807" spans="11:15" x14ac:dyDescent="0.2">
      <c r="K807" s="2" t="str">
        <f t="shared" si="39"/>
        <v/>
      </c>
      <c r="L807" s="3" t="str">
        <f t="shared" si="40"/>
        <v/>
      </c>
      <c r="M807" s="1" t="str">
        <f t="shared" si="41"/>
        <v/>
      </c>
      <c r="N807" s="1" t="str">
        <f>IF(M807="","",IF(COUNTIF($M$2:M807,M807)&gt;1,MAX($N$2:$N806)+1,COUNTIF($M$2:M807,M807)))</f>
        <v/>
      </c>
      <c r="O807" s="3" t="str">
        <f>IF(E807="","",IF(AND(N808&gt;1,E808=E807,E808="C/In"),MIN($L$2:$L808),IF(AND(N808&gt;1,E808=E807,E808="C/Out"),MAX(L807:L808),IF(N807&gt;1,O806,L807))))</f>
        <v/>
      </c>
    </row>
    <row r="808" spans="11:15" x14ac:dyDescent="0.2">
      <c r="K808" s="2" t="str">
        <f t="shared" si="39"/>
        <v/>
      </c>
      <c r="L808" s="3" t="str">
        <f t="shared" si="40"/>
        <v/>
      </c>
      <c r="M808" s="1" t="str">
        <f t="shared" si="41"/>
        <v/>
      </c>
      <c r="N808" s="1" t="str">
        <f>IF(M808="","",IF(COUNTIF($M$2:M808,M808)&gt;1,MAX($N$2:$N807)+1,COUNTIF($M$2:M808,M808)))</f>
        <v/>
      </c>
      <c r="O808" s="3" t="str">
        <f>IF(E808="","",IF(AND(N809&gt;1,E809=E808,E809="C/In"),MIN($L$2:$L809),IF(AND(N809&gt;1,E809=E808,E809="C/Out"),MAX(L808:L809),IF(N808&gt;1,O807,L808))))</f>
        <v/>
      </c>
    </row>
    <row r="809" spans="11:15" x14ac:dyDescent="0.2">
      <c r="K809" s="2" t="str">
        <f t="shared" si="39"/>
        <v/>
      </c>
      <c r="L809" s="3" t="str">
        <f t="shared" si="40"/>
        <v/>
      </c>
      <c r="M809" s="1" t="str">
        <f t="shared" si="41"/>
        <v/>
      </c>
      <c r="N809" s="1" t="str">
        <f>IF(M809="","",IF(COUNTIF($M$2:M809,M809)&gt;1,MAX($N$2:$N808)+1,COUNTIF($M$2:M809,M809)))</f>
        <v/>
      </c>
      <c r="O809" s="3" t="str">
        <f>IF(E809="","",IF(AND(N810&gt;1,E810=E809,E810="C/In"),MIN($L$2:$L810),IF(AND(N810&gt;1,E810=E809,E810="C/Out"),MAX(L809:L810),IF(N809&gt;1,O808,L809))))</f>
        <v/>
      </c>
    </row>
    <row r="810" spans="11:15" x14ac:dyDescent="0.2">
      <c r="K810" s="2" t="str">
        <f t="shared" si="39"/>
        <v/>
      </c>
      <c r="L810" s="3" t="str">
        <f t="shared" si="40"/>
        <v/>
      </c>
      <c r="M810" s="1" t="str">
        <f t="shared" si="41"/>
        <v/>
      </c>
      <c r="N810" s="1" t="str">
        <f>IF(M810="","",IF(COUNTIF($M$2:M810,M810)&gt;1,MAX($N$2:$N809)+1,COUNTIF($M$2:M810,M810)))</f>
        <v/>
      </c>
      <c r="O810" s="3" t="str">
        <f>IF(E810="","",IF(AND(N811&gt;1,E811=E810,E811="C/In"),MIN($L$2:$L811),IF(AND(N811&gt;1,E811=E810,E811="C/Out"),MAX(L810:L811),IF(N810&gt;1,O809,L810))))</f>
        <v/>
      </c>
    </row>
    <row r="811" spans="11:15" x14ac:dyDescent="0.2">
      <c r="K811" s="2" t="str">
        <f t="shared" si="39"/>
        <v/>
      </c>
      <c r="L811" s="3" t="str">
        <f t="shared" si="40"/>
        <v/>
      </c>
      <c r="M811" s="1" t="str">
        <f t="shared" si="41"/>
        <v/>
      </c>
      <c r="N811" s="1" t="str">
        <f>IF(M811="","",IF(COUNTIF($M$2:M811,M811)&gt;1,MAX($N$2:$N810)+1,COUNTIF($M$2:M811,M811)))</f>
        <v/>
      </c>
      <c r="O811" s="3" t="str">
        <f>IF(E811="","",IF(AND(N812&gt;1,E812=E811,E812="C/In"),MIN($L$2:$L812),IF(AND(N812&gt;1,E812=E811,E812="C/Out"),MAX(L811:L812),IF(N811&gt;1,O810,L811))))</f>
        <v/>
      </c>
    </row>
    <row r="812" spans="11:15" x14ac:dyDescent="0.2">
      <c r="K812" s="2" t="str">
        <f t="shared" si="39"/>
        <v/>
      </c>
      <c r="L812" s="3" t="str">
        <f t="shared" si="40"/>
        <v/>
      </c>
      <c r="M812" s="1" t="str">
        <f t="shared" si="41"/>
        <v/>
      </c>
      <c r="N812" s="1" t="str">
        <f>IF(M812="","",IF(COUNTIF($M$2:M812,M812)&gt;1,MAX($N$2:$N811)+1,COUNTIF($M$2:M812,M812)))</f>
        <v/>
      </c>
      <c r="O812" s="3" t="str">
        <f>IF(E812="","",IF(AND(N813&gt;1,E813=E812,E813="C/In"),MIN($L$2:$L813),IF(AND(N813&gt;1,E813=E812,E813="C/Out"),MAX(L812:L813),IF(N812&gt;1,O811,L812))))</f>
        <v/>
      </c>
    </row>
    <row r="813" spans="11:15" x14ac:dyDescent="0.2">
      <c r="K813" s="2" t="str">
        <f t="shared" si="39"/>
        <v/>
      </c>
      <c r="L813" s="3" t="str">
        <f t="shared" si="40"/>
        <v/>
      </c>
      <c r="M813" s="1" t="str">
        <f t="shared" si="41"/>
        <v/>
      </c>
      <c r="N813" s="1" t="str">
        <f>IF(M813="","",IF(COUNTIF($M$2:M813,M813)&gt;1,MAX($N$2:$N812)+1,COUNTIF($M$2:M813,M813)))</f>
        <v/>
      </c>
      <c r="O813" s="3" t="str">
        <f>IF(E813="","",IF(AND(N814&gt;1,E814=E813,E814="C/In"),MIN($L$2:$L814),IF(AND(N814&gt;1,E814=E813,E814="C/Out"),MAX(L813:L814),IF(N813&gt;1,O812,L813))))</f>
        <v/>
      </c>
    </row>
    <row r="814" spans="11:15" x14ac:dyDescent="0.2">
      <c r="K814" s="2" t="str">
        <f t="shared" si="39"/>
        <v/>
      </c>
      <c r="L814" s="3" t="str">
        <f t="shared" si="40"/>
        <v/>
      </c>
      <c r="M814" s="1" t="str">
        <f t="shared" si="41"/>
        <v/>
      </c>
      <c r="N814" s="1" t="str">
        <f>IF(M814="","",IF(COUNTIF($M$2:M814,M814)&gt;1,MAX($N$2:$N813)+1,COUNTIF($M$2:M814,M814)))</f>
        <v/>
      </c>
      <c r="O814" s="3" t="str">
        <f>IF(E814="","",IF(AND(N815&gt;1,E815=E814,E815="C/In"),MIN($L$2:$L815),IF(AND(N815&gt;1,E815=E814,E815="C/Out"),MAX(L814:L815),IF(N814&gt;1,O813,L814))))</f>
        <v/>
      </c>
    </row>
    <row r="815" spans="11:15" x14ac:dyDescent="0.2">
      <c r="K815" s="2" t="str">
        <f t="shared" si="39"/>
        <v/>
      </c>
      <c r="L815" s="3" t="str">
        <f t="shared" si="40"/>
        <v/>
      </c>
      <c r="M815" s="1" t="str">
        <f t="shared" si="41"/>
        <v/>
      </c>
      <c r="N815" s="1" t="str">
        <f>IF(M815="","",IF(COUNTIF($M$2:M815,M815)&gt;1,MAX($N$2:$N814)+1,COUNTIF($M$2:M815,M815)))</f>
        <v/>
      </c>
      <c r="O815" s="3" t="str">
        <f>IF(E815="","",IF(AND(N816&gt;1,E816=E815,E816="C/In"),MIN($L$2:$L816),IF(AND(N816&gt;1,E816=E815,E816="C/Out"),MAX(L815:L816),IF(N815&gt;1,O814,L815))))</f>
        <v/>
      </c>
    </row>
    <row r="816" spans="11:15" x14ac:dyDescent="0.2">
      <c r="K816" s="2" t="str">
        <f t="shared" si="39"/>
        <v/>
      </c>
      <c r="L816" s="3" t="str">
        <f t="shared" si="40"/>
        <v/>
      </c>
      <c r="M816" s="1" t="str">
        <f t="shared" si="41"/>
        <v/>
      </c>
      <c r="N816" s="1" t="str">
        <f>IF(M816="","",IF(COUNTIF($M$2:M816,M816)&gt;1,MAX($N$2:$N815)+1,COUNTIF($M$2:M816,M816)))</f>
        <v/>
      </c>
      <c r="O816" s="3" t="str">
        <f>IF(E816="","",IF(AND(N817&gt;1,E817=E816,E817="C/In"),MIN($L$2:$L817),IF(AND(N817&gt;1,E817=E816,E817="C/Out"),MAX(L816:L817),IF(N816&gt;1,O815,L816))))</f>
        <v/>
      </c>
    </row>
    <row r="817" spans="11:15" x14ac:dyDescent="0.2">
      <c r="K817" s="2" t="str">
        <f t="shared" si="39"/>
        <v/>
      </c>
      <c r="L817" s="3" t="str">
        <f t="shared" si="40"/>
        <v/>
      </c>
      <c r="M817" s="1" t="str">
        <f t="shared" si="41"/>
        <v/>
      </c>
      <c r="N817" s="1" t="str">
        <f>IF(M817="","",IF(COUNTIF($M$2:M817,M817)&gt;1,MAX($N$2:$N816)+1,COUNTIF($M$2:M817,M817)))</f>
        <v/>
      </c>
      <c r="O817" s="3" t="str">
        <f>IF(E817="","",IF(AND(N818&gt;1,E818=E817,E818="C/In"),MIN($L$2:$L818),IF(AND(N818&gt;1,E818=E817,E818="C/Out"),MAX(L817:L818),IF(N817&gt;1,O816,L817))))</f>
        <v/>
      </c>
    </row>
    <row r="818" spans="11:15" x14ac:dyDescent="0.2">
      <c r="K818" s="2" t="str">
        <f t="shared" si="39"/>
        <v/>
      </c>
      <c r="L818" s="3" t="str">
        <f t="shared" si="40"/>
        <v/>
      </c>
      <c r="M818" s="1" t="str">
        <f t="shared" si="41"/>
        <v/>
      </c>
      <c r="N818" s="1" t="str">
        <f>IF(M818="","",IF(COUNTIF($M$2:M818,M818)&gt;1,MAX($N$2:$N817)+1,COUNTIF($M$2:M818,M818)))</f>
        <v/>
      </c>
      <c r="O818" s="3" t="str">
        <f>IF(E818="","",IF(AND(N819&gt;1,E819=E818,E819="C/In"),MIN($L$2:$L819),IF(AND(N819&gt;1,E819=E818,E819="C/Out"),MAX(L818:L819),IF(N818&gt;1,O817,L818))))</f>
        <v/>
      </c>
    </row>
    <row r="819" spans="11:15" x14ac:dyDescent="0.2">
      <c r="K819" s="2" t="str">
        <f t="shared" si="39"/>
        <v/>
      </c>
      <c r="L819" s="3" t="str">
        <f t="shared" si="40"/>
        <v/>
      </c>
      <c r="M819" s="1" t="str">
        <f t="shared" si="41"/>
        <v/>
      </c>
      <c r="N819" s="1" t="str">
        <f>IF(M819="","",IF(COUNTIF($M$2:M819,M819)&gt;1,MAX($N$2:$N818)+1,COUNTIF($M$2:M819,M819)))</f>
        <v/>
      </c>
      <c r="O819" s="3" t="str">
        <f>IF(E819="","",IF(AND(N820&gt;1,E820=E819,E820="C/In"),MIN($L$2:$L820),IF(AND(N820&gt;1,E820=E819,E820="C/Out"),MAX(L819:L820),IF(N819&gt;1,O818,L819))))</f>
        <v/>
      </c>
    </row>
    <row r="820" spans="11:15" x14ac:dyDescent="0.2">
      <c r="K820" s="2" t="str">
        <f t="shared" si="39"/>
        <v/>
      </c>
      <c r="L820" s="3" t="str">
        <f t="shared" si="40"/>
        <v/>
      </c>
      <c r="M820" s="1" t="str">
        <f t="shared" si="41"/>
        <v/>
      </c>
      <c r="N820" s="1" t="str">
        <f>IF(M820="","",IF(COUNTIF($M$2:M820,M820)&gt;1,MAX($N$2:$N819)+1,COUNTIF($M$2:M820,M820)))</f>
        <v/>
      </c>
      <c r="O820" s="3" t="str">
        <f>IF(E820="","",IF(AND(N821&gt;1,E821=E820,E821="C/In"),MIN($L$2:$L821),IF(AND(N821&gt;1,E821=E820,E821="C/Out"),MAX(L820:L821),IF(N820&gt;1,O819,L820))))</f>
        <v/>
      </c>
    </row>
    <row r="821" spans="11:15" x14ac:dyDescent="0.2">
      <c r="K821" s="2" t="str">
        <f t="shared" si="39"/>
        <v/>
      </c>
      <c r="L821" s="3" t="str">
        <f t="shared" si="40"/>
        <v/>
      </c>
      <c r="M821" s="1" t="str">
        <f t="shared" si="41"/>
        <v/>
      </c>
      <c r="N821" s="1" t="str">
        <f>IF(M821="","",IF(COUNTIF($M$2:M821,M821)&gt;1,MAX($N$2:$N820)+1,COUNTIF($M$2:M821,M821)))</f>
        <v/>
      </c>
      <c r="O821" s="3" t="str">
        <f>IF(E821="","",IF(AND(N822&gt;1,E822=E821,E822="C/In"),MIN($L$2:$L822),IF(AND(N822&gt;1,E822=E821,E822="C/Out"),MAX(L821:L822),IF(N821&gt;1,O820,L821))))</f>
        <v/>
      </c>
    </row>
    <row r="822" spans="11:15" x14ac:dyDescent="0.2">
      <c r="K822" s="2" t="str">
        <f t="shared" si="39"/>
        <v/>
      </c>
      <c r="L822" s="3" t="str">
        <f t="shared" si="40"/>
        <v/>
      </c>
      <c r="M822" s="1" t="str">
        <f t="shared" si="41"/>
        <v/>
      </c>
      <c r="N822" s="1" t="str">
        <f>IF(M822="","",IF(COUNTIF($M$2:M822,M822)&gt;1,MAX($N$2:$N821)+1,COUNTIF($M$2:M822,M822)))</f>
        <v/>
      </c>
      <c r="O822" s="3" t="str">
        <f>IF(E822="","",IF(AND(N823&gt;1,E823=E822,E823="C/In"),MIN($L$2:$L823),IF(AND(N823&gt;1,E823=E822,E823="C/Out"),MAX(L822:L823),IF(N822&gt;1,O821,L822))))</f>
        <v/>
      </c>
    </row>
    <row r="823" spans="11:15" x14ac:dyDescent="0.2">
      <c r="K823" s="2" t="str">
        <f t="shared" si="39"/>
        <v/>
      </c>
      <c r="L823" s="3" t="str">
        <f t="shared" si="40"/>
        <v/>
      </c>
      <c r="M823" s="1" t="str">
        <f t="shared" si="41"/>
        <v/>
      </c>
      <c r="N823" s="1" t="str">
        <f>IF(M823="","",IF(COUNTIF($M$2:M823,M823)&gt;1,MAX($N$2:$N822)+1,COUNTIF($M$2:M823,M823)))</f>
        <v/>
      </c>
      <c r="O823" s="3" t="str">
        <f>IF(E823="","",IF(AND(N824&gt;1,E824=E823,E824="C/In"),MIN($L$2:$L824),IF(AND(N824&gt;1,E824=E823,E824="C/Out"),MAX(L823:L824),IF(N823&gt;1,O822,L823))))</f>
        <v/>
      </c>
    </row>
    <row r="824" spans="11:15" x14ac:dyDescent="0.2">
      <c r="K824" s="2" t="str">
        <f t="shared" si="39"/>
        <v/>
      </c>
      <c r="L824" s="3" t="str">
        <f t="shared" si="40"/>
        <v/>
      </c>
      <c r="M824" s="1" t="str">
        <f t="shared" si="41"/>
        <v/>
      </c>
      <c r="N824" s="1" t="str">
        <f>IF(M824="","",IF(COUNTIF($M$2:M824,M824)&gt;1,MAX($N$2:$N823)+1,COUNTIF($M$2:M824,M824)))</f>
        <v/>
      </c>
      <c r="O824" s="3" t="str">
        <f>IF(E824="","",IF(AND(N825&gt;1,E825=E824,E825="C/In"),MIN($L$2:$L825),IF(AND(N825&gt;1,E825=E824,E825="C/Out"),MAX(L824:L825),IF(N824&gt;1,O823,L824))))</f>
        <v/>
      </c>
    </row>
    <row r="825" spans="11:15" x14ac:dyDescent="0.2">
      <c r="K825" s="2" t="str">
        <f t="shared" si="39"/>
        <v/>
      </c>
      <c r="L825" s="3" t="str">
        <f t="shared" si="40"/>
        <v/>
      </c>
      <c r="M825" s="1" t="str">
        <f t="shared" si="41"/>
        <v/>
      </c>
      <c r="N825" s="1" t="str">
        <f>IF(M825="","",IF(COUNTIF($M$2:M825,M825)&gt;1,MAX($N$2:$N824)+1,COUNTIF($M$2:M825,M825)))</f>
        <v/>
      </c>
      <c r="O825" s="3" t="str">
        <f>IF(E825="","",IF(AND(N826&gt;1,E826=E825,E826="C/In"),MIN($L$2:$L826),IF(AND(N826&gt;1,E826=E825,E826="C/Out"),MAX(L825:L826),IF(N825&gt;1,O824,L825))))</f>
        <v/>
      </c>
    </row>
    <row r="826" spans="11:15" x14ac:dyDescent="0.2">
      <c r="K826" s="2" t="str">
        <f t="shared" si="39"/>
        <v/>
      </c>
      <c r="L826" s="3" t="str">
        <f t="shared" si="40"/>
        <v/>
      </c>
      <c r="M826" s="1" t="str">
        <f t="shared" si="41"/>
        <v/>
      </c>
      <c r="N826" s="1" t="str">
        <f>IF(M826="","",IF(COUNTIF($M$2:M826,M826)&gt;1,MAX($N$2:$N825)+1,COUNTIF($M$2:M826,M826)))</f>
        <v/>
      </c>
      <c r="O826" s="3" t="str">
        <f>IF(E826="","",IF(AND(N827&gt;1,E827=E826,E827="C/In"),MIN($L$2:$L827),IF(AND(N827&gt;1,E827=E826,E827="C/Out"),MAX(L826:L827),IF(N826&gt;1,O825,L826))))</f>
        <v/>
      </c>
    </row>
    <row r="827" spans="11:15" x14ac:dyDescent="0.2">
      <c r="K827" s="2" t="str">
        <f t="shared" si="39"/>
        <v/>
      </c>
      <c r="L827" s="3" t="str">
        <f t="shared" si="40"/>
        <v/>
      </c>
      <c r="M827" s="1" t="str">
        <f t="shared" si="41"/>
        <v/>
      </c>
      <c r="N827" s="1" t="str">
        <f>IF(M827="","",IF(COUNTIF($M$2:M827,M827)&gt;1,MAX($N$2:$N826)+1,COUNTIF($M$2:M827,M827)))</f>
        <v/>
      </c>
      <c r="O827" s="3" t="str">
        <f>IF(E827="","",IF(AND(N828&gt;1,E828=E827,E828="C/In"),MIN($L$2:$L828),IF(AND(N828&gt;1,E828=E827,E828="C/Out"),MAX(L827:L828),IF(N827&gt;1,O826,L827))))</f>
        <v/>
      </c>
    </row>
    <row r="828" spans="11:15" x14ac:dyDescent="0.2">
      <c r="K828" s="2" t="str">
        <f t="shared" si="39"/>
        <v/>
      </c>
      <c r="L828" s="3" t="str">
        <f t="shared" si="40"/>
        <v/>
      </c>
      <c r="M828" s="1" t="str">
        <f t="shared" si="41"/>
        <v/>
      </c>
      <c r="N828" s="1" t="str">
        <f>IF(M828="","",IF(COUNTIF($M$2:M828,M828)&gt;1,MAX($N$2:$N827)+1,COUNTIF($M$2:M828,M828)))</f>
        <v/>
      </c>
      <c r="O828" s="3" t="str">
        <f>IF(E828="","",IF(AND(N829&gt;1,E829=E828,E829="C/In"),MIN($L$2:$L829),IF(AND(N829&gt;1,E829=E828,E829="C/Out"),MAX(L828:L829),IF(N828&gt;1,O827,L828))))</f>
        <v/>
      </c>
    </row>
    <row r="829" spans="11:15" x14ac:dyDescent="0.2">
      <c r="K829" s="2" t="str">
        <f t="shared" si="39"/>
        <v/>
      </c>
      <c r="L829" s="3" t="str">
        <f t="shared" si="40"/>
        <v/>
      </c>
      <c r="M829" s="1" t="str">
        <f t="shared" si="41"/>
        <v/>
      </c>
      <c r="N829" s="1" t="str">
        <f>IF(M829="","",IF(COUNTIF($M$2:M829,M829)&gt;1,MAX($N$2:$N828)+1,COUNTIF($M$2:M829,M829)))</f>
        <v/>
      </c>
      <c r="O829" s="3" t="str">
        <f>IF(E829="","",IF(AND(N830&gt;1,E830=E829,E830="C/In"),MIN($L$2:$L830),IF(AND(N830&gt;1,E830=E829,E830="C/Out"),MAX(L829:L830),IF(N829&gt;1,O828,L829))))</f>
        <v/>
      </c>
    </row>
    <row r="830" spans="11:15" x14ac:dyDescent="0.2">
      <c r="K830" s="2" t="str">
        <f t="shared" si="39"/>
        <v/>
      </c>
      <c r="L830" s="3" t="str">
        <f t="shared" si="40"/>
        <v/>
      </c>
      <c r="M830" s="1" t="str">
        <f t="shared" si="41"/>
        <v/>
      </c>
      <c r="N830" s="1" t="str">
        <f>IF(M830="","",IF(COUNTIF($M$2:M830,M830)&gt;1,MAX($N$2:$N829)+1,COUNTIF($M$2:M830,M830)))</f>
        <v/>
      </c>
      <c r="O830" s="3" t="str">
        <f>IF(E830="","",IF(AND(N831&gt;1,E831=E830,E831="C/In"),MIN($L$2:$L831),IF(AND(N831&gt;1,E831=E830,E831="C/Out"),MAX(L830:L831),IF(N830&gt;1,O829,L830))))</f>
        <v/>
      </c>
    </row>
    <row r="831" spans="11:15" x14ac:dyDescent="0.2">
      <c r="K831" s="2" t="str">
        <f t="shared" si="39"/>
        <v/>
      </c>
      <c r="L831" s="3" t="str">
        <f t="shared" si="40"/>
        <v/>
      </c>
      <c r="M831" s="1" t="str">
        <f t="shared" si="41"/>
        <v/>
      </c>
      <c r="N831" s="1" t="str">
        <f>IF(M831="","",IF(COUNTIF($M$2:M831,M831)&gt;1,MAX($N$2:$N830)+1,COUNTIF($M$2:M831,M831)))</f>
        <v/>
      </c>
      <c r="O831" s="3" t="str">
        <f>IF(E831="","",IF(AND(N832&gt;1,E832=E831,E832="C/In"),MIN($L$2:$L832),IF(AND(N832&gt;1,E832=E831,E832="C/Out"),MAX(L831:L832),IF(N831&gt;1,O830,L831))))</f>
        <v/>
      </c>
    </row>
    <row r="832" spans="11:15" x14ac:dyDescent="0.2">
      <c r="K832" s="2" t="str">
        <f t="shared" si="39"/>
        <v/>
      </c>
      <c r="L832" s="3" t="str">
        <f t="shared" si="40"/>
        <v/>
      </c>
      <c r="M832" s="1" t="str">
        <f t="shared" si="41"/>
        <v/>
      </c>
      <c r="N832" s="1" t="str">
        <f>IF(M832="","",IF(COUNTIF($M$2:M832,M832)&gt;1,MAX($N$2:$N831)+1,COUNTIF($M$2:M832,M832)))</f>
        <v/>
      </c>
      <c r="O832" s="3" t="str">
        <f>IF(E832="","",IF(AND(N833&gt;1,E833=E832,E833="C/In"),MIN($L$2:$L833),IF(AND(N833&gt;1,E833=E832,E833="C/Out"),MAX(L832:L833),IF(N832&gt;1,O831,L832))))</f>
        <v/>
      </c>
    </row>
    <row r="833" spans="11:15" x14ac:dyDescent="0.2">
      <c r="K833" s="2" t="str">
        <f t="shared" si="39"/>
        <v/>
      </c>
      <c r="L833" s="3" t="str">
        <f t="shared" si="40"/>
        <v/>
      </c>
      <c r="M833" s="1" t="str">
        <f t="shared" si="41"/>
        <v/>
      </c>
      <c r="N833" s="1" t="str">
        <f>IF(M833="","",IF(COUNTIF($M$2:M833,M833)&gt;1,MAX($N$2:$N832)+1,COUNTIF($M$2:M833,M833)))</f>
        <v/>
      </c>
      <c r="O833" s="3" t="str">
        <f>IF(E833="","",IF(AND(N834&gt;1,E834=E833,E834="C/In"),MIN($L$2:$L834),IF(AND(N834&gt;1,E834=E833,E834="C/Out"),MAX(L833:L834),IF(N833&gt;1,O832,L833))))</f>
        <v/>
      </c>
    </row>
    <row r="834" spans="11:15" x14ac:dyDescent="0.2">
      <c r="K834" s="2" t="str">
        <f t="shared" si="39"/>
        <v/>
      </c>
      <c r="L834" s="3" t="str">
        <f t="shared" si="40"/>
        <v/>
      </c>
      <c r="M834" s="1" t="str">
        <f t="shared" si="41"/>
        <v/>
      </c>
      <c r="N834" s="1" t="str">
        <f>IF(M834="","",IF(COUNTIF($M$2:M834,M834)&gt;1,MAX($N$2:$N833)+1,COUNTIF($M$2:M834,M834)))</f>
        <v/>
      </c>
      <c r="O834" s="3" t="str">
        <f>IF(E834="","",IF(AND(N835&gt;1,E835=E834,E835="C/In"),MIN($L$2:$L835),IF(AND(N835&gt;1,E835=E834,E835="C/Out"),MAX(L834:L835),IF(N834&gt;1,O833,L834))))</f>
        <v/>
      </c>
    </row>
    <row r="835" spans="11:15" x14ac:dyDescent="0.2">
      <c r="K835" s="2" t="str">
        <f t="shared" si="39"/>
        <v/>
      </c>
      <c r="L835" s="3" t="str">
        <f t="shared" si="40"/>
        <v/>
      </c>
      <c r="M835" s="1" t="str">
        <f t="shared" si="41"/>
        <v/>
      </c>
      <c r="N835" s="1" t="str">
        <f>IF(M835="","",IF(COUNTIF($M$2:M835,M835)&gt;1,MAX($N$2:$N834)+1,COUNTIF($M$2:M835,M835)))</f>
        <v/>
      </c>
      <c r="O835" s="3" t="str">
        <f>IF(E835="","",IF(AND(N836&gt;1,E836=E835,E836="C/In"),MIN($L$2:$L836),IF(AND(N836&gt;1,E836=E835,E836="C/Out"),MAX(L835:L836),IF(N835&gt;1,O834,L835))))</f>
        <v/>
      </c>
    </row>
    <row r="836" spans="11:15" x14ac:dyDescent="0.2">
      <c r="K836" s="2" t="str">
        <f t="shared" ref="K836:K899" si="42">IF(D836="","",VALUE(TRIM(TEXT(D836,"dd/mm/yyyy"))))</f>
        <v/>
      </c>
      <c r="L836" s="3" t="str">
        <f t="shared" ref="L836:L899" si="43">IF(D836="","",VALUE(TRIM(TEXT(D836,"hh:mm:ss am/pm"))))</f>
        <v/>
      </c>
      <c r="M836" s="1" t="str">
        <f t="shared" ref="M836:M899" si="44">K836&amp;E836&amp;C836</f>
        <v/>
      </c>
      <c r="N836" s="1" t="str">
        <f>IF(M836="","",IF(COUNTIF($M$2:M836,M836)&gt;1,MAX($N$2:$N835)+1,COUNTIF($M$2:M836,M836)))</f>
        <v/>
      </c>
      <c r="O836" s="3" t="str">
        <f>IF(E836="","",IF(AND(N837&gt;1,E837=E836,E837="C/In"),MIN($L$2:$L837),IF(AND(N837&gt;1,E837=E836,E837="C/Out"),MAX(L836:L837),IF(N836&gt;1,O835,L836))))</f>
        <v/>
      </c>
    </row>
    <row r="837" spans="11:15" x14ac:dyDescent="0.2">
      <c r="K837" s="2" t="str">
        <f t="shared" si="42"/>
        <v/>
      </c>
      <c r="L837" s="3" t="str">
        <f t="shared" si="43"/>
        <v/>
      </c>
      <c r="M837" s="1" t="str">
        <f t="shared" si="44"/>
        <v/>
      </c>
      <c r="N837" s="1" t="str">
        <f>IF(M837="","",IF(COUNTIF($M$2:M837,M837)&gt;1,MAX($N$2:$N836)+1,COUNTIF($M$2:M837,M837)))</f>
        <v/>
      </c>
      <c r="O837" s="3" t="str">
        <f>IF(E837="","",IF(AND(N838&gt;1,E838=E837,E838="C/In"),MIN($L$2:$L838),IF(AND(N838&gt;1,E838=E837,E838="C/Out"),MAX(L837:L838),IF(N837&gt;1,O836,L837))))</f>
        <v/>
      </c>
    </row>
    <row r="838" spans="11:15" x14ac:dyDescent="0.2">
      <c r="K838" s="2" t="str">
        <f t="shared" si="42"/>
        <v/>
      </c>
      <c r="L838" s="3" t="str">
        <f t="shared" si="43"/>
        <v/>
      </c>
      <c r="M838" s="1" t="str">
        <f t="shared" si="44"/>
        <v/>
      </c>
      <c r="N838" s="1" t="str">
        <f>IF(M838="","",IF(COUNTIF($M$2:M838,M838)&gt;1,MAX($N$2:$N837)+1,COUNTIF($M$2:M838,M838)))</f>
        <v/>
      </c>
      <c r="O838" s="3" t="str">
        <f>IF(E838="","",IF(AND(N839&gt;1,E839=E838,E839="C/In"),MIN($L$2:$L839),IF(AND(N839&gt;1,E839=E838,E839="C/Out"),MAX(L838:L839),IF(N838&gt;1,O837,L838))))</f>
        <v/>
      </c>
    </row>
    <row r="839" spans="11:15" x14ac:dyDescent="0.2">
      <c r="K839" s="2" t="str">
        <f t="shared" si="42"/>
        <v/>
      </c>
      <c r="L839" s="3" t="str">
        <f t="shared" si="43"/>
        <v/>
      </c>
      <c r="M839" s="1" t="str">
        <f t="shared" si="44"/>
        <v/>
      </c>
      <c r="N839" s="1" t="str">
        <f>IF(M839="","",IF(COUNTIF($M$2:M839,M839)&gt;1,MAX($N$2:$N838)+1,COUNTIF($M$2:M839,M839)))</f>
        <v/>
      </c>
      <c r="O839" s="3" t="str">
        <f>IF(E839="","",IF(AND(N840&gt;1,E840=E839,E840="C/In"),MIN($L$2:$L840),IF(AND(N840&gt;1,E840=E839,E840="C/Out"),MAX(L839:L840),IF(N839&gt;1,O838,L839))))</f>
        <v/>
      </c>
    </row>
    <row r="840" spans="11:15" x14ac:dyDescent="0.2">
      <c r="K840" s="2" t="str">
        <f t="shared" si="42"/>
        <v/>
      </c>
      <c r="L840" s="3" t="str">
        <f t="shared" si="43"/>
        <v/>
      </c>
      <c r="M840" s="1" t="str">
        <f t="shared" si="44"/>
        <v/>
      </c>
      <c r="N840" s="1" t="str">
        <f>IF(M840="","",IF(COUNTIF($M$2:M840,M840)&gt;1,MAX($N$2:$N839)+1,COUNTIF($M$2:M840,M840)))</f>
        <v/>
      </c>
      <c r="O840" s="3" t="str">
        <f>IF(E840="","",IF(AND(N841&gt;1,E841=E840,E841="C/In"),MIN($L$2:$L841),IF(AND(N841&gt;1,E841=E840,E841="C/Out"),MAX(L840:L841),IF(N840&gt;1,O839,L840))))</f>
        <v/>
      </c>
    </row>
    <row r="841" spans="11:15" x14ac:dyDescent="0.2">
      <c r="K841" s="2" t="str">
        <f t="shared" si="42"/>
        <v/>
      </c>
      <c r="L841" s="3" t="str">
        <f t="shared" si="43"/>
        <v/>
      </c>
      <c r="M841" s="1" t="str">
        <f t="shared" si="44"/>
        <v/>
      </c>
      <c r="N841" s="1" t="str">
        <f>IF(M841="","",IF(COUNTIF($M$2:M841,M841)&gt;1,MAX($N$2:$N840)+1,COUNTIF($M$2:M841,M841)))</f>
        <v/>
      </c>
      <c r="O841" s="3" t="str">
        <f>IF(E841="","",IF(AND(N842&gt;1,E842=E841,E842="C/In"),MIN($L$2:$L842),IF(AND(N842&gt;1,E842=E841,E842="C/Out"),MAX(L841:L842),IF(N841&gt;1,O840,L841))))</f>
        <v/>
      </c>
    </row>
    <row r="842" spans="11:15" x14ac:dyDescent="0.2">
      <c r="K842" s="2" t="str">
        <f t="shared" si="42"/>
        <v/>
      </c>
      <c r="L842" s="3" t="str">
        <f t="shared" si="43"/>
        <v/>
      </c>
      <c r="M842" s="1" t="str">
        <f t="shared" si="44"/>
        <v/>
      </c>
      <c r="N842" s="1" t="str">
        <f>IF(M842="","",IF(COUNTIF($M$2:M842,M842)&gt;1,MAX($N$2:$N841)+1,COUNTIF($M$2:M842,M842)))</f>
        <v/>
      </c>
      <c r="O842" s="3" t="str">
        <f>IF(E842="","",IF(AND(N843&gt;1,E843=E842,E843="C/In"),MIN($L$2:$L843),IF(AND(N843&gt;1,E843=E842,E843="C/Out"),MAX(L842:L843),IF(N842&gt;1,O841,L842))))</f>
        <v/>
      </c>
    </row>
    <row r="843" spans="11:15" x14ac:dyDescent="0.2">
      <c r="K843" s="2" t="str">
        <f t="shared" si="42"/>
        <v/>
      </c>
      <c r="L843" s="3" t="str">
        <f t="shared" si="43"/>
        <v/>
      </c>
      <c r="M843" s="1" t="str">
        <f t="shared" si="44"/>
        <v/>
      </c>
      <c r="N843" s="1" t="str">
        <f>IF(M843="","",IF(COUNTIF($M$2:M843,M843)&gt;1,MAX($N$2:$N842)+1,COUNTIF($M$2:M843,M843)))</f>
        <v/>
      </c>
      <c r="O843" s="3" t="str">
        <f>IF(E843="","",IF(AND(N844&gt;1,E844=E843,E844="C/In"),MIN($L$2:$L844),IF(AND(N844&gt;1,E844=E843,E844="C/Out"),MAX(L843:L844),IF(N843&gt;1,O842,L843))))</f>
        <v/>
      </c>
    </row>
    <row r="844" spans="11:15" x14ac:dyDescent="0.2">
      <c r="K844" s="2" t="str">
        <f t="shared" si="42"/>
        <v/>
      </c>
      <c r="L844" s="3" t="str">
        <f t="shared" si="43"/>
        <v/>
      </c>
      <c r="M844" s="1" t="str">
        <f t="shared" si="44"/>
        <v/>
      </c>
      <c r="N844" s="1" t="str">
        <f>IF(M844="","",IF(COUNTIF($M$2:M844,M844)&gt;1,MAX($N$2:$N843)+1,COUNTIF($M$2:M844,M844)))</f>
        <v/>
      </c>
      <c r="O844" s="3" t="str">
        <f>IF(E844="","",IF(AND(N845&gt;1,E845=E844,E845="C/In"),MIN($L$2:$L845),IF(AND(N845&gt;1,E845=E844,E845="C/Out"),MAX(L844:L845),IF(N844&gt;1,O843,L844))))</f>
        <v/>
      </c>
    </row>
    <row r="845" spans="11:15" x14ac:dyDescent="0.2">
      <c r="K845" s="2" t="str">
        <f t="shared" si="42"/>
        <v/>
      </c>
      <c r="L845" s="3" t="str">
        <f t="shared" si="43"/>
        <v/>
      </c>
      <c r="M845" s="1" t="str">
        <f t="shared" si="44"/>
        <v/>
      </c>
      <c r="N845" s="1" t="str">
        <f>IF(M845="","",IF(COUNTIF($M$2:M845,M845)&gt;1,MAX($N$2:$N844)+1,COUNTIF($M$2:M845,M845)))</f>
        <v/>
      </c>
      <c r="O845" s="3" t="str">
        <f>IF(E845="","",IF(AND(N846&gt;1,E846=E845,E846="C/In"),MIN($L$2:$L846),IF(AND(N846&gt;1,E846=E845,E846="C/Out"),MAX(L845:L846),IF(N845&gt;1,O844,L845))))</f>
        <v/>
      </c>
    </row>
    <row r="846" spans="11:15" x14ac:dyDescent="0.2">
      <c r="K846" s="2" t="str">
        <f t="shared" si="42"/>
        <v/>
      </c>
      <c r="L846" s="3" t="str">
        <f t="shared" si="43"/>
        <v/>
      </c>
      <c r="M846" s="1" t="str">
        <f t="shared" si="44"/>
        <v/>
      </c>
      <c r="N846" s="1" t="str">
        <f>IF(M846="","",IF(COUNTIF($M$2:M846,M846)&gt;1,MAX($N$2:$N845)+1,COUNTIF($M$2:M846,M846)))</f>
        <v/>
      </c>
      <c r="O846" s="3" t="str">
        <f>IF(E846="","",IF(AND(N847&gt;1,E847=E846,E847="C/In"),MIN($L$2:$L847),IF(AND(N847&gt;1,E847=E846,E847="C/Out"),MAX(L846:L847),IF(N846&gt;1,O845,L846))))</f>
        <v/>
      </c>
    </row>
    <row r="847" spans="11:15" x14ac:dyDescent="0.2">
      <c r="K847" s="2" t="str">
        <f t="shared" si="42"/>
        <v/>
      </c>
      <c r="L847" s="3" t="str">
        <f t="shared" si="43"/>
        <v/>
      </c>
      <c r="M847" s="1" t="str">
        <f t="shared" si="44"/>
        <v/>
      </c>
      <c r="N847" s="1" t="str">
        <f>IF(M847="","",IF(COUNTIF($M$2:M847,M847)&gt;1,MAX($N$2:$N846)+1,COUNTIF($M$2:M847,M847)))</f>
        <v/>
      </c>
      <c r="O847" s="3" t="str">
        <f>IF(E847="","",IF(AND(N848&gt;1,E848=E847,E848="C/In"),MIN($L$2:$L848),IF(AND(N848&gt;1,E848=E847,E848="C/Out"),MAX(L847:L848),IF(N847&gt;1,O846,L847))))</f>
        <v/>
      </c>
    </row>
    <row r="848" spans="11:15" x14ac:dyDescent="0.2">
      <c r="K848" s="2" t="str">
        <f t="shared" si="42"/>
        <v/>
      </c>
      <c r="L848" s="3" t="str">
        <f t="shared" si="43"/>
        <v/>
      </c>
      <c r="M848" s="1" t="str">
        <f t="shared" si="44"/>
        <v/>
      </c>
      <c r="N848" s="1" t="str">
        <f>IF(M848="","",IF(COUNTIF($M$2:M848,M848)&gt;1,MAX($N$2:$N847)+1,COUNTIF($M$2:M848,M848)))</f>
        <v/>
      </c>
      <c r="O848" s="3" t="str">
        <f>IF(E848="","",IF(AND(N849&gt;1,E849=E848,E849="C/In"),MIN($L$2:$L849),IF(AND(N849&gt;1,E849=E848,E849="C/Out"),MAX(L848:L849),IF(N848&gt;1,O847,L848))))</f>
        <v/>
      </c>
    </row>
    <row r="849" spans="11:15" x14ac:dyDescent="0.2">
      <c r="K849" s="2" t="str">
        <f t="shared" si="42"/>
        <v/>
      </c>
      <c r="L849" s="3" t="str">
        <f t="shared" si="43"/>
        <v/>
      </c>
      <c r="M849" s="1" t="str">
        <f t="shared" si="44"/>
        <v/>
      </c>
      <c r="N849" s="1" t="str">
        <f>IF(M849="","",IF(COUNTIF($M$2:M849,M849)&gt;1,MAX($N$2:$N848)+1,COUNTIF($M$2:M849,M849)))</f>
        <v/>
      </c>
      <c r="O849" s="3" t="str">
        <f>IF(E849="","",IF(AND(N850&gt;1,E850=E849,E850="C/In"),MIN($L$2:$L850),IF(AND(N850&gt;1,E850=E849,E850="C/Out"),MAX(L849:L850),IF(N849&gt;1,O848,L849))))</f>
        <v/>
      </c>
    </row>
    <row r="850" spans="11:15" x14ac:dyDescent="0.2">
      <c r="K850" s="2" t="str">
        <f t="shared" si="42"/>
        <v/>
      </c>
      <c r="L850" s="3" t="str">
        <f t="shared" si="43"/>
        <v/>
      </c>
      <c r="M850" s="1" t="str">
        <f t="shared" si="44"/>
        <v/>
      </c>
      <c r="N850" s="1" t="str">
        <f>IF(M850="","",IF(COUNTIF($M$2:M850,M850)&gt;1,MAX($N$2:$N849)+1,COUNTIF($M$2:M850,M850)))</f>
        <v/>
      </c>
      <c r="O850" s="3" t="str">
        <f>IF(E850="","",IF(AND(N851&gt;1,E851=E850,E851="C/In"),MIN($L$2:$L851),IF(AND(N851&gt;1,E851=E850,E851="C/Out"),MAX(L850:L851),IF(N850&gt;1,O849,L850))))</f>
        <v/>
      </c>
    </row>
    <row r="851" spans="11:15" x14ac:dyDescent="0.2">
      <c r="K851" s="2" t="str">
        <f t="shared" si="42"/>
        <v/>
      </c>
      <c r="L851" s="3" t="str">
        <f t="shared" si="43"/>
        <v/>
      </c>
      <c r="M851" s="1" t="str">
        <f t="shared" si="44"/>
        <v/>
      </c>
      <c r="N851" s="1" t="str">
        <f>IF(M851="","",IF(COUNTIF($M$2:M851,M851)&gt;1,MAX($N$2:$N850)+1,COUNTIF($M$2:M851,M851)))</f>
        <v/>
      </c>
      <c r="O851" s="3" t="str">
        <f>IF(E851="","",IF(AND(N852&gt;1,E852=E851,E852="C/In"),MIN($L$2:$L852),IF(AND(N852&gt;1,E852=E851,E852="C/Out"),MAX(L851:L852),IF(N851&gt;1,O850,L851))))</f>
        <v/>
      </c>
    </row>
    <row r="852" spans="11:15" x14ac:dyDescent="0.2">
      <c r="K852" s="2" t="str">
        <f t="shared" si="42"/>
        <v/>
      </c>
      <c r="L852" s="3" t="str">
        <f t="shared" si="43"/>
        <v/>
      </c>
      <c r="M852" s="1" t="str">
        <f t="shared" si="44"/>
        <v/>
      </c>
      <c r="N852" s="1" t="str">
        <f>IF(M852="","",IF(COUNTIF($M$2:M852,M852)&gt;1,MAX($N$2:$N851)+1,COUNTIF($M$2:M852,M852)))</f>
        <v/>
      </c>
      <c r="O852" s="3" t="str">
        <f>IF(E852="","",IF(AND(N853&gt;1,E853=E852,E853="C/In"),MIN($L$2:$L853),IF(AND(N853&gt;1,E853=E852,E853="C/Out"),MAX(L852:L853),IF(N852&gt;1,O851,L852))))</f>
        <v/>
      </c>
    </row>
    <row r="853" spans="11:15" x14ac:dyDescent="0.2">
      <c r="K853" s="2" t="str">
        <f t="shared" si="42"/>
        <v/>
      </c>
      <c r="L853" s="3" t="str">
        <f t="shared" si="43"/>
        <v/>
      </c>
      <c r="M853" s="1" t="str">
        <f t="shared" si="44"/>
        <v/>
      </c>
      <c r="N853" s="1" t="str">
        <f>IF(M853="","",IF(COUNTIF($M$2:M853,M853)&gt;1,MAX($N$2:$N852)+1,COUNTIF($M$2:M853,M853)))</f>
        <v/>
      </c>
      <c r="O853" s="3" t="str">
        <f>IF(E853="","",IF(AND(N854&gt;1,E854=E853,E854="C/In"),MIN($L$2:$L854),IF(AND(N854&gt;1,E854=E853,E854="C/Out"),MAX(L853:L854),IF(N853&gt;1,O852,L853))))</f>
        <v/>
      </c>
    </row>
    <row r="854" spans="11:15" x14ac:dyDescent="0.2">
      <c r="K854" s="2" t="str">
        <f t="shared" si="42"/>
        <v/>
      </c>
      <c r="L854" s="3" t="str">
        <f t="shared" si="43"/>
        <v/>
      </c>
      <c r="M854" s="1" t="str">
        <f t="shared" si="44"/>
        <v/>
      </c>
      <c r="N854" s="1" t="str">
        <f>IF(M854="","",IF(COUNTIF($M$2:M854,M854)&gt;1,MAX($N$2:$N853)+1,COUNTIF($M$2:M854,M854)))</f>
        <v/>
      </c>
      <c r="O854" s="3" t="str">
        <f>IF(E854="","",IF(AND(N855&gt;1,E855=E854,E855="C/In"),MIN($L$2:$L855),IF(AND(N855&gt;1,E855=E854,E855="C/Out"),MAX(L854:L855),IF(N854&gt;1,O853,L854))))</f>
        <v/>
      </c>
    </row>
    <row r="855" spans="11:15" x14ac:dyDescent="0.2">
      <c r="K855" s="2" t="str">
        <f t="shared" si="42"/>
        <v/>
      </c>
      <c r="L855" s="3" t="str">
        <f t="shared" si="43"/>
        <v/>
      </c>
      <c r="M855" s="1" t="str">
        <f t="shared" si="44"/>
        <v/>
      </c>
      <c r="N855" s="1" t="str">
        <f>IF(M855="","",IF(COUNTIF($M$2:M855,M855)&gt;1,MAX($N$2:$N854)+1,COUNTIF($M$2:M855,M855)))</f>
        <v/>
      </c>
      <c r="O855" s="3" t="str">
        <f>IF(E855="","",IF(AND(N856&gt;1,E856=E855,E856="C/In"),MIN($L$2:$L856),IF(AND(N856&gt;1,E856=E855,E856="C/Out"),MAX(L855:L856),IF(N855&gt;1,O854,L855))))</f>
        <v/>
      </c>
    </row>
    <row r="856" spans="11:15" x14ac:dyDescent="0.2">
      <c r="K856" s="2" t="str">
        <f t="shared" si="42"/>
        <v/>
      </c>
      <c r="L856" s="3" t="str">
        <f t="shared" si="43"/>
        <v/>
      </c>
      <c r="M856" s="1" t="str">
        <f t="shared" si="44"/>
        <v/>
      </c>
      <c r="N856" s="1" t="str">
        <f>IF(M856="","",IF(COUNTIF($M$2:M856,M856)&gt;1,MAX($N$2:$N855)+1,COUNTIF($M$2:M856,M856)))</f>
        <v/>
      </c>
      <c r="O856" s="3" t="str">
        <f>IF(E856="","",IF(AND(N857&gt;1,E857=E856,E857="C/In"),MIN($L$2:$L857),IF(AND(N857&gt;1,E857=E856,E857="C/Out"),MAX(L856:L857),IF(N856&gt;1,O855,L856))))</f>
        <v/>
      </c>
    </row>
    <row r="857" spans="11:15" x14ac:dyDescent="0.2">
      <c r="K857" s="2" t="str">
        <f t="shared" si="42"/>
        <v/>
      </c>
      <c r="L857" s="3" t="str">
        <f t="shared" si="43"/>
        <v/>
      </c>
      <c r="M857" s="1" t="str">
        <f t="shared" si="44"/>
        <v/>
      </c>
      <c r="N857" s="1" t="str">
        <f>IF(M857="","",IF(COUNTIF($M$2:M857,M857)&gt;1,MAX($N$2:$N856)+1,COUNTIF($M$2:M857,M857)))</f>
        <v/>
      </c>
      <c r="O857" s="3" t="str">
        <f>IF(E857="","",IF(AND(N858&gt;1,E858=E857,E858="C/In"),MIN($L$2:$L858),IF(AND(N858&gt;1,E858=E857,E858="C/Out"),MAX(L857:L858),IF(N857&gt;1,O856,L857))))</f>
        <v/>
      </c>
    </row>
    <row r="858" spans="11:15" x14ac:dyDescent="0.2">
      <c r="K858" s="2" t="str">
        <f t="shared" si="42"/>
        <v/>
      </c>
      <c r="L858" s="3" t="str">
        <f t="shared" si="43"/>
        <v/>
      </c>
      <c r="M858" s="1" t="str">
        <f t="shared" si="44"/>
        <v/>
      </c>
      <c r="N858" s="1" t="str">
        <f>IF(M858="","",IF(COUNTIF($M$2:M858,M858)&gt;1,MAX($N$2:$N857)+1,COUNTIF($M$2:M858,M858)))</f>
        <v/>
      </c>
      <c r="O858" s="3" t="str">
        <f>IF(E858="","",IF(AND(N859&gt;1,E859=E858,E859="C/In"),MIN($L$2:$L859),IF(AND(N859&gt;1,E859=E858,E859="C/Out"),MAX(L858:L859),IF(N858&gt;1,O857,L858))))</f>
        <v/>
      </c>
    </row>
    <row r="859" spans="11:15" x14ac:dyDescent="0.2">
      <c r="K859" s="2" t="str">
        <f t="shared" si="42"/>
        <v/>
      </c>
      <c r="L859" s="3" t="str">
        <f t="shared" si="43"/>
        <v/>
      </c>
      <c r="M859" s="1" t="str">
        <f t="shared" si="44"/>
        <v/>
      </c>
      <c r="N859" s="1" t="str">
        <f>IF(M859="","",IF(COUNTIF($M$2:M859,M859)&gt;1,MAX($N$2:$N858)+1,COUNTIF($M$2:M859,M859)))</f>
        <v/>
      </c>
      <c r="O859" s="3" t="str">
        <f>IF(E859="","",IF(AND(N860&gt;1,E860=E859,E860="C/In"),MIN($L$2:$L860),IF(AND(N860&gt;1,E860=E859,E860="C/Out"),MAX(L859:L860),IF(N859&gt;1,O858,L859))))</f>
        <v/>
      </c>
    </row>
    <row r="860" spans="11:15" x14ac:dyDescent="0.2">
      <c r="K860" s="2" t="str">
        <f t="shared" si="42"/>
        <v/>
      </c>
      <c r="L860" s="3" t="str">
        <f t="shared" si="43"/>
        <v/>
      </c>
      <c r="M860" s="1" t="str">
        <f t="shared" si="44"/>
        <v/>
      </c>
      <c r="N860" s="1" t="str">
        <f>IF(M860="","",IF(COUNTIF($M$2:M860,M860)&gt;1,MAX($N$2:$N859)+1,COUNTIF($M$2:M860,M860)))</f>
        <v/>
      </c>
      <c r="O860" s="3" t="str">
        <f>IF(E860="","",IF(AND(N861&gt;1,E861=E860,E861="C/In"),MIN($L$2:$L861),IF(AND(N861&gt;1,E861=E860,E861="C/Out"),MAX(L860:L861),IF(N860&gt;1,O859,L860))))</f>
        <v/>
      </c>
    </row>
    <row r="861" spans="11:15" x14ac:dyDescent="0.2">
      <c r="K861" s="2" t="str">
        <f t="shared" si="42"/>
        <v/>
      </c>
      <c r="L861" s="3" t="str">
        <f t="shared" si="43"/>
        <v/>
      </c>
      <c r="M861" s="1" t="str">
        <f t="shared" si="44"/>
        <v/>
      </c>
      <c r="N861" s="1" t="str">
        <f>IF(M861="","",IF(COUNTIF($M$2:M861,M861)&gt;1,MAX($N$2:$N860)+1,COUNTIF($M$2:M861,M861)))</f>
        <v/>
      </c>
      <c r="O861" s="3" t="str">
        <f>IF(E861="","",IF(AND(N862&gt;1,E862=E861,E862="C/In"),MIN($L$2:$L862),IF(AND(N862&gt;1,E862=E861,E862="C/Out"),MAX(L861:L862),IF(N861&gt;1,O860,L861))))</f>
        <v/>
      </c>
    </row>
    <row r="862" spans="11:15" x14ac:dyDescent="0.2">
      <c r="K862" s="2" t="str">
        <f t="shared" si="42"/>
        <v/>
      </c>
      <c r="L862" s="3" t="str">
        <f t="shared" si="43"/>
        <v/>
      </c>
      <c r="M862" s="1" t="str">
        <f t="shared" si="44"/>
        <v/>
      </c>
      <c r="N862" s="1" t="str">
        <f>IF(M862="","",IF(COUNTIF($M$2:M862,M862)&gt;1,MAX($N$2:$N861)+1,COUNTIF($M$2:M862,M862)))</f>
        <v/>
      </c>
      <c r="O862" s="3" t="str">
        <f>IF(E862="","",IF(AND(N863&gt;1,E863=E862,E863="C/In"),MIN($L$2:$L863),IF(AND(N863&gt;1,E863=E862,E863="C/Out"),MAX(L862:L863),IF(N862&gt;1,O861,L862))))</f>
        <v/>
      </c>
    </row>
    <row r="863" spans="11:15" x14ac:dyDescent="0.2">
      <c r="K863" s="2" t="str">
        <f t="shared" si="42"/>
        <v/>
      </c>
      <c r="L863" s="3" t="str">
        <f t="shared" si="43"/>
        <v/>
      </c>
      <c r="M863" s="1" t="str">
        <f t="shared" si="44"/>
        <v/>
      </c>
      <c r="N863" s="1" t="str">
        <f>IF(M863="","",IF(COUNTIF($M$2:M863,M863)&gt;1,MAX($N$2:$N862)+1,COUNTIF($M$2:M863,M863)))</f>
        <v/>
      </c>
      <c r="O863" s="3" t="str">
        <f>IF(E863="","",IF(AND(N864&gt;1,E864=E863,E864="C/In"),MIN($L$2:$L864),IF(AND(N864&gt;1,E864=E863,E864="C/Out"),MAX(L863:L864),IF(N863&gt;1,O862,L863))))</f>
        <v/>
      </c>
    </row>
    <row r="864" spans="11:15" x14ac:dyDescent="0.2">
      <c r="K864" s="2" t="str">
        <f t="shared" si="42"/>
        <v/>
      </c>
      <c r="L864" s="3" t="str">
        <f t="shared" si="43"/>
        <v/>
      </c>
      <c r="M864" s="1" t="str">
        <f t="shared" si="44"/>
        <v/>
      </c>
      <c r="N864" s="1" t="str">
        <f>IF(M864="","",IF(COUNTIF($M$2:M864,M864)&gt;1,MAX($N$2:$N863)+1,COUNTIF($M$2:M864,M864)))</f>
        <v/>
      </c>
      <c r="O864" s="3" t="str">
        <f>IF(E864="","",IF(AND(N865&gt;1,E865=E864,E865="C/In"),MIN($L$2:$L865),IF(AND(N865&gt;1,E865=E864,E865="C/Out"),MAX(L864:L865),IF(N864&gt;1,O863,L864))))</f>
        <v/>
      </c>
    </row>
    <row r="865" spans="11:15" x14ac:dyDescent="0.2">
      <c r="K865" s="2" t="str">
        <f t="shared" si="42"/>
        <v/>
      </c>
      <c r="L865" s="3" t="str">
        <f t="shared" si="43"/>
        <v/>
      </c>
      <c r="M865" s="1" t="str">
        <f t="shared" si="44"/>
        <v/>
      </c>
      <c r="N865" s="1" t="str">
        <f>IF(M865="","",IF(COUNTIF($M$2:M865,M865)&gt;1,MAX($N$2:$N864)+1,COUNTIF($M$2:M865,M865)))</f>
        <v/>
      </c>
      <c r="O865" s="3" t="str">
        <f>IF(E865="","",IF(AND(N866&gt;1,E866=E865,E866="C/In"),MIN($L$2:$L866),IF(AND(N866&gt;1,E866=E865,E866="C/Out"),MAX(L865:L866),IF(N865&gt;1,O864,L865))))</f>
        <v/>
      </c>
    </row>
    <row r="866" spans="11:15" x14ac:dyDescent="0.2">
      <c r="K866" s="2" t="str">
        <f t="shared" si="42"/>
        <v/>
      </c>
      <c r="L866" s="3" t="str">
        <f t="shared" si="43"/>
        <v/>
      </c>
      <c r="M866" s="1" t="str">
        <f t="shared" si="44"/>
        <v/>
      </c>
      <c r="N866" s="1" t="str">
        <f>IF(M866="","",IF(COUNTIF($M$2:M866,M866)&gt;1,MAX($N$2:$N865)+1,COUNTIF($M$2:M866,M866)))</f>
        <v/>
      </c>
      <c r="O866" s="3" t="str">
        <f>IF(E866="","",IF(AND(N867&gt;1,E867=E866,E867="C/In"),MIN($L$2:$L867),IF(AND(N867&gt;1,E867=E866,E867="C/Out"),MAX(L866:L867),IF(N866&gt;1,O865,L866))))</f>
        <v/>
      </c>
    </row>
    <row r="867" spans="11:15" x14ac:dyDescent="0.2">
      <c r="K867" s="2" t="str">
        <f t="shared" si="42"/>
        <v/>
      </c>
      <c r="L867" s="3" t="str">
        <f t="shared" si="43"/>
        <v/>
      </c>
      <c r="M867" s="1" t="str">
        <f t="shared" si="44"/>
        <v/>
      </c>
      <c r="N867" s="1" t="str">
        <f>IF(M867="","",IF(COUNTIF($M$2:M867,M867)&gt;1,MAX($N$2:$N866)+1,COUNTIF($M$2:M867,M867)))</f>
        <v/>
      </c>
      <c r="O867" s="3" t="str">
        <f>IF(E867="","",IF(AND(N868&gt;1,E868=E867,E868="C/In"),MIN($L$2:$L868),IF(AND(N868&gt;1,E868=E867,E868="C/Out"),MAX(L867:L868),IF(N867&gt;1,O866,L867))))</f>
        <v/>
      </c>
    </row>
    <row r="868" spans="11:15" x14ac:dyDescent="0.2">
      <c r="K868" s="2" t="str">
        <f t="shared" si="42"/>
        <v/>
      </c>
      <c r="L868" s="3" t="str">
        <f t="shared" si="43"/>
        <v/>
      </c>
      <c r="M868" s="1" t="str">
        <f t="shared" si="44"/>
        <v/>
      </c>
      <c r="N868" s="1" t="str">
        <f>IF(M868="","",IF(COUNTIF($M$2:M868,M868)&gt;1,MAX($N$2:$N867)+1,COUNTIF($M$2:M868,M868)))</f>
        <v/>
      </c>
      <c r="O868" s="3" t="str">
        <f>IF(E868="","",IF(AND(N869&gt;1,E869=E868,E869="C/In"),MIN($L$2:$L869),IF(AND(N869&gt;1,E869=E868,E869="C/Out"),MAX(L868:L869),IF(N868&gt;1,O867,L868))))</f>
        <v/>
      </c>
    </row>
    <row r="869" spans="11:15" x14ac:dyDescent="0.2">
      <c r="K869" s="2" t="str">
        <f t="shared" si="42"/>
        <v/>
      </c>
      <c r="L869" s="3" t="str">
        <f t="shared" si="43"/>
        <v/>
      </c>
      <c r="M869" s="1" t="str">
        <f t="shared" si="44"/>
        <v/>
      </c>
      <c r="N869" s="1" t="str">
        <f>IF(M869="","",IF(COUNTIF($M$2:M869,M869)&gt;1,MAX($N$2:$N868)+1,COUNTIF($M$2:M869,M869)))</f>
        <v/>
      </c>
      <c r="O869" s="3" t="str">
        <f>IF(E869="","",IF(AND(N870&gt;1,E870=E869,E870="C/In"),MIN($L$2:$L870),IF(AND(N870&gt;1,E870=E869,E870="C/Out"),MAX(L869:L870),IF(N869&gt;1,O868,L869))))</f>
        <v/>
      </c>
    </row>
    <row r="870" spans="11:15" x14ac:dyDescent="0.2">
      <c r="K870" s="2" t="str">
        <f t="shared" si="42"/>
        <v/>
      </c>
      <c r="L870" s="3" t="str">
        <f t="shared" si="43"/>
        <v/>
      </c>
      <c r="M870" s="1" t="str">
        <f t="shared" si="44"/>
        <v/>
      </c>
      <c r="N870" s="1" t="str">
        <f>IF(M870="","",IF(COUNTIF($M$2:M870,M870)&gt;1,MAX($N$2:$N869)+1,COUNTIF($M$2:M870,M870)))</f>
        <v/>
      </c>
      <c r="O870" s="3" t="str">
        <f>IF(E870="","",IF(AND(N871&gt;1,E871=E870,E871="C/In"),MIN($L$2:$L871),IF(AND(N871&gt;1,E871=E870,E871="C/Out"),MAX(L870:L871),IF(N870&gt;1,O869,L870))))</f>
        <v/>
      </c>
    </row>
    <row r="871" spans="11:15" x14ac:dyDescent="0.2">
      <c r="K871" s="2" t="str">
        <f t="shared" si="42"/>
        <v/>
      </c>
      <c r="L871" s="3" t="str">
        <f t="shared" si="43"/>
        <v/>
      </c>
      <c r="M871" s="1" t="str">
        <f t="shared" si="44"/>
        <v/>
      </c>
      <c r="N871" s="1" t="str">
        <f>IF(M871="","",IF(COUNTIF($M$2:M871,M871)&gt;1,MAX($N$2:$N870)+1,COUNTIF($M$2:M871,M871)))</f>
        <v/>
      </c>
      <c r="O871" s="3" t="str">
        <f>IF(E871="","",IF(AND(N872&gt;1,E872=E871,E872="C/In"),MIN($L$2:$L872),IF(AND(N872&gt;1,E872=E871,E872="C/Out"),MAX(L871:L872),IF(N871&gt;1,O870,L871))))</f>
        <v/>
      </c>
    </row>
    <row r="872" spans="11:15" x14ac:dyDescent="0.2">
      <c r="K872" s="2" t="str">
        <f t="shared" si="42"/>
        <v/>
      </c>
      <c r="L872" s="3" t="str">
        <f t="shared" si="43"/>
        <v/>
      </c>
      <c r="M872" s="1" t="str">
        <f t="shared" si="44"/>
        <v/>
      </c>
      <c r="N872" s="1" t="str">
        <f>IF(M872="","",IF(COUNTIF($M$2:M872,M872)&gt;1,MAX($N$2:$N871)+1,COUNTIF($M$2:M872,M872)))</f>
        <v/>
      </c>
      <c r="O872" s="3" t="str">
        <f>IF(E872="","",IF(AND(N873&gt;1,E873=E872,E873="C/In"),MIN($L$2:$L873),IF(AND(N873&gt;1,E873=E872,E873="C/Out"),MAX(L872:L873),IF(N872&gt;1,O871,L872))))</f>
        <v/>
      </c>
    </row>
    <row r="873" spans="11:15" x14ac:dyDescent="0.2">
      <c r="K873" s="2" t="str">
        <f t="shared" si="42"/>
        <v/>
      </c>
      <c r="L873" s="3" t="str">
        <f t="shared" si="43"/>
        <v/>
      </c>
      <c r="M873" s="1" t="str">
        <f t="shared" si="44"/>
        <v/>
      </c>
      <c r="N873" s="1" t="str">
        <f>IF(M873="","",IF(COUNTIF($M$2:M873,M873)&gt;1,MAX($N$2:$N872)+1,COUNTIF($M$2:M873,M873)))</f>
        <v/>
      </c>
      <c r="O873" s="3" t="str">
        <f>IF(E873="","",IF(AND(N874&gt;1,E874=E873,E874="C/In"),MIN($L$2:$L874),IF(AND(N874&gt;1,E874=E873,E874="C/Out"),MAX(L873:L874),IF(N873&gt;1,O872,L873))))</f>
        <v/>
      </c>
    </row>
    <row r="874" spans="11:15" x14ac:dyDescent="0.2">
      <c r="K874" s="2" t="str">
        <f t="shared" si="42"/>
        <v/>
      </c>
      <c r="L874" s="3" t="str">
        <f t="shared" si="43"/>
        <v/>
      </c>
      <c r="M874" s="1" t="str">
        <f t="shared" si="44"/>
        <v/>
      </c>
      <c r="N874" s="1" t="str">
        <f>IF(M874="","",IF(COUNTIF($M$2:M874,M874)&gt;1,MAX($N$2:$N873)+1,COUNTIF($M$2:M874,M874)))</f>
        <v/>
      </c>
      <c r="O874" s="3" t="str">
        <f>IF(E874="","",IF(AND(N875&gt;1,E875=E874,E875="C/In"),MIN($L$2:$L875),IF(AND(N875&gt;1,E875=E874,E875="C/Out"),MAX(L874:L875),IF(N874&gt;1,O873,L874))))</f>
        <v/>
      </c>
    </row>
    <row r="875" spans="11:15" x14ac:dyDescent="0.2">
      <c r="K875" s="2" t="str">
        <f t="shared" si="42"/>
        <v/>
      </c>
      <c r="L875" s="3" t="str">
        <f t="shared" si="43"/>
        <v/>
      </c>
      <c r="M875" s="1" t="str">
        <f t="shared" si="44"/>
        <v/>
      </c>
      <c r="N875" s="1" t="str">
        <f>IF(M875="","",IF(COUNTIF($M$2:M875,M875)&gt;1,MAX($N$2:$N874)+1,COUNTIF($M$2:M875,M875)))</f>
        <v/>
      </c>
      <c r="O875" s="3" t="str">
        <f>IF(E875="","",IF(AND(N876&gt;1,E876=E875,E876="C/In"),MIN($L$2:$L876),IF(AND(N876&gt;1,E876=E875,E876="C/Out"),MAX(L875:L876),IF(N875&gt;1,O874,L875))))</f>
        <v/>
      </c>
    </row>
    <row r="876" spans="11:15" x14ac:dyDescent="0.2">
      <c r="K876" s="2" t="str">
        <f t="shared" si="42"/>
        <v/>
      </c>
      <c r="L876" s="3" t="str">
        <f t="shared" si="43"/>
        <v/>
      </c>
      <c r="M876" s="1" t="str">
        <f t="shared" si="44"/>
        <v/>
      </c>
      <c r="N876" s="1" t="str">
        <f>IF(M876="","",IF(COUNTIF($M$2:M876,M876)&gt;1,MAX($N$2:$N875)+1,COUNTIF($M$2:M876,M876)))</f>
        <v/>
      </c>
      <c r="O876" s="3" t="str">
        <f>IF(E876="","",IF(AND(N877&gt;1,E877=E876,E877="C/In"),MIN($L$2:$L877),IF(AND(N877&gt;1,E877=E876,E877="C/Out"),MAX(L876:L877),IF(N876&gt;1,O875,L876))))</f>
        <v/>
      </c>
    </row>
    <row r="877" spans="11:15" x14ac:dyDescent="0.2">
      <c r="K877" s="2" t="str">
        <f t="shared" si="42"/>
        <v/>
      </c>
      <c r="L877" s="3" t="str">
        <f t="shared" si="43"/>
        <v/>
      </c>
      <c r="M877" s="1" t="str">
        <f t="shared" si="44"/>
        <v/>
      </c>
      <c r="N877" s="1" t="str">
        <f>IF(M877="","",IF(COUNTIF($M$2:M877,M877)&gt;1,MAX($N$2:$N876)+1,COUNTIF($M$2:M877,M877)))</f>
        <v/>
      </c>
      <c r="O877" s="3" t="str">
        <f>IF(E877="","",IF(AND(N878&gt;1,E878=E877,E878="C/In"),MIN($L$2:$L878),IF(AND(N878&gt;1,E878=E877,E878="C/Out"),MAX(L877:L878),IF(N877&gt;1,O876,L877))))</f>
        <v/>
      </c>
    </row>
    <row r="878" spans="11:15" x14ac:dyDescent="0.2">
      <c r="K878" s="2" t="str">
        <f t="shared" si="42"/>
        <v/>
      </c>
      <c r="L878" s="3" t="str">
        <f t="shared" si="43"/>
        <v/>
      </c>
      <c r="M878" s="1" t="str">
        <f t="shared" si="44"/>
        <v/>
      </c>
      <c r="N878" s="1" t="str">
        <f>IF(M878="","",IF(COUNTIF($M$2:M878,M878)&gt;1,MAX($N$2:$N877)+1,COUNTIF($M$2:M878,M878)))</f>
        <v/>
      </c>
      <c r="O878" s="3" t="str">
        <f>IF(E878="","",IF(AND(N879&gt;1,E879=E878,E879="C/In"),MIN($L$2:$L879),IF(AND(N879&gt;1,E879=E878,E879="C/Out"),MAX(L878:L879),IF(N878&gt;1,O877,L878))))</f>
        <v/>
      </c>
    </row>
    <row r="879" spans="11:15" x14ac:dyDescent="0.2">
      <c r="K879" s="2" t="str">
        <f t="shared" si="42"/>
        <v/>
      </c>
      <c r="L879" s="3" t="str">
        <f t="shared" si="43"/>
        <v/>
      </c>
      <c r="M879" s="1" t="str">
        <f t="shared" si="44"/>
        <v/>
      </c>
      <c r="N879" s="1" t="str">
        <f>IF(M879="","",IF(COUNTIF($M$2:M879,M879)&gt;1,MAX($N$2:$N878)+1,COUNTIF($M$2:M879,M879)))</f>
        <v/>
      </c>
      <c r="O879" s="3" t="str">
        <f>IF(E879="","",IF(AND(N880&gt;1,E880=E879,E880="C/In"),MIN($L$2:$L880),IF(AND(N880&gt;1,E880=E879,E880="C/Out"),MAX(L879:L880),IF(N879&gt;1,O878,L879))))</f>
        <v/>
      </c>
    </row>
    <row r="880" spans="11:15" x14ac:dyDescent="0.2">
      <c r="K880" s="2" t="str">
        <f t="shared" si="42"/>
        <v/>
      </c>
      <c r="L880" s="3" t="str">
        <f t="shared" si="43"/>
        <v/>
      </c>
      <c r="M880" s="1" t="str">
        <f t="shared" si="44"/>
        <v/>
      </c>
      <c r="N880" s="1" t="str">
        <f>IF(M880="","",IF(COUNTIF($M$2:M880,M880)&gt;1,MAX($N$2:$N879)+1,COUNTIF($M$2:M880,M880)))</f>
        <v/>
      </c>
      <c r="O880" s="3" t="str">
        <f>IF(E880="","",IF(AND(N881&gt;1,E881=E880,E881="C/In"),MIN($L$2:$L881),IF(AND(N881&gt;1,E881=E880,E881="C/Out"),MAX(L880:L881),IF(N880&gt;1,O879,L880))))</f>
        <v/>
      </c>
    </row>
    <row r="881" spans="11:15" x14ac:dyDescent="0.2">
      <c r="K881" s="2" t="str">
        <f t="shared" si="42"/>
        <v/>
      </c>
      <c r="L881" s="3" t="str">
        <f t="shared" si="43"/>
        <v/>
      </c>
      <c r="M881" s="1" t="str">
        <f t="shared" si="44"/>
        <v/>
      </c>
      <c r="N881" s="1" t="str">
        <f>IF(M881="","",IF(COUNTIF($M$2:M881,M881)&gt;1,MAX($N$2:$N880)+1,COUNTIF($M$2:M881,M881)))</f>
        <v/>
      </c>
      <c r="O881" s="3" t="str">
        <f>IF(E881="","",IF(AND(N882&gt;1,E882=E881,E882="C/In"),MIN($L$2:$L882),IF(AND(N882&gt;1,E882=E881,E882="C/Out"),MAX(L881:L882),IF(N881&gt;1,O880,L881))))</f>
        <v/>
      </c>
    </row>
    <row r="882" spans="11:15" x14ac:dyDescent="0.2">
      <c r="K882" s="2" t="str">
        <f t="shared" si="42"/>
        <v/>
      </c>
      <c r="L882" s="3" t="str">
        <f t="shared" si="43"/>
        <v/>
      </c>
      <c r="M882" s="1" t="str">
        <f t="shared" si="44"/>
        <v/>
      </c>
      <c r="N882" s="1" t="str">
        <f>IF(M882="","",IF(COUNTIF($M$2:M882,M882)&gt;1,MAX($N$2:$N881)+1,COUNTIF($M$2:M882,M882)))</f>
        <v/>
      </c>
      <c r="O882" s="3" t="str">
        <f>IF(E882="","",IF(AND(N883&gt;1,E883=E882,E883="C/In"),MIN($L$2:$L883),IF(AND(N883&gt;1,E883=E882,E883="C/Out"),MAX(L882:L883),IF(N882&gt;1,O881,L882))))</f>
        <v/>
      </c>
    </row>
    <row r="883" spans="11:15" x14ac:dyDescent="0.2">
      <c r="K883" s="2" t="str">
        <f t="shared" si="42"/>
        <v/>
      </c>
      <c r="L883" s="3" t="str">
        <f t="shared" si="43"/>
        <v/>
      </c>
      <c r="M883" s="1" t="str">
        <f t="shared" si="44"/>
        <v/>
      </c>
      <c r="N883" s="1" t="str">
        <f>IF(M883="","",IF(COUNTIF($M$2:M883,M883)&gt;1,MAX($N$2:$N882)+1,COUNTIF($M$2:M883,M883)))</f>
        <v/>
      </c>
      <c r="O883" s="3" t="str">
        <f>IF(E883="","",IF(AND(N884&gt;1,E884=E883,E884="C/In"),MIN($L$2:$L884),IF(AND(N884&gt;1,E884=E883,E884="C/Out"),MAX(L883:L884),IF(N883&gt;1,O882,L883))))</f>
        <v/>
      </c>
    </row>
    <row r="884" spans="11:15" x14ac:dyDescent="0.2">
      <c r="K884" s="2" t="str">
        <f t="shared" si="42"/>
        <v/>
      </c>
      <c r="L884" s="3" t="str">
        <f t="shared" si="43"/>
        <v/>
      </c>
      <c r="M884" s="1" t="str">
        <f t="shared" si="44"/>
        <v/>
      </c>
      <c r="N884" s="1" t="str">
        <f>IF(M884="","",IF(COUNTIF($M$2:M884,M884)&gt;1,MAX($N$2:$N883)+1,COUNTIF($M$2:M884,M884)))</f>
        <v/>
      </c>
      <c r="O884" s="3" t="str">
        <f>IF(E884="","",IF(AND(N885&gt;1,E885=E884,E885="C/In"),MIN($L$2:$L885),IF(AND(N885&gt;1,E885=E884,E885="C/Out"),MAX(L884:L885),IF(N884&gt;1,O883,L884))))</f>
        <v/>
      </c>
    </row>
    <row r="885" spans="11:15" x14ac:dyDescent="0.2">
      <c r="K885" s="2" t="str">
        <f t="shared" si="42"/>
        <v/>
      </c>
      <c r="L885" s="3" t="str">
        <f t="shared" si="43"/>
        <v/>
      </c>
      <c r="M885" s="1" t="str">
        <f t="shared" si="44"/>
        <v/>
      </c>
      <c r="N885" s="1" t="str">
        <f>IF(M885="","",IF(COUNTIF($M$2:M885,M885)&gt;1,MAX($N$2:$N884)+1,COUNTIF($M$2:M885,M885)))</f>
        <v/>
      </c>
      <c r="O885" s="3" t="str">
        <f>IF(E885="","",IF(AND(N886&gt;1,E886=E885,E886="C/In"),MIN($L$2:$L886),IF(AND(N886&gt;1,E886=E885,E886="C/Out"),MAX(L885:L886),IF(N885&gt;1,O884,L885))))</f>
        <v/>
      </c>
    </row>
    <row r="886" spans="11:15" x14ac:dyDescent="0.2">
      <c r="K886" s="2" t="str">
        <f t="shared" si="42"/>
        <v/>
      </c>
      <c r="L886" s="3" t="str">
        <f t="shared" si="43"/>
        <v/>
      </c>
      <c r="M886" s="1" t="str">
        <f t="shared" si="44"/>
        <v/>
      </c>
      <c r="N886" s="1" t="str">
        <f>IF(M886="","",IF(COUNTIF($M$2:M886,M886)&gt;1,MAX($N$2:$N885)+1,COUNTIF($M$2:M886,M886)))</f>
        <v/>
      </c>
      <c r="O886" s="3" t="str">
        <f>IF(E886="","",IF(AND(N887&gt;1,E887=E886,E887="C/In"),MIN($L$2:$L887),IF(AND(N887&gt;1,E887=E886,E887="C/Out"),MAX(L886:L887),IF(N886&gt;1,O885,L886))))</f>
        <v/>
      </c>
    </row>
    <row r="887" spans="11:15" x14ac:dyDescent="0.2">
      <c r="K887" s="2" t="str">
        <f t="shared" si="42"/>
        <v/>
      </c>
      <c r="L887" s="3" t="str">
        <f t="shared" si="43"/>
        <v/>
      </c>
      <c r="M887" s="1" t="str">
        <f t="shared" si="44"/>
        <v/>
      </c>
      <c r="N887" s="1" t="str">
        <f>IF(M887="","",IF(COUNTIF($M$2:M887,M887)&gt;1,MAX($N$2:$N886)+1,COUNTIF($M$2:M887,M887)))</f>
        <v/>
      </c>
      <c r="O887" s="3" t="str">
        <f>IF(E887="","",IF(AND(N888&gt;1,E888=E887,E888="C/In"),MIN($L$2:$L888),IF(AND(N888&gt;1,E888=E887,E888="C/Out"),MAX(L887:L888),IF(N887&gt;1,O886,L887))))</f>
        <v/>
      </c>
    </row>
    <row r="888" spans="11:15" x14ac:dyDescent="0.2">
      <c r="K888" s="2" t="str">
        <f t="shared" si="42"/>
        <v/>
      </c>
      <c r="L888" s="3" t="str">
        <f t="shared" si="43"/>
        <v/>
      </c>
      <c r="M888" s="1" t="str">
        <f t="shared" si="44"/>
        <v/>
      </c>
      <c r="N888" s="1" t="str">
        <f>IF(M888="","",IF(COUNTIF($M$2:M888,M888)&gt;1,MAX($N$2:$N887)+1,COUNTIF($M$2:M888,M888)))</f>
        <v/>
      </c>
      <c r="O888" s="3" t="str">
        <f>IF(E888="","",IF(AND(N889&gt;1,E889=E888,E889="C/In"),MIN($L$2:$L889),IF(AND(N889&gt;1,E889=E888,E889="C/Out"),MAX(L888:L889),IF(N888&gt;1,O887,L888))))</f>
        <v/>
      </c>
    </row>
    <row r="889" spans="11:15" x14ac:dyDescent="0.2">
      <c r="K889" s="2" t="str">
        <f t="shared" si="42"/>
        <v/>
      </c>
      <c r="L889" s="3" t="str">
        <f t="shared" si="43"/>
        <v/>
      </c>
      <c r="M889" s="1" t="str">
        <f t="shared" si="44"/>
        <v/>
      </c>
      <c r="N889" s="1" t="str">
        <f>IF(M889="","",IF(COUNTIF($M$2:M889,M889)&gt;1,MAX($N$2:$N888)+1,COUNTIF($M$2:M889,M889)))</f>
        <v/>
      </c>
      <c r="O889" s="3" t="str">
        <f>IF(E889="","",IF(AND(N890&gt;1,E890=E889,E890="C/In"),MIN($L$2:$L890),IF(AND(N890&gt;1,E890=E889,E890="C/Out"),MAX(L889:L890),IF(N889&gt;1,O888,L889))))</f>
        <v/>
      </c>
    </row>
    <row r="890" spans="11:15" x14ac:dyDescent="0.2">
      <c r="K890" s="2" t="str">
        <f t="shared" si="42"/>
        <v/>
      </c>
      <c r="L890" s="3" t="str">
        <f t="shared" si="43"/>
        <v/>
      </c>
      <c r="M890" s="1" t="str">
        <f t="shared" si="44"/>
        <v/>
      </c>
      <c r="N890" s="1" t="str">
        <f>IF(M890="","",IF(COUNTIF($M$2:M890,M890)&gt;1,MAX($N$2:$N889)+1,COUNTIF($M$2:M890,M890)))</f>
        <v/>
      </c>
      <c r="O890" s="3" t="str">
        <f>IF(E890="","",IF(AND(N891&gt;1,E891=E890,E891="C/In"),MIN($L$2:$L891),IF(AND(N891&gt;1,E891=E890,E891="C/Out"),MAX(L890:L891),IF(N890&gt;1,O889,L890))))</f>
        <v/>
      </c>
    </row>
    <row r="891" spans="11:15" x14ac:dyDescent="0.2">
      <c r="K891" s="2" t="str">
        <f t="shared" si="42"/>
        <v/>
      </c>
      <c r="L891" s="3" t="str">
        <f t="shared" si="43"/>
        <v/>
      </c>
      <c r="M891" s="1" t="str">
        <f t="shared" si="44"/>
        <v/>
      </c>
      <c r="N891" s="1" t="str">
        <f>IF(M891="","",IF(COUNTIF($M$2:M891,M891)&gt;1,MAX($N$2:$N890)+1,COUNTIF($M$2:M891,M891)))</f>
        <v/>
      </c>
      <c r="O891" s="3" t="str">
        <f>IF(E891="","",IF(AND(N892&gt;1,E892=E891,E892="C/In"),MIN($L$2:$L892),IF(AND(N892&gt;1,E892=E891,E892="C/Out"),MAX(L891:L892),IF(N891&gt;1,O890,L891))))</f>
        <v/>
      </c>
    </row>
    <row r="892" spans="11:15" x14ac:dyDescent="0.2">
      <c r="K892" s="2" t="str">
        <f t="shared" si="42"/>
        <v/>
      </c>
      <c r="L892" s="3" t="str">
        <f t="shared" si="43"/>
        <v/>
      </c>
      <c r="M892" s="1" t="str">
        <f t="shared" si="44"/>
        <v/>
      </c>
      <c r="N892" s="1" t="str">
        <f>IF(M892="","",IF(COUNTIF($M$2:M892,M892)&gt;1,MAX($N$2:$N891)+1,COUNTIF($M$2:M892,M892)))</f>
        <v/>
      </c>
      <c r="O892" s="3" t="str">
        <f>IF(E892="","",IF(AND(N893&gt;1,E893=E892,E893="C/In"),MIN($L$2:$L893),IF(AND(N893&gt;1,E893=E892,E893="C/Out"),MAX(L892:L893),IF(N892&gt;1,O891,L892))))</f>
        <v/>
      </c>
    </row>
    <row r="893" spans="11:15" x14ac:dyDescent="0.2">
      <c r="K893" s="2" t="str">
        <f t="shared" si="42"/>
        <v/>
      </c>
      <c r="L893" s="3" t="str">
        <f t="shared" si="43"/>
        <v/>
      </c>
      <c r="M893" s="1" t="str">
        <f t="shared" si="44"/>
        <v/>
      </c>
      <c r="N893" s="1" t="str">
        <f>IF(M893="","",IF(COUNTIF($M$2:M893,M893)&gt;1,MAX($N$2:$N892)+1,COUNTIF($M$2:M893,M893)))</f>
        <v/>
      </c>
      <c r="O893" s="3" t="str">
        <f>IF(E893="","",IF(AND(N894&gt;1,E894=E893,E894="C/In"),MIN($L$2:$L894),IF(AND(N894&gt;1,E894=E893,E894="C/Out"),MAX(L893:L894),IF(N893&gt;1,O892,L893))))</f>
        <v/>
      </c>
    </row>
    <row r="894" spans="11:15" x14ac:dyDescent="0.2">
      <c r="K894" s="2" t="str">
        <f t="shared" si="42"/>
        <v/>
      </c>
      <c r="L894" s="3" t="str">
        <f t="shared" si="43"/>
        <v/>
      </c>
      <c r="M894" s="1" t="str">
        <f t="shared" si="44"/>
        <v/>
      </c>
      <c r="N894" s="1" t="str">
        <f>IF(M894="","",IF(COUNTIF($M$2:M894,M894)&gt;1,MAX($N$2:$N893)+1,COUNTIF($M$2:M894,M894)))</f>
        <v/>
      </c>
      <c r="O894" s="3" t="str">
        <f>IF(E894="","",IF(AND(N895&gt;1,E895=E894,E895="C/In"),MIN($L$2:$L895),IF(AND(N895&gt;1,E895=E894,E895="C/Out"),MAX(L894:L895),IF(N894&gt;1,O893,L894))))</f>
        <v/>
      </c>
    </row>
    <row r="895" spans="11:15" x14ac:dyDescent="0.2">
      <c r="K895" s="2" t="str">
        <f t="shared" si="42"/>
        <v/>
      </c>
      <c r="L895" s="3" t="str">
        <f t="shared" si="43"/>
        <v/>
      </c>
      <c r="M895" s="1" t="str">
        <f t="shared" si="44"/>
        <v/>
      </c>
      <c r="N895" s="1" t="str">
        <f>IF(M895="","",IF(COUNTIF($M$2:M895,M895)&gt;1,MAX($N$2:$N894)+1,COUNTIF($M$2:M895,M895)))</f>
        <v/>
      </c>
      <c r="O895" s="3" t="str">
        <f>IF(E895="","",IF(AND(N896&gt;1,E896=E895,E896="C/In"),MIN($L$2:$L896),IF(AND(N896&gt;1,E896=E895,E896="C/Out"),MAX(L895:L896),IF(N895&gt;1,O894,L895))))</f>
        <v/>
      </c>
    </row>
    <row r="896" spans="11:15" x14ac:dyDescent="0.2">
      <c r="K896" s="2" t="str">
        <f t="shared" si="42"/>
        <v/>
      </c>
      <c r="L896" s="3" t="str">
        <f t="shared" si="43"/>
        <v/>
      </c>
      <c r="M896" s="1" t="str">
        <f t="shared" si="44"/>
        <v/>
      </c>
      <c r="N896" s="1" t="str">
        <f>IF(M896="","",IF(COUNTIF($M$2:M896,M896)&gt;1,MAX($N$2:$N895)+1,COUNTIF($M$2:M896,M896)))</f>
        <v/>
      </c>
      <c r="O896" s="3" t="str">
        <f>IF(E896="","",IF(AND(N897&gt;1,E897=E896,E897="C/In"),MIN($L$2:$L897),IF(AND(N897&gt;1,E897=E896,E897="C/Out"),MAX(L896:L897),IF(N896&gt;1,O895,L896))))</f>
        <v/>
      </c>
    </row>
    <row r="897" spans="11:15" x14ac:dyDescent="0.2">
      <c r="K897" s="2" t="str">
        <f t="shared" si="42"/>
        <v/>
      </c>
      <c r="L897" s="3" t="str">
        <f t="shared" si="43"/>
        <v/>
      </c>
      <c r="M897" s="1" t="str">
        <f t="shared" si="44"/>
        <v/>
      </c>
      <c r="N897" s="1" t="str">
        <f>IF(M897="","",IF(COUNTIF($M$2:M897,M897)&gt;1,MAX($N$2:$N896)+1,COUNTIF($M$2:M897,M897)))</f>
        <v/>
      </c>
      <c r="O897" s="3" t="str">
        <f>IF(E897="","",IF(AND(N898&gt;1,E898=E897,E898="C/In"),MIN($L$2:$L898),IF(AND(N898&gt;1,E898=E897,E898="C/Out"),MAX(L897:L898),IF(N897&gt;1,O896,L897))))</f>
        <v/>
      </c>
    </row>
    <row r="898" spans="11:15" x14ac:dyDescent="0.2">
      <c r="K898" s="2" t="str">
        <f t="shared" si="42"/>
        <v/>
      </c>
      <c r="L898" s="3" t="str">
        <f t="shared" si="43"/>
        <v/>
      </c>
      <c r="M898" s="1" t="str">
        <f t="shared" si="44"/>
        <v/>
      </c>
      <c r="N898" s="1" t="str">
        <f>IF(M898="","",IF(COUNTIF($M$2:M898,M898)&gt;1,MAX($N$2:$N897)+1,COUNTIF($M$2:M898,M898)))</f>
        <v/>
      </c>
      <c r="O898" s="3" t="str">
        <f>IF(E898="","",IF(AND(N899&gt;1,E899=E898,E899="C/In"),MIN($L$2:$L899),IF(AND(N899&gt;1,E899=E898,E899="C/Out"),MAX(L898:L899),IF(N898&gt;1,O897,L898))))</f>
        <v/>
      </c>
    </row>
    <row r="899" spans="11:15" x14ac:dyDescent="0.2">
      <c r="K899" s="2" t="str">
        <f t="shared" si="42"/>
        <v/>
      </c>
      <c r="L899" s="3" t="str">
        <f t="shared" si="43"/>
        <v/>
      </c>
      <c r="M899" s="1" t="str">
        <f t="shared" si="44"/>
        <v/>
      </c>
      <c r="N899" s="1" t="str">
        <f>IF(M899="","",IF(COUNTIF($M$2:M899,M899)&gt;1,MAX($N$2:$N898)+1,COUNTIF($M$2:M899,M899)))</f>
        <v/>
      </c>
      <c r="O899" s="3" t="str">
        <f>IF(E899="","",IF(AND(N900&gt;1,E900=E899,E900="C/In"),MIN($L$2:$L900),IF(AND(N900&gt;1,E900=E899,E900="C/Out"),MAX(L899:L900),IF(N899&gt;1,O898,L899))))</f>
        <v/>
      </c>
    </row>
    <row r="900" spans="11:15" x14ac:dyDescent="0.2">
      <c r="K900" s="2" t="str">
        <f t="shared" ref="K900:K963" si="45">IF(D900="","",VALUE(TRIM(TEXT(D900,"dd/mm/yyyy"))))</f>
        <v/>
      </c>
      <c r="L900" s="3" t="str">
        <f t="shared" ref="L900:L963" si="46">IF(D900="","",VALUE(TRIM(TEXT(D900,"hh:mm:ss am/pm"))))</f>
        <v/>
      </c>
      <c r="M900" s="1" t="str">
        <f t="shared" ref="M900:M963" si="47">K900&amp;E900&amp;C900</f>
        <v/>
      </c>
      <c r="N900" s="1" t="str">
        <f>IF(M900="","",IF(COUNTIF($M$2:M900,M900)&gt;1,MAX($N$2:$N899)+1,COUNTIF($M$2:M900,M900)))</f>
        <v/>
      </c>
      <c r="O900" s="3" t="str">
        <f>IF(E900="","",IF(AND(N901&gt;1,E901=E900,E901="C/In"),MIN($L$2:$L901),IF(AND(N901&gt;1,E901=E900,E901="C/Out"),MAX(L900:L901),IF(N900&gt;1,O899,L900))))</f>
        <v/>
      </c>
    </row>
    <row r="901" spans="11:15" x14ac:dyDescent="0.2">
      <c r="K901" s="2" t="str">
        <f t="shared" si="45"/>
        <v/>
      </c>
      <c r="L901" s="3" t="str">
        <f t="shared" si="46"/>
        <v/>
      </c>
      <c r="M901" s="1" t="str">
        <f t="shared" si="47"/>
        <v/>
      </c>
      <c r="N901" s="1" t="str">
        <f>IF(M901="","",IF(COUNTIF($M$2:M901,M901)&gt;1,MAX($N$2:$N900)+1,COUNTIF($M$2:M901,M901)))</f>
        <v/>
      </c>
      <c r="O901" s="3" t="str">
        <f>IF(E901="","",IF(AND(N902&gt;1,E902=E901,E902="C/In"),MIN($L$2:$L902),IF(AND(N902&gt;1,E902=E901,E902="C/Out"),MAX(L901:L902),IF(N901&gt;1,O900,L901))))</f>
        <v/>
      </c>
    </row>
    <row r="902" spans="11:15" x14ac:dyDescent="0.2">
      <c r="K902" s="2" t="str">
        <f t="shared" si="45"/>
        <v/>
      </c>
      <c r="L902" s="3" t="str">
        <f t="shared" si="46"/>
        <v/>
      </c>
      <c r="M902" s="1" t="str">
        <f t="shared" si="47"/>
        <v/>
      </c>
      <c r="N902" s="1" t="str">
        <f>IF(M902="","",IF(COUNTIF($M$2:M902,M902)&gt;1,MAX($N$2:$N901)+1,COUNTIF($M$2:M902,M902)))</f>
        <v/>
      </c>
      <c r="O902" s="3" t="str">
        <f>IF(E902="","",IF(AND(N903&gt;1,E903=E902,E903="C/In"),MIN($L$2:$L903),IF(AND(N903&gt;1,E903=E902,E903="C/Out"),MAX(L902:L903),IF(N902&gt;1,O901,L902))))</f>
        <v/>
      </c>
    </row>
    <row r="903" spans="11:15" x14ac:dyDescent="0.2">
      <c r="K903" s="2" t="str">
        <f t="shared" si="45"/>
        <v/>
      </c>
      <c r="L903" s="3" t="str">
        <f t="shared" si="46"/>
        <v/>
      </c>
      <c r="M903" s="1" t="str">
        <f t="shared" si="47"/>
        <v/>
      </c>
      <c r="N903" s="1" t="str">
        <f>IF(M903="","",IF(COUNTIF($M$2:M903,M903)&gt;1,MAX($N$2:$N902)+1,COUNTIF($M$2:M903,M903)))</f>
        <v/>
      </c>
      <c r="O903" s="3" t="str">
        <f>IF(E903="","",IF(AND(N904&gt;1,E904=E903,E904="C/In"),MIN($L$2:$L904),IF(AND(N904&gt;1,E904=E903,E904="C/Out"),MAX(L903:L904),IF(N903&gt;1,O902,L903))))</f>
        <v/>
      </c>
    </row>
    <row r="904" spans="11:15" x14ac:dyDescent="0.2">
      <c r="K904" s="2" t="str">
        <f t="shared" si="45"/>
        <v/>
      </c>
      <c r="L904" s="3" t="str">
        <f t="shared" si="46"/>
        <v/>
      </c>
      <c r="M904" s="1" t="str">
        <f t="shared" si="47"/>
        <v/>
      </c>
      <c r="N904" s="1" t="str">
        <f>IF(M904="","",IF(COUNTIF($M$2:M904,M904)&gt;1,MAX($N$2:$N903)+1,COUNTIF($M$2:M904,M904)))</f>
        <v/>
      </c>
      <c r="O904" s="3" t="str">
        <f>IF(E904="","",IF(AND(N905&gt;1,E905=E904,E905="C/In"),MIN($L$2:$L905),IF(AND(N905&gt;1,E905=E904,E905="C/Out"),MAX(L904:L905),IF(N904&gt;1,O903,L904))))</f>
        <v/>
      </c>
    </row>
    <row r="905" spans="11:15" x14ac:dyDescent="0.2">
      <c r="K905" s="2" t="str">
        <f t="shared" si="45"/>
        <v/>
      </c>
      <c r="L905" s="3" t="str">
        <f t="shared" si="46"/>
        <v/>
      </c>
      <c r="M905" s="1" t="str">
        <f t="shared" si="47"/>
        <v/>
      </c>
      <c r="N905" s="1" t="str">
        <f>IF(M905="","",IF(COUNTIF($M$2:M905,M905)&gt;1,MAX($N$2:$N904)+1,COUNTIF($M$2:M905,M905)))</f>
        <v/>
      </c>
      <c r="O905" s="3" t="str">
        <f>IF(E905="","",IF(AND(N906&gt;1,E906=E905,E906="C/In"),MIN($L$2:$L906),IF(AND(N906&gt;1,E906=E905,E906="C/Out"),MAX(L905:L906),IF(N905&gt;1,O904,L905))))</f>
        <v/>
      </c>
    </row>
    <row r="906" spans="11:15" x14ac:dyDescent="0.2">
      <c r="K906" s="2" t="str">
        <f t="shared" si="45"/>
        <v/>
      </c>
      <c r="L906" s="3" t="str">
        <f t="shared" si="46"/>
        <v/>
      </c>
      <c r="M906" s="1" t="str">
        <f t="shared" si="47"/>
        <v/>
      </c>
      <c r="N906" s="1" t="str">
        <f>IF(M906="","",IF(COUNTIF($M$2:M906,M906)&gt;1,MAX($N$2:$N905)+1,COUNTIF($M$2:M906,M906)))</f>
        <v/>
      </c>
      <c r="O906" s="3" t="str">
        <f>IF(E906="","",IF(AND(N907&gt;1,E907=E906,E907="C/In"),MIN($L$2:$L907),IF(AND(N907&gt;1,E907=E906,E907="C/Out"),MAX(L906:L907),IF(N906&gt;1,O905,L906))))</f>
        <v/>
      </c>
    </row>
    <row r="907" spans="11:15" x14ac:dyDescent="0.2">
      <c r="K907" s="2" t="str">
        <f t="shared" si="45"/>
        <v/>
      </c>
      <c r="L907" s="3" t="str">
        <f t="shared" si="46"/>
        <v/>
      </c>
      <c r="M907" s="1" t="str">
        <f t="shared" si="47"/>
        <v/>
      </c>
      <c r="N907" s="1" t="str">
        <f>IF(M907="","",IF(COUNTIF($M$2:M907,M907)&gt;1,MAX($N$2:$N906)+1,COUNTIF($M$2:M907,M907)))</f>
        <v/>
      </c>
      <c r="O907" s="3" t="str">
        <f>IF(E907="","",IF(AND(N908&gt;1,E908=E907,E908="C/In"),MIN($L$2:$L908),IF(AND(N908&gt;1,E908=E907,E908="C/Out"),MAX(L907:L908),IF(N907&gt;1,O906,L907))))</f>
        <v/>
      </c>
    </row>
    <row r="908" spans="11:15" x14ac:dyDescent="0.2">
      <c r="K908" s="2" t="str">
        <f t="shared" si="45"/>
        <v/>
      </c>
      <c r="L908" s="3" t="str">
        <f t="shared" si="46"/>
        <v/>
      </c>
      <c r="M908" s="1" t="str">
        <f t="shared" si="47"/>
        <v/>
      </c>
      <c r="N908" s="1" t="str">
        <f>IF(M908="","",IF(COUNTIF($M$2:M908,M908)&gt;1,MAX($N$2:$N907)+1,COUNTIF($M$2:M908,M908)))</f>
        <v/>
      </c>
      <c r="O908" s="3" t="str">
        <f>IF(E908="","",IF(AND(N909&gt;1,E909=E908,E909="C/In"),MIN($L$2:$L909),IF(AND(N909&gt;1,E909=E908,E909="C/Out"),MAX(L908:L909),IF(N908&gt;1,O907,L908))))</f>
        <v/>
      </c>
    </row>
    <row r="909" spans="11:15" x14ac:dyDescent="0.2">
      <c r="K909" s="2" t="str">
        <f t="shared" si="45"/>
        <v/>
      </c>
      <c r="L909" s="3" t="str">
        <f t="shared" si="46"/>
        <v/>
      </c>
      <c r="M909" s="1" t="str">
        <f t="shared" si="47"/>
        <v/>
      </c>
      <c r="N909" s="1" t="str">
        <f>IF(M909="","",IF(COUNTIF($M$2:M909,M909)&gt;1,MAX($N$2:$N908)+1,COUNTIF($M$2:M909,M909)))</f>
        <v/>
      </c>
      <c r="O909" s="3" t="str">
        <f>IF(E909="","",IF(AND(N910&gt;1,E910=E909,E910="C/In"),MIN($L$2:$L910),IF(AND(N910&gt;1,E910=E909,E910="C/Out"),MAX(L909:L910),IF(N909&gt;1,O908,L909))))</f>
        <v/>
      </c>
    </row>
    <row r="910" spans="11:15" x14ac:dyDescent="0.2">
      <c r="K910" s="2" t="str">
        <f t="shared" si="45"/>
        <v/>
      </c>
      <c r="L910" s="3" t="str">
        <f t="shared" si="46"/>
        <v/>
      </c>
      <c r="M910" s="1" t="str">
        <f t="shared" si="47"/>
        <v/>
      </c>
      <c r="N910" s="1" t="str">
        <f>IF(M910="","",IF(COUNTIF($M$2:M910,M910)&gt;1,MAX($N$2:$N909)+1,COUNTIF($M$2:M910,M910)))</f>
        <v/>
      </c>
      <c r="O910" s="3" t="str">
        <f>IF(E910="","",IF(AND(N911&gt;1,E911=E910,E911="C/In"),MIN($L$2:$L911),IF(AND(N911&gt;1,E911=E910,E911="C/Out"),MAX(L910:L911),IF(N910&gt;1,O909,L910))))</f>
        <v/>
      </c>
    </row>
    <row r="911" spans="11:15" x14ac:dyDescent="0.2">
      <c r="K911" s="2" t="str">
        <f t="shared" si="45"/>
        <v/>
      </c>
      <c r="L911" s="3" t="str">
        <f t="shared" si="46"/>
        <v/>
      </c>
      <c r="M911" s="1" t="str">
        <f t="shared" si="47"/>
        <v/>
      </c>
      <c r="N911" s="1" t="str">
        <f>IF(M911="","",IF(COUNTIF($M$2:M911,M911)&gt;1,MAX($N$2:$N910)+1,COUNTIF($M$2:M911,M911)))</f>
        <v/>
      </c>
      <c r="O911" s="3" t="str">
        <f>IF(E911="","",IF(AND(N912&gt;1,E912=E911,E912="C/In"),MIN($L$2:$L912),IF(AND(N912&gt;1,E912=E911,E912="C/Out"),MAX(L911:L912),IF(N911&gt;1,O910,L911))))</f>
        <v/>
      </c>
    </row>
    <row r="912" spans="11:15" x14ac:dyDescent="0.2">
      <c r="K912" s="2" t="str">
        <f t="shared" si="45"/>
        <v/>
      </c>
      <c r="L912" s="3" t="str">
        <f t="shared" si="46"/>
        <v/>
      </c>
      <c r="M912" s="1" t="str">
        <f t="shared" si="47"/>
        <v/>
      </c>
      <c r="N912" s="1" t="str">
        <f>IF(M912="","",IF(COUNTIF($M$2:M912,M912)&gt;1,MAX($N$2:$N911)+1,COUNTIF($M$2:M912,M912)))</f>
        <v/>
      </c>
      <c r="O912" s="3" t="str">
        <f>IF(E912="","",IF(AND(N913&gt;1,E913=E912,E913="C/In"),MIN($L$2:$L913),IF(AND(N913&gt;1,E913=E912,E913="C/Out"),MAX(L912:L913),IF(N912&gt;1,O911,L912))))</f>
        <v/>
      </c>
    </row>
    <row r="913" spans="11:15" x14ac:dyDescent="0.2">
      <c r="K913" s="2" t="str">
        <f t="shared" si="45"/>
        <v/>
      </c>
      <c r="L913" s="3" t="str">
        <f t="shared" si="46"/>
        <v/>
      </c>
      <c r="M913" s="1" t="str">
        <f t="shared" si="47"/>
        <v/>
      </c>
      <c r="N913" s="1" t="str">
        <f>IF(M913="","",IF(COUNTIF($M$2:M913,M913)&gt;1,MAX($N$2:$N912)+1,COUNTIF($M$2:M913,M913)))</f>
        <v/>
      </c>
      <c r="O913" s="3" t="str">
        <f>IF(E913="","",IF(AND(N914&gt;1,E914=E913,E914="C/In"),MIN($L$2:$L914),IF(AND(N914&gt;1,E914=E913,E914="C/Out"),MAX(L913:L914),IF(N913&gt;1,O912,L913))))</f>
        <v/>
      </c>
    </row>
    <row r="914" spans="11:15" x14ac:dyDescent="0.2">
      <c r="K914" s="2" t="str">
        <f t="shared" si="45"/>
        <v/>
      </c>
      <c r="L914" s="3" t="str">
        <f t="shared" si="46"/>
        <v/>
      </c>
      <c r="M914" s="1" t="str">
        <f t="shared" si="47"/>
        <v/>
      </c>
      <c r="N914" s="1" t="str">
        <f>IF(M914="","",IF(COUNTIF($M$2:M914,M914)&gt;1,MAX($N$2:$N913)+1,COUNTIF($M$2:M914,M914)))</f>
        <v/>
      </c>
      <c r="O914" s="3" t="str">
        <f>IF(E914="","",IF(AND(N915&gt;1,E915=E914,E915="C/In"),MIN($L$2:$L915),IF(AND(N915&gt;1,E915=E914,E915="C/Out"),MAX(L914:L915),IF(N914&gt;1,O913,L914))))</f>
        <v/>
      </c>
    </row>
    <row r="915" spans="11:15" x14ac:dyDescent="0.2">
      <c r="K915" s="2" t="str">
        <f t="shared" si="45"/>
        <v/>
      </c>
      <c r="L915" s="3" t="str">
        <f t="shared" si="46"/>
        <v/>
      </c>
      <c r="M915" s="1" t="str">
        <f t="shared" si="47"/>
        <v/>
      </c>
      <c r="N915" s="1" t="str">
        <f>IF(M915="","",IF(COUNTIF($M$2:M915,M915)&gt;1,MAX($N$2:$N914)+1,COUNTIF($M$2:M915,M915)))</f>
        <v/>
      </c>
      <c r="O915" s="3" t="str">
        <f>IF(E915="","",IF(AND(N916&gt;1,E916=E915,E916="C/In"),MIN($L$2:$L916),IF(AND(N916&gt;1,E916=E915,E916="C/Out"),MAX(L915:L916),IF(N915&gt;1,O914,L915))))</f>
        <v/>
      </c>
    </row>
    <row r="916" spans="11:15" x14ac:dyDescent="0.2">
      <c r="K916" s="2" t="str">
        <f t="shared" si="45"/>
        <v/>
      </c>
      <c r="L916" s="3" t="str">
        <f t="shared" si="46"/>
        <v/>
      </c>
      <c r="M916" s="1" t="str">
        <f t="shared" si="47"/>
        <v/>
      </c>
      <c r="N916" s="1" t="str">
        <f>IF(M916="","",IF(COUNTIF($M$2:M916,M916)&gt;1,MAX($N$2:$N915)+1,COUNTIF($M$2:M916,M916)))</f>
        <v/>
      </c>
      <c r="O916" s="3" t="str">
        <f>IF(E916="","",IF(AND(N917&gt;1,E917=E916,E917="C/In"),MIN($L$2:$L917),IF(AND(N917&gt;1,E917=E916,E917="C/Out"),MAX(L916:L917),IF(N916&gt;1,O915,L916))))</f>
        <v/>
      </c>
    </row>
    <row r="917" spans="11:15" x14ac:dyDescent="0.2">
      <c r="K917" s="2" t="str">
        <f t="shared" si="45"/>
        <v/>
      </c>
      <c r="L917" s="3" t="str">
        <f t="shared" si="46"/>
        <v/>
      </c>
      <c r="M917" s="1" t="str">
        <f t="shared" si="47"/>
        <v/>
      </c>
      <c r="N917" s="1" t="str">
        <f>IF(M917="","",IF(COUNTIF($M$2:M917,M917)&gt;1,MAX($N$2:$N916)+1,COUNTIF($M$2:M917,M917)))</f>
        <v/>
      </c>
      <c r="O917" s="3" t="str">
        <f>IF(E917="","",IF(AND(N918&gt;1,E918=E917,E918="C/In"),MIN($L$2:$L918),IF(AND(N918&gt;1,E918=E917,E918="C/Out"),MAX(L917:L918),IF(N917&gt;1,O916,L917))))</f>
        <v/>
      </c>
    </row>
    <row r="918" spans="11:15" x14ac:dyDescent="0.2">
      <c r="K918" s="2" t="str">
        <f t="shared" si="45"/>
        <v/>
      </c>
      <c r="L918" s="3" t="str">
        <f t="shared" si="46"/>
        <v/>
      </c>
      <c r="M918" s="1" t="str">
        <f t="shared" si="47"/>
        <v/>
      </c>
      <c r="N918" s="1" t="str">
        <f>IF(M918="","",IF(COUNTIF($M$2:M918,M918)&gt;1,MAX($N$2:$N917)+1,COUNTIF($M$2:M918,M918)))</f>
        <v/>
      </c>
      <c r="O918" s="3" t="str">
        <f>IF(E918="","",IF(AND(N919&gt;1,E919=E918,E919="C/In"),MIN($L$2:$L919),IF(AND(N919&gt;1,E919=E918,E919="C/Out"),MAX(L918:L919),IF(N918&gt;1,O917,L918))))</f>
        <v/>
      </c>
    </row>
    <row r="919" spans="11:15" x14ac:dyDescent="0.2">
      <c r="K919" s="2" t="str">
        <f t="shared" si="45"/>
        <v/>
      </c>
      <c r="L919" s="3" t="str">
        <f t="shared" si="46"/>
        <v/>
      </c>
      <c r="M919" s="1" t="str">
        <f t="shared" si="47"/>
        <v/>
      </c>
      <c r="N919" s="1" t="str">
        <f>IF(M919="","",IF(COUNTIF($M$2:M919,M919)&gt;1,MAX($N$2:$N918)+1,COUNTIF($M$2:M919,M919)))</f>
        <v/>
      </c>
      <c r="O919" s="3" t="str">
        <f>IF(E919="","",IF(AND(N920&gt;1,E920=E919,E920="C/In"),MIN($L$2:$L920),IF(AND(N920&gt;1,E920=E919,E920="C/Out"),MAX(L919:L920),IF(N919&gt;1,O918,L919))))</f>
        <v/>
      </c>
    </row>
    <row r="920" spans="11:15" x14ac:dyDescent="0.2">
      <c r="K920" s="2" t="str">
        <f t="shared" si="45"/>
        <v/>
      </c>
      <c r="L920" s="3" t="str">
        <f t="shared" si="46"/>
        <v/>
      </c>
      <c r="M920" s="1" t="str">
        <f t="shared" si="47"/>
        <v/>
      </c>
      <c r="N920" s="1" t="str">
        <f>IF(M920="","",IF(COUNTIF($M$2:M920,M920)&gt;1,MAX($N$2:$N919)+1,COUNTIF($M$2:M920,M920)))</f>
        <v/>
      </c>
      <c r="O920" s="3" t="str">
        <f>IF(E920="","",IF(AND(N921&gt;1,E921=E920,E921="C/In"),MIN($L$2:$L921),IF(AND(N921&gt;1,E921=E920,E921="C/Out"),MAX(L920:L921),IF(N920&gt;1,O919,L920))))</f>
        <v/>
      </c>
    </row>
    <row r="921" spans="11:15" x14ac:dyDescent="0.2">
      <c r="K921" s="2" t="str">
        <f t="shared" si="45"/>
        <v/>
      </c>
      <c r="L921" s="3" t="str">
        <f t="shared" si="46"/>
        <v/>
      </c>
      <c r="M921" s="1" t="str">
        <f t="shared" si="47"/>
        <v/>
      </c>
      <c r="N921" s="1" t="str">
        <f>IF(M921="","",IF(COUNTIF($M$2:M921,M921)&gt;1,MAX($N$2:$N920)+1,COUNTIF($M$2:M921,M921)))</f>
        <v/>
      </c>
      <c r="O921" s="3" t="str">
        <f>IF(E921="","",IF(AND(N922&gt;1,E922=E921,E922="C/In"),MIN($L$2:$L922),IF(AND(N922&gt;1,E922=E921,E922="C/Out"),MAX(L921:L922),IF(N921&gt;1,O920,L921))))</f>
        <v/>
      </c>
    </row>
    <row r="922" spans="11:15" x14ac:dyDescent="0.2">
      <c r="K922" s="2" t="str">
        <f t="shared" si="45"/>
        <v/>
      </c>
      <c r="L922" s="3" t="str">
        <f t="shared" si="46"/>
        <v/>
      </c>
      <c r="M922" s="1" t="str">
        <f t="shared" si="47"/>
        <v/>
      </c>
      <c r="N922" s="1" t="str">
        <f>IF(M922="","",IF(COUNTIF($M$2:M922,M922)&gt;1,MAX($N$2:$N921)+1,COUNTIF($M$2:M922,M922)))</f>
        <v/>
      </c>
      <c r="O922" s="3" t="str">
        <f>IF(E922="","",IF(AND(N923&gt;1,E923=E922,E923="C/In"),MIN($L$2:$L923),IF(AND(N923&gt;1,E923=E922,E923="C/Out"),MAX(L922:L923),IF(N922&gt;1,O921,L922))))</f>
        <v/>
      </c>
    </row>
    <row r="923" spans="11:15" x14ac:dyDescent="0.2">
      <c r="K923" s="2" t="str">
        <f t="shared" si="45"/>
        <v/>
      </c>
      <c r="L923" s="3" t="str">
        <f t="shared" si="46"/>
        <v/>
      </c>
      <c r="M923" s="1" t="str">
        <f t="shared" si="47"/>
        <v/>
      </c>
      <c r="N923" s="1" t="str">
        <f>IF(M923="","",IF(COUNTIF($M$2:M923,M923)&gt;1,MAX($N$2:$N922)+1,COUNTIF($M$2:M923,M923)))</f>
        <v/>
      </c>
      <c r="O923" s="3" t="str">
        <f>IF(E923="","",IF(AND(N924&gt;1,E924=E923,E924="C/In"),MIN($L$2:$L924),IF(AND(N924&gt;1,E924=E923,E924="C/Out"),MAX(L923:L924),IF(N923&gt;1,O922,L923))))</f>
        <v/>
      </c>
    </row>
    <row r="924" spans="11:15" x14ac:dyDescent="0.2">
      <c r="K924" s="2" t="str">
        <f t="shared" si="45"/>
        <v/>
      </c>
      <c r="L924" s="3" t="str">
        <f t="shared" si="46"/>
        <v/>
      </c>
      <c r="M924" s="1" t="str">
        <f t="shared" si="47"/>
        <v/>
      </c>
      <c r="N924" s="1" t="str">
        <f>IF(M924="","",IF(COUNTIF($M$2:M924,M924)&gt;1,MAX($N$2:$N923)+1,COUNTIF($M$2:M924,M924)))</f>
        <v/>
      </c>
      <c r="O924" s="3" t="str">
        <f>IF(E924="","",IF(AND(N925&gt;1,E925=E924,E925="C/In"),MIN($L$2:$L925),IF(AND(N925&gt;1,E925=E924,E925="C/Out"),MAX(L924:L925),IF(N924&gt;1,O923,L924))))</f>
        <v/>
      </c>
    </row>
    <row r="925" spans="11:15" x14ac:dyDescent="0.2">
      <c r="K925" s="2" t="str">
        <f t="shared" si="45"/>
        <v/>
      </c>
      <c r="L925" s="3" t="str">
        <f t="shared" si="46"/>
        <v/>
      </c>
      <c r="M925" s="1" t="str">
        <f t="shared" si="47"/>
        <v/>
      </c>
      <c r="N925" s="1" t="str">
        <f>IF(M925="","",IF(COUNTIF($M$2:M925,M925)&gt;1,MAX($N$2:$N924)+1,COUNTIF($M$2:M925,M925)))</f>
        <v/>
      </c>
      <c r="O925" s="3" t="str">
        <f>IF(E925="","",IF(AND(N926&gt;1,E926=E925,E926="C/In"),MIN($L$2:$L926),IF(AND(N926&gt;1,E926=E925,E926="C/Out"),MAX(L925:L926),IF(N925&gt;1,O924,L925))))</f>
        <v/>
      </c>
    </row>
    <row r="926" spans="11:15" x14ac:dyDescent="0.2">
      <c r="K926" s="2" t="str">
        <f t="shared" si="45"/>
        <v/>
      </c>
      <c r="L926" s="3" t="str">
        <f t="shared" si="46"/>
        <v/>
      </c>
      <c r="M926" s="1" t="str">
        <f t="shared" si="47"/>
        <v/>
      </c>
      <c r="N926" s="1" t="str">
        <f>IF(M926="","",IF(COUNTIF($M$2:M926,M926)&gt;1,MAX($N$2:$N925)+1,COUNTIF($M$2:M926,M926)))</f>
        <v/>
      </c>
      <c r="O926" s="3" t="str">
        <f>IF(E926="","",IF(AND(N927&gt;1,E927=E926,E927="C/In"),MIN($L$2:$L927),IF(AND(N927&gt;1,E927=E926,E927="C/Out"),MAX(L926:L927),IF(N926&gt;1,O925,L926))))</f>
        <v/>
      </c>
    </row>
    <row r="927" spans="11:15" x14ac:dyDescent="0.2">
      <c r="K927" s="2" t="str">
        <f t="shared" si="45"/>
        <v/>
      </c>
      <c r="L927" s="3" t="str">
        <f t="shared" si="46"/>
        <v/>
      </c>
      <c r="M927" s="1" t="str">
        <f t="shared" si="47"/>
        <v/>
      </c>
      <c r="N927" s="1" t="str">
        <f>IF(M927="","",IF(COUNTIF($M$2:M927,M927)&gt;1,MAX($N$2:$N926)+1,COUNTIF($M$2:M927,M927)))</f>
        <v/>
      </c>
      <c r="O927" s="3" t="str">
        <f>IF(E927="","",IF(AND(N928&gt;1,E928=E927,E928="C/In"),MIN($L$2:$L928),IF(AND(N928&gt;1,E928=E927,E928="C/Out"),MAX(L927:L928),IF(N927&gt;1,O926,L927))))</f>
        <v/>
      </c>
    </row>
    <row r="928" spans="11:15" x14ac:dyDescent="0.2">
      <c r="K928" s="2" t="str">
        <f t="shared" si="45"/>
        <v/>
      </c>
      <c r="L928" s="3" t="str">
        <f t="shared" si="46"/>
        <v/>
      </c>
      <c r="M928" s="1" t="str">
        <f t="shared" si="47"/>
        <v/>
      </c>
      <c r="N928" s="1" t="str">
        <f>IF(M928="","",IF(COUNTIF($M$2:M928,M928)&gt;1,MAX($N$2:$N927)+1,COUNTIF($M$2:M928,M928)))</f>
        <v/>
      </c>
      <c r="O928" s="3" t="str">
        <f>IF(E928="","",IF(AND(N929&gt;1,E929=E928,E929="C/In"),MIN($L$2:$L929),IF(AND(N929&gt;1,E929=E928,E929="C/Out"),MAX(L928:L929),IF(N928&gt;1,O927,L928))))</f>
        <v/>
      </c>
    </row>
    <row r="929" spans="11:15" x14ac:dyDescent="0.2">
      <c r="K929" s="2" t="str">
        <f t="shared" si="45"/>
        <v/>
      </c>
      <c r="L929" s="3" t="str">
        <f t="shared" si="46"/>
        <v/>
      </c>
      <c r="M929" s="1" t="str">
        <f t="shared" si="47"/>
        <v/>
      </c>
      <c r="N929" s="1" t="str">
        <f>IF(M929="","",IF(COUNTIF($M$2:M929,M929)&gt;1,MAX($N$2:$N928)+1,COUNTIF($M$2:M929,M929)))</f>
        <v/>
      </c>
      <c r="O929" s="3" t="str">
        <f>IF(E929="","",IF(AND(N930&gt;1,E930=E929,E930="C/In"),MIN($L$2:$L930),IF(AND(N930&gt;1,E930=E929,E930="C/Out"),MAX(L929:L930),IF(N929&gt;1,O928,L929))))</f>
        <v/>
      </c>
    </row>
    <row r="930" spans="11:15" x14ac:dyDescent="0.2">
      <c r="K930" s="2" t="str">
        <f t="shared" si="45"/>
        <v/>
      </c>
      <c r="L930" s="3" t="str">
        <f t="shared" si="46"/>
        <v/>
      </c>
      <c r="M930" s="1" t="str">
        <f t="shared" si="47"/>
        <v/>
      </c>
      <c r="N930" s="1" t="str">
        <f>IF(M930="","",IF(COUNTIF($M$2:M930,M930)&gt;1,MAX($N$2:$N929)+1,COUNTIF($M$2:M930,M930)))</f>
        <v/>
      </c>
      <c r="O930" s="3" t="str">
        <f>IF(E930="","",IF(AND(N931&gt;1,E931=E930,E931="C/In"),MIN($L$2:$L931),IF(AND(N931&gt;1,E931=E930,E931="C/Out"),MAX(L930:L931),IF(N930&gt;1,O929,L930))))</f>
        <v/>
      </c>
    </row>
    <row r="931" spans="11:15" x14ac:dyDescent="0.2">
      <c r="K931" s="2" t="str">
        <f t="shared" si="45"/>
        <v/>
      </c>
      <c r="L931" s="3" t="str">
        <f t="shared" si="46"/>
        <v/>
      </c>
      <c r="M931" s="1" t="str">
        <f t="shared" si="47"/>
        <v/>
      </c>
      <c r="N931" s="1" t="str">
        <f>IF(M931="","",IF(COUNTIF($M$2:M931,M931)&gt;1,MAX($N$2:$N930)+1,COUNTIF($M$2:M931,M931)))</f>
        <v/>
      </c>
      <c r="O931" s="3" t="str">
        <f>IF(E931="","",IF(AND(N932&gt;1,E932=E931,E932="C/In"),MIN($L$2:$L932),IF(AND(N932&gt;1,E932=E931,E932="C/Out"),MAX(L931:L932),IF(N931&gt;1,O930,L931))))</f>
        <v/>
      </c>
    </row>
    <row r="932" spans="11:15" x14ac:dyDescent="0.2">
      <c r="K932" s="2" t="str">
        <f t="shared" si="45"/>
        <v/>
      </c>
      <c r="L932" s="3" t="str">
        <f t="shared" si="46"/>
        <v/>
      </c>
      <c r="M932" s="1" t="str">
        <f t="shared" si="47"/>
        <v/>
      </c>
      <c r="N932" s="1" t="str">
        <f>IF(M932="","",IF(COUNTIF($M$2:M932,M932)&gt;1,MAX($N$2:$N931)+1,COUNTIF($M$2:M932,M932)))</f>
        <v/>
      </c>
      <c r="O932" s="3" t="str">
        <f>IF(E932="","",IF(AND(N933&gt;1,E933=E932,E933="C/In"),MIN($L$2:$L933),IF(AND(N933&gt;1,E933=E932,E933="C/Out"),MAX(L932:L933),IF(N932&gt;1,O931,L932))))</f>
        <v/>
      </c>
    </row>
    <row r="933" spans="11:15" x14ac:dyDescent="0.2">
      <c r="K933" s="2" t="str">
        <f t="shared" si="45"/>
        <v/>
      </c>
      <c r="L933" s="3" t="str">
        <f t="shared" si="46"/>
        <v/>
      </c>
      <c r="M933" s="1" t="str">
        <f t="shared" si="47"/>
        <v/>
      </c>
      <c r="N933" s="1" t="str">
        <f>IF(M933="","",IF(COUNTIF($M$2:M933,M933)&gt;1,MAX($N$2:$N932)+1,COUNTIF($M$2:M933,M933)))</f>
        <v/>
      </c>
      <c r="O933" s="3" t="str">
        <f>IF(E933="","",IF(AND(N934&gt;1,E934=E933,E934="C/In"),MIN($L$2:$L934),IF(AND(N934&gt;1,E934=E933,E934="C/Out"),MAX(L933:L934),IF(N933&gt;1,O932,L933))))</f>
        <v/>
      </c>
    </row>
    <row r="934" spans="11:15" x14ac:dyDescent="0.2">
      <c r="K934" s="2" t="str">
        <f t="shared" si="45"/>
        <v/>
      </c>
      <c r="L934" s="3" t="str">
        <f t="shared" si="46"/>
        <v/>
      </c>
      <c r="M934" s="1" t="str">
        <f t="shared" si="47"/>
        <v/>
      </c>
      <c r="N934" s="1" t="str">
        <f>IF(M934="","",IF(COUNTIF($M$2:M934,M934)&gt;1,MAX($N$2:$N933)+1,COUNTIF($M$2:M934,M934)))</f>
        <v/>
      </c>
      <c r="O934" s="3" t="str">
        <f>IF(E934="","",IF(AND(N935&gt;1,E935=E934,E935="C/In"),MIN($L$2:$L935),IF(AND(N935&gt;1,E935=E934,E935="C/Out"),MAX(L934:L935),IF(N934&gt;1,O933,L934))))</f>
        <v/>
      </c>
    </row>
    <row r="935" spans="11:15" x14ac:dyDescent="0.2">
      <c r="K935" s="2" t="str">
        <f t="shared" si="45"/>
        <v/>
      </c>
      <c r="L935" s="3" t="str">
        <f t="shared" si="46"/>
        <v/>
      </c>
      <c r="M935" s="1" t="str">
        <f t="shared" si="47"/>
        <v/>
      </c>
      <c r="N935" s="1" t="str">
        <f>IF(M935="","",IF(COUNTIF($M$2:M935,M935)&gt;1,MAX($N$2:$N934)+1,COUNTIF($M$2:M935,M935)))</f>
        <v/>
      </c>
      <c r="O935" s="3" t="str">
        <f>IF(E935="","",IF(AND(N936&gt;1,E936=E935,E936="C/In"),MIN($L$2:$L936),IF(AND(N936&gt;1,E936=E935,E936="C/Out"),MAX(L935:L936),IF(N935&gt;1,O934,L935))))</f>
        <v/>
      </c>
    </row>
    <row r="936" spans="11:15" x14ac:dyDescent="0.2">
      <c r="K936" s="2" t="str">
        <f t="shared" si="45"/>
        <v/>
      </c>
      <c r="L936" s="3" t="str">
        <f t="shared" si="46"/>
        <v/>
      </c>
      <c r="M936" s="1" t="str">
        <f t="shared" si="47"/>
        <v/>
      </c>
      <c r="N936" s="1" t="str">
        <f>IF(M936="","",IF(COUNTIF($M$2:M936,M936)&gt;1,MAX($N$2:$N935)+1,COUNTIF($M$2:M936,M936)))</f>
        <v/>
      </c>
      <c r="O936" s="3" t="str">
        <f>IF(E936="","",IF(AND(N937&gt;1,E937=E936,E937="C/In"),MIN($L$2:$L937),IF(AND(N937&gt;1,E937=E936,E937="C/Out"),MAX(L936:L937),IF(N936&gt;1,O935,L936))))</f>
        <v/>
      </c>
    </row>
    <row r="937" spans="11:15" x14ac:dyDescent="0.2">
      <c r="K937" s="2" t="str">
        <f t="shared" si="45"/>
        <v/>
      </c>
      <c r="L937" s="3" t="str">
        <f t="shared" si="46"/>
        <v/>
      </c>
      <c r="M937" s="1" t="str">
        <f t="shared" si="47"/>
        <v/>
      </c>
      <c r="N937" s="1" t="str">
        <f>IF(M937="","",IF(COUNTIF($M$2:M937,M937)&gt;1,MAX($N$2:$N936)+1,COUNTIF($M$2:M937,M937)))</f>
        <v/>
      </c>
      <c r="O937" s="3" t="str">
        <f>IF(E937="","",IF(AND(N938&gt;1,E938=E937,E938="C/In"),MIN($L$2:$L938),IF(AND(N938&gt;1,E938=E937,E938="C/Out"),MAX(L937:L938),IF(N937&gt;1,O936,L937))))</f>
        <v/>
      </c>
    </row>
    <row r="938" spans="11:15" x14ac:dyDescent="0.2">
      <c r="K938" s="2" t="str">
        <f t="shared" si="45"/>
        <v/>
      </c>
      <c r="L938" s="3" t="str">
        <f t="shared" si="46"/>
        <v/>
      </c>
      <c r="M938" s="1" t="str">
        <f t="shared" si="47"/>
        <v/>
      </c>
      <c r="N938" s="1" t="str">
        <f>IF(M938="","",IF(COUNTIF($M$2:M938,M938)&gt;1,MAX($N$2:$N937)+1,COUNTIF($M$2:M938,M938)))</f>
        <v/>
      </c>
      <c r="O938" s="3" t="str">
        <f>IF(E938="","",IF(AND(N939&gt;1,E939=E938,E939="C/In"),MIN($L$2:$L939),IF(AND(N939&gt;1,E939=E938,E939="C/Out"),MAX(L938:L939),IF(N938&gt;1,O937,L938))))</f>
        <v/>
      </c>
    </row>
    <row r="939" spans="11:15" x14ac:dyDescent="0.2">
      <c r="K939" s="2" t="str">
        <f t="shared" si="45"/>
        <v/>
      </c>
      <c r="L939" s="3" t="str">
        <f t="shared" si="46"/>
        <v/>
      </c>
      <c r="M939" s="1" t="str">
        <f t="shared" si="47"/>
        <v/>
      </c>
      <c r="N939" s="1" t="str">
        <f>IF(M939="","",IF(COUNTIF($M$2:M939,M939)&gt;1,MAX($N$2:$N938)+1,COUNTIF($M$2:M939,M939)))</f>
        <v/>
      </c>
      <c r="O939" s="3" t="str">
        <f>IF(E939="","",IF(AND(N940&gt;1,E940=E939,E940="C/In"),MIN($L$2:$L940),IF(AND(N940&gt;1,E940=E939,E940="C/Out"),MAX(L939:L940),IF(N939&gt;1,O938,L939))))</f>
        <v/>
      </c>
    </row>
    <row r="940" spans="11:15" x14ac:dyDescent="0.2">
      <c r="K940" s="2" t="str">
        <f t="shared" si="45"/>
        <v/>
      </c>
      <c r="L940" s="3" t="str">
        <f t="shared" si="46"/>
        <v/>
      </c>
      <c r="M940" s="1" t="str">
        <f t="shared" si="47"/>
        <v/>
      </c>
      <c r="N940" s="1" t="str">
        <f>IF(M940="","",IF(COUNTIF($M$2:M940,M940)&gt;1,MAX($N$2:$N939)+1,COUNTIF($M$2:M940,M940)))</f>
        <v/>
      </c>
      <c r="O940" s="3" t="str">
        <f>IF(E940="","",IF(AND(N941&gt;1,E941=E940,E941="C/In"),MIN($L$2:$L941),IF(AND(N941&gt;1,E941=E940,E941="C/Out"),MAX(L940:L941),IF(N940&gt;1,O939,L940))))</f>
        <v/>
      </c>
    </row>
    <row r="941" spans="11:15" x14ac:dyDescent="0.2">
      <c r="K941" s="2" t="str">
        <f t="shared" si="45"/>
        <v/>
      </c>
      <c r="L941" s="3" t="str">
        <f t="shared" si="46"/>
        <v/>
      </c>
      <c r="M941" s="1" t="str">
        <f t="shared" si="47"/>
        <v/>
      </c>
      <c r="N941" s="1" t="str">
        <f>IF(M941="","",IF(COUNTIF($M$2:M941,M941)&gt;1,MAX($N$2:$N940)+1,COUNTIF($M$2:M941,M941)))</f>
        <v/>
      </c>
      <c r="O941" s="3" t="str">
        <f>IF(E941="","",IF(AND(N942&gt;1,E942=E941,E942="C/In"),MIN($L$2:$L942),IF(AND(N942&gt;1,E942=E941,E942="C/Out"),MAX(L941:L942),IF(N941&gt;1,O940,L941))))</f>
        <v/>
      </c>
    </row>
    <row r="942" spans="11:15" x14ac:dyDescent="0.2">
      <c r="K942" s="2" t="str">
        <f t="shared" si="45"/>
        <v/>
      </c>
      <c r="L942" s="3" t="str">
        <f t="shared" si="46"/>
        <v/>
      </c>
      <c r="M942" s="1" t="str">
        <f t="shared" si="47"/>
        <v/>
      </c>
      <c r="N942" s="1" t="str">
        <f>IF(M942="","",IF(COUNTIF($M$2:M942,M942)&gt;1,MAX($N$2:$N941)+1,COUNTIF($M$2:M942,M942)))</f>
        <v/>
      </c>
      <c r="O942" s="3" t="str">
        <f>IF(E942="","",IF(AND(N943&gt;1,E943=E942,E943="C/In"),MIN($L$2:$L943),IF(AND(N943&gt;1,E943=E942,E943="C/Out"),MAX(L942:L943),IF(N942&gt;1,O941,L942))))</f>
        <v/>
      </c>
    </row>
    <row r="943" spans="11:15" x14ac:dyDescent="0.2">
      <c r="K943" s="2" t="str">
        <f t="shared" si="45"/>
        <v/>
      </c>
      <c r="L943" s="3" t="str">
        <f t="shared" si="46"/>
        <v/>
      </c>
      <c r="M943" s="1" t="str">
        <f t="shared" si="47"/>
        <v/>
      </c>
      <c r="N943" s="1" t="str">
        <f>IF(M943="","",IF(COUNTIF($M$2:M943,M943)&gt;1,MAX($N$2:$N942)+1,COUNTIF($M$2:M943,M943)))</f>
        <v/>
      </c>
      <c r="O943" s="3" t="str">
        <f>IF(E943="","",IF(AND(N944&gt;1,E944=E943,E944="C/In"),MIN($L$2:$L944),IF(AND(N944&gt;1,E944=E943,E944="C/Out"),MAX(L943:L944),IF(N943&gt;1,O942,L943))))</f>
        <v/>
      </c>
    </row>
    <row r="944" spans="11:15" x14ac:dyDescent="0.2">
      <c r="K944" s="2" t="str">
        <f t="shared" si="45"/>
        <v/>
      </c>
      <c r="L944" s="3" t="str">
        <f t="shared" si="46"/>
        <v/>
      </c>
      <c r="M944" s="1" t="str">
        <f t="shared" si="47"/>
        <v/>
      </c>
      <c r="N944" s="1" t="str">
        <f>IF(M944="","",IF(COUNTIF($M$2:M944,M944)&gt;1,MAX($N$2:$N943)+1,COUNTIF($M$2:M944,M944)))</f>
        <v/>
      </c>
      <c r="O944" s="3" t="str">
        <f>IF(E944="","",IF(AND(N945&gt;1,E945=E944,E945="C/In"),MIN($L$2:$L945),IF(AND(N945&gt;1,E945=E944,E945="C/Out"),MAX(L944:L945),IF(N944&gt;1,O943,L944))))</f>
        <v/>
      </c>
    </row>
    <row r="945" spans="11:15" x14ac:dyDescent="0.2">
      <c r="K945" s="2" t="str">
        <f t="shared" si="45"/>
        <v/>
      </c>
      <c r="L945" s="3" t="str">
        <f t="shared" si="46"/>
        <v/>
      </c>
      <c r="M945" s="1" t="str">
        <f t="shared" si="47"/>
        <v/>
      </c>
      <c r="N945" s="1" t="str">
        <f>IF(M945="","",IF(COUNTIF($M$2:M945,M945)&gt;1,MAX($N$2:$N944)+1,COUNTIF($M$2:M945,M945)))</f>
        <v/>
      </c>
      <c r="O945" s="3" t="str">
        <f>IF(E945="","",IF(AND(N946&gt;1,E946=E945,E946="C/In"),MIN($L$2:$L946),IF(AND(N946&gt;1,E946=E945,E946="C/Out"),MAX(L945:L946),IF(N945&gt;1,O944,L945))))</f>
        <v/>
      </c>
    </row>
    <row r="946" spans="11:15" x14ac:dyDescent="0.2">
      <c r="K946" s="2" t="str">
        <f t="shared" si="45"/>
        <v/>
      </c>
      <c r="L946" s="3" t="str">
        <f t="shared" si="46"/>
        <v/>
      </c>
      <c r="M946" s="1" t="str">
        <f t="shared" si="47"/>
        <v/>
      </c>
      <c r="N946" s="1" t="str">
        <f>IF(M946="","",IF(COUNTIF($M$2:M946,M946)&gt;1,MAX($N$2:$N945)+1,COUNTIF($M$2:M946,M946)))</f>
        <v/>
      </c>
      <c r="O946" s="3" t="str">
        <f>IF(E946="","",IF(AND(N947&gt;1,E947=E946,E947="C/In"),MIN($L$2:$L947),IF(AND(N947&gt;1,E947=E946,E947="C/Out"),MAX(L946:L947),IF(N946&gt;1,O945,L946))))</f>
        <v/>
      </c>
    </row>
    <row r="947" spans="11:15" x14ac:dyDescent="0.2">
      <c r="K947" s="2" t="str">
        <f t="shared" si="45"/>
        <v/>
      </c>
      <c r="L947" s="3" t="str">
        <f t="shared" si="46"/>
        <v/>
      </c>
      <c r="M947" s="1" t="str">
        <f t="shared" si="47"/>
        <v/>
      </c>
      <c r="N947" s="1" t="str">
        <f>IF(M947="","",IF(COUNTIF($M$2:M947,M947)&gt;1,MAX($N$2:$N946)+1,COUNTIF($M$2:M947,M947)))</f>
        <v/>
      </c>
      <c r="O947" s="3" t="str">
        <f>IF(E947="","",IF(AND(N948&gt;1,E948=E947,E948="C/In"),MIN($L$2:$L948),IF(AND(N948&gt;1,E948=E947,E948="C/Out"),MAX(L947:L948),IF(N947&gt;1,O946,L947))))</f>
        <v/>
      </c>
    </row>
    <row r="948" spans="11:15" x14ac:dyDescent="0.2">
      <c r="K948" s="2" t="str">
        <f t="shared" si="45"/>
        <v/>
      </c>
      <c r="L948" s="3" t="str">
        <f t="shared" si="46"/>
        <v/>
      </c>
      <c r="M948" s="1" t="str">
        <f t="shared" si="47"/>
        <v/>
      </c>
      <c r="N948" s="1" t="str">
        <f>IF(M948="","",IF(COUNTIF($M$2:M948,M948)&gt;1,MAX($N$2:$N947)+1,COUNTIF($M$2:M948,M948)))</f>
        <v/>
      </c>
      <c r="O948" s="3" t="str">
        <f>IF(E948="","",IF(AND(N949&gt;1,E949=E948,E949="C/In"),MIN($L$2:$L949),IF(AND(N949&gt;1,E949=E948,E949="C/Out"),MAX(L948:L949),IF(N948&gt;1,O947,L948))))</f>
        <v/>
      </c>
    </row>
    <row r="949" spans="11:15" x14ac:dyDescent="0.2">
      <c r="K949" s="2" t="str">
        <f t="shared" si="45"/>
        <v/>
      </c>
      <c r="L949" s="3" t="str">
        <f t="shared" si="46"/>
        <v/>
      </c>
      <c r="M949" s="1" t="str">
        <f t="shared" si="47"/>
        <v/>
      </c>
      <c r="N949" s="1" t="str">
        <f>IF(M949="","",IF(COUNTIF($M$2:M949,M949)&gt;1,MAX($N$2:$N948)+1,COUNTIF($M$2:M949,M949)))</f>
        <v/>
      </c>
      <c r="O949" s="3" t="str">
        <f>IF(E949="","",IF(AND(N950&gt;1,E950=E949,E950="C/In"),MIN($L$2:$L950),IF(AND(N950&gt;1,E950=E949,E950="C/Out"),MAX(L949:L950),IF(N949&gt;1,O948,L949))))</f>
        <v/>
      </c>
    </row>
    <row r="950" spans="11:15" x14ac:dyDescent="0.2">
      <c r="K950" s="2" t="str">
        <f t="shared" si="45"/>
        <v/>
      </c>
      <c r="L950" s="3" t="str">
        <f t="shared" si="46"/>
        <v/>
      </c>
      <c r="M950" s="1" t="str">
        <f t="shared" si="47"/>
        <v/>
      </c>
      <c r="N950" s="1" t="str">
        <f>IF(M950="","",IF(COUNTIF($M$2:M950,M950)&gt;1,MAX($N$2:$N949)+1,COUNTIF($M$2:M950,M950)))</f>
        <v/>
      </c>
      <c r="O950" s="3" t="str">
        <f>IF(E950="","",IF(AND(N951&gt;1,E951=E950,E951="C/In"),MIN($L$2:$L951),IF(AND(N951&gt;1,E951=E950,E951="C/Out"),MAX(L950:L951),IF(N950&gt;1,O949,L950))))</f>
        <v/>
      </c>
    </row>
    <row r="951" spans="11:15" x14ac:dyDescent="0.2">
      <c r="K951" s="2" t="str">
        <f t="shared" si="45"/>
        <v/>
      </c>
      <c r="L951" s="3" t="str">
        <f t="shared" si="46"/>
        <v/>
      </c>
      <c r="M951" s="1" t="str">
        <f t="shared" si="47"/>
        <v/>
      </c>
      <c r="N951" s="1" t="str">
        <f>IF(M951="","",IF(COUNTIF($M$2:M951,M951)&gt;1,MAX($N$2:$N950)+1,COUNTIF($M$2:M951,M951)))</f>
        <v/>
      </c>
      <c r="O951" s="3" t="str">
        <f>IF(E951="","",IF(AND(N952&gt;1,E952=E951,E952="C/In"),MIN($L$2:$L952),IF(AND(N952&gt;1,E952=E951,E952="C/Out"),MAX(L951:L952),IF(N951&gt;1,O950,L951))))</f>
        <v/>
      </c>
    </row>
    <row r="952" spans="11:15" x14ac:dyDescent="0.2">
      <c r="K952" s="2" t="str">
        <f t="shared" si="45"/>
        <v/>
      </c>
      <c r="L952" s="3" t="str">
        <f t="shared" si="46"/>
        <v/>
      </c>
      <c r="M952" s="1" t="str">
        <f t="shared" si="47"/>
        <v/>
      </c>
      <c r="N952" s="1" t="str">
        <f>IF(M952="","",IF(COUNTIF($M$2:M952,M952)&gt;1,MAX($N$2:$N951)+1,COUNTIF($M$2:M952,M952)))</f>
        <v/>
      </c>
      <c r="O952" s="3" t="str">
        <f>IF(E952="","",IF(AND(N953&gt;1,E953=E952,E953="C/In"),MIN($L$2:$L953),IF(AND(N953&gt;1,E953=E952,E953="C/Out"),MAX(L952:L953),IF(N952&gt;1,O951,L952))))</f>
        <v/>
      </c>
    </row>
    <row r="953" spans="11:15" x14ac:dyDescent="0.2">
      <c r="K953" s="2" t="str">
        <f t="shared" si="45"/>
        <v/>
      </c>
      <c r="L953" s="3" t="str">
        <f t="shared" si="46"/>
        <v/>
      </c>
      <c r="M953" s="1" t="str">
        <f t="shared" si="47"/>
        <v/>
      </c>
      <c r="N953" s="1" t="str">
        <f>IF(M953="","",IF(COUNTIF($M$2:M953,M953)&gt;1,MAX($N$2:$N952)+1,COUNTIF($M$2:M953,M953)))</f>
        <v/>
      </c>
      <c r="O953" s="3" t="str">
        <f>IF(E953="","",IF(AND(N954&gt;1,E954=E953,E954="C/In"),MIN($L$2:$L954),IF(AND(N954&gt;1,E954=E953,E954="C/Out"),MAX(L953:L954),IF(N953&gt;1,O952,L953))))</f>
        <v/>
      </c>
    </row>
    <row r="954" spans="11:15" x14ac:dyDescent="0.2">
      <c r="K954" s="2" t="str">
        <f t="shared" si="45"/>
        <v/>
      </c>
      <c r="L954" s="3" t="str">
        <f t="shared" si="46"/>
        <v/>
      </c>
      <c r="M954" s="1" t="str">
        <f t="shared" si="47"/>
        <v/>
      </c>
      <c r="N954" s="1" t="str">
        <f>IF(M954="","",IF(COUNTIF($M$2:M954,M954)&gt;1,MAX($N$2:$N953)+1,COUNTIF($M$2:M954,M954)))</f>
        <v/>
      </c>
      <c r="O954" s="3" t="str">
        <f>IF(E954="","",IF(AND(N955&gt;1,E955=E954,E955="C/In"),MIN($L$2:$L955),IF(AND(N955&gt;1,E955=E954,E955="C/Out"),MAX(L954:L955),IF(N954&gt;1,O953,L954))))</f>
        <v/>
      </c>
    </row>
    <row r="955" spans="11:15" x14ac:dyDescent="0.2">
      <c r="K955" s="2" t="str">
        <f t="shared" si="45"/>
        <v/>
      </c>
      <c r="L955" s="3" t="str">
        <f t="shared" si="46"/>
        <v/>
      </c>
      <c r="M955" s="1" t="str">
        <f t="shared" si="47"/>
        <v/>
      </c>
      <c r="N955" s="1" t="str">
        <f>IF(M955="","",IF(COUNTIF($M$2:M955,M955)&gt;1,MAX($N$2:$N954)+1,COUNTIF($M$2:M955,M955)))</f>
        <v/>
      </c>
      <c r="O955" s="3" t="str">
        <f>IF(E955="","",IF(AND(N956&gt;1,E956=E955,E956="C/In"),MIN($L$2:$L956),IF(AND(N956&gt;1,E956=E955,E956="C/Out"),MAX(L955:L956),IF(N955&gt;1,O954,L955))))</f>
        <v/>
      </c>
    </row>
    <row r="956" spans="11:15" x14ac:dyDescent="0.2">
      <c r="K956" s="2" t="str">
        <f t="shared" si="45"/>
        <v/>
      </c>
      <c r="L956" s="3" t="str">
        <f t="shared" si="46"/>
        <v/>
      </c>
      <c r="M956" s="1" t="str">
        <f t="shared" si="47"/>
        <v/>
      </c>
      <c r="N956" s="1" t="str">
        <f>IF(M956="","",IF(COUNTIF($M$2:M956,M956)&gt;1,MAX($N$2:$N955)+1,COUNTIF($M$2:M956,M956)))</f>
        <v/>
      </c>
      <c r="O956" s="3" t="str">
        <f>IF(E956="","",IF(AND(N957&gt;1,E957=E956,E957="C/In"),MIN($L$2:$L957),IF(AND(N957&gt;1,E957=E956,E957="C/Out"),MAX(L956:L957),IF(N956&gt;1,O955,L956))))</f>
        <v/>
      </c>
    </row>
    <row r="957" spans="11:15" x14ac:dyDescent="0.2">
      <c r="K957" s="2" t="str">
        <f t="shared" si="45"/>
        <v/>
      </c>
      <c r="L957" s="3" t="str">
        <f t="shared" si="46"/>
        <v/>
      </c>
      <c r="M957" s="1" t="str">
        <f t="shared" si="47"/>
        <v/>
      </c>
      <c r="N957" s="1" t="str">
        <f>IF(M957="","",IF(COUNTIF($M$2:M957,M957)&gt;1,MAX($N$2:$N956)+1,COUNTIF($M$2:M957,M957)))</f>
        <v/>
      </c>
      <c r="O957" s="3" t="str">
        <f>IF(E957="","",IF(AND(N958&gt;1,E958=E957,E958="C/In"),MIN($L$2:$L958),IF(AND(N958&gt;1,E958=E957,E958="C/Out"),MAX(L957:L958),IF(N957&gt;1,O956,L957))))</f>
        <v/>
      </c>
    </row>
    <row r="958" spans="11:15" x14ac:dyDescent="0.2">
      <c r="K958" s="2" t="str">
        <f t="shared" si="45"/>
        <v/>
      </c>
      <c r="L958" s="3" t="str">
        <f t="shared" si="46"/>
        <v/>
      </c>
      <c r="M958" s="1" t="str">
        <f t="shared" si="47"/>
        <v/>
      </c>
      <c r="N958" s="1" t="str">
        <f>IF(M958="","",IF(COUNTIF($M$2:M958,M958)&gt;1,MAX($N$2:$N957)+1,COUNTIF($M$2:M958,M958)))</f>
        <v/>
      </c>
      <c r="O958" s="3" t="str">
        <f>IF(E958="","",IF(AND(N959&gt;1,E959=E958,E959="C/In"),MIN($L$2:$L959),IF(AND(N959&gt;1,E959=E958,E959="C/Out"),MAX(L958:L959),IF(N958&gt;1,O957,L958))))</f>
        <v/>
      </c>
    </row>
    <row r="959" spans="11:15" x14ac:dyDescent="0.2">
      <c r="K959" s="2" t="str">
        <f t="shared" si="45"/>
        <v/>
      </c>
      <c r="L959" s="3" t="str">
        <f t="shared" si="46"/>
        <v/>
      </c>
      <c r="M959" s="1" t="str">
        <f t="shared" si="47"/>
        <v/>
      </c>
      <c r="N959" s="1" t="str">
        <f>IF(M959="","",IF(COUNTIF($M$2:M959,M959)&gt;1,MAX($N$2:$N958)+1,COUNTIF($M$2:M959,M959)))</f>
        <v/>
      </c>
      <c r="O959" s="3" t="str">
        <f>IF(E959="","",IF(AND(N960&gt;1,E960=E959,E960="C/In"),MIN($L$2:$L960),IF(AND(N960&gt;1,E960=E959,E960="C/Out"),MAX(L959:L960),IF(N959&gt;1,O958,L959))))</f>
        <v/>
      </c>
    </row>
    <row r="960" spans="11:15" x14ac:dyDescent="0.2">
      <c r="K960" s="2" t="str">
        <f t="shared" si="45"/>
        <v/>
      </c>
      <c r="L960" s="3" t="str">
        <f t="shared" si="46"/>
        <v/>
      </c>
      <c r="M960" s="1" t="str">
        <f t="shared" si="47"/>
        <v/>
      </c>
      <c r="N960" s="1" t="str">
        <f>IF(M960="","",IF(COUNTIF($M$2:M960,M960)&gt;1,MAX($N$2:$N959)+1,COUNTIF($M$2:M960,M960)))</f>
        <v/>
      </c>
      <c r="O960" s="3" t="str">
        <f>IF(E960="","",IF(AND(N961&gt;1,E961=E960,E961="C/In"),MIN($L$2:$L961),IF(AND(N961&gt;1,E961=E960,E961="C/Out"),MAX(L960:L961),IF(N960&gt;1,O959,L960))))</f>
        <v/>
      </c>
    </row>
    <row r="961" spans="11:15" x14ac:dyDescent="0.2">
      <c r="K961" s="2" t="str">
        <f t="shared" si="45"/>
        <v/>
      </c>
      <c r="L961" s="3" t="str">
        <f t="shared" si="46"/>
        <v/>
      </c>
      <c r="M961" s="1" t="str">
        <f t="shared" si="47"/>
        <v/>
      </c>
      <c r="N961" s="1" t="str">
        <f>IF(M961="","",IF(COUNTIF($M$2:M961,M961)&gt;1,MAX($N$2:$N960)+1,COUNTIF($M$2:M961,M961)))</f>
        <v/>
      </c>
      <c r="O961" s="3" t="str">
        <f>IF(E961="","",IF(AND(N962&gt;1,E962=E961,E962="C/In"),MIN($L$2:$L962),IF(AND(N962&gt;1,E962=E961,E962="C/Out"),MAX(L961:L962),IF(N961&gt;1,O960,L961))))</f>
        <v/>
      </c>
    </row>
    <row r="962" spans="11:15" x14ac:dyDescent="0.2">
      <c r="K962" s="2" t="str">
        <f t="shared" si="45"/>
        <v/>
      </c>
      <c r="L962" s="3" t="str">
        <f t="shared" si="46"/>
        <v/>
      </c>
      <c r="M962" s="1" t="str">
        <f t="shared" si="47"/>
        <v/>
      </c>
      <c r="N962" s="1" t="str">
        <f>IF(M962="","",IF(COUNTIF($M$2:M962,M962)&gt;1,MAX($N$2:$N961)+1,COUNTIF($M$2:M962,M962)))</f>
        <v/>
      </c>
      <c r="O962" s="3" t="str">
        <f>IF(E962="","",IF(AND(N963&gt;1,E963=E962,E963="C/In"),MIN($L$2:$L963),IF(AND(N963&gt;1,E963=E962,E963="C/Out"),MAX(L962:L963),IF(N962&gt;1,O961,L962))))</f>
        <v/>
      </c>
    </row>
    <row r="963" spans="11:15" x14ac:dyDescent="0.2">
      <c r="K963" s="2" t="str">
        <f t="shared" si="45"/>
        <v/>
      </c>
      <c r="L963" s="3" t="str">
        <f t="shared" si="46"/>
        <v/>
      </c>
      <c r="M963" s="1" t="str">
        <f t="shared" si="47"/>
        <v/>
      </c>
      <c r="N963" s="1" t="str">
        <f>IF(M963="","",IF(COUNTIF($M$2:M963,M963)&gt;1,MAX($N$2:$N962)+1,COUNTIF($M$2:M963,M963)))</f>
        <v/>
      </c>
      <c r="O963" s="3" t="str">
        <f>IF(E963="","",IF(AND(N964&gt;1,E964=E963,E964="C/In"),MIN($L$2:$L964),IF(AND(N964&gt;1,E964=E963,E964="C/Out"),MAX(L963:L964),IF(N963&gt;1,O962,L963))))</f>
        <v/>
      </c>
    </row>
    <row r="964" spans="11:15" x14ac:dyDescent="0.2">
      <c r="K964" s="2" t="str">
        <f t="shared" ref="K964:K1027" si="48">IF(D964="","",VALUE(TRIM(TEXT(D964,"dd/mm/yyyy"))))</f>
        <v/>
      </c>
      <c r="L964" s="3" t="str">
        <f t="shared" ref="L964:L1027" si="49">IF(D964="","",VALUE(TRIM(TEXT(D964,"hh:mm:ss am/pm"))))</f>
        <v/>
      </c>
      <c r="M964" s="1" t="str">
        <f t="shared" ref="M964:M1027" si="50">K964&amp;E964&amp;C964</f>
        <v/>
      </c>
      <c r="N964" s="1" t="str">
        <f>IF(M964="","",IF(COUNTIF($M$2:M964,M964)&gt;1,MAX($N$2:$N963)+1,COUNTIF($M$2:M964,M964)))</f>
        <v/>
      </c>
      <c r="O964" s="3" t="str">
        <f>IF(E964="","",IF(AND(N965&gt;1,E965=E964,E965="C/In"),MIN($L$2:$L965),IF(AND(N965&gt;1,E965=E964,E965="C/Out"),MAX(L964:L965),IF(N964&gt;1,O963,L964))))</f>
        <v/>
      </c>
    </row>
    <row r="965" spans="11:15" x14ac:dyDescent="0.2">
      <c r="K965" s="2" t="str">
        <f t="shared" si="48"/>
        <v/>
      </c>
      <c r="L965" s="3" t="str">
        <f t="shared" si="49"/>
        <v/>
      </c>
      <c r="M965" s="1" t="str">
        <f t="shared" si="50"/>
        <v/>
      </c>
      <c r="N965" s="1" t="str">
        <f>IF(M965="","",IF(COUNTIF($M$2:M965,M965)&gt;1,MAX($N$2:$N964)+1,COUNTIF($M$2:M965,M965)))</f>
        <v/>
      </c>
      <c r="O965" s="3" t="str">
        <f>IF(E965="","",IF(AND(N966&gt;1,E966=E965,E966="C/In"),MIN($L$2:$L966),IF(AND(N966&gt;1,E966=E965,E966="C/Out"),MAX(L965:L966),IF(N965&gt;1,O964,L965))))</f>
        <v/>
      </c>
    </row>
    <row r="966" spans="11:15" x14ac:dyDescent="0.2">
      <c r="K966" s="2" t="str">
        <f t="shared" si="48"/>
        <v/>
      </c>
      <c r="L966" s="3" t="str">
        <f t="shared" si="49"/>
        <v/>
      </c>
      <c r="M966" s="1" t="str">
        <f t="shared" si="50"/>
        <v/>
      </c>
      <c r="N966" s="1" t="str">
        <f>IF(M966="","",IF(COUNTIF($M$2:M966,M966)&gt;1,MAX($N$2:$N965)+1,COUNTIF($M$2:M966,M966)))</f>
        <v/>
      </c>
      <c r="O966" s="3" t="str">
        <f>IF(E966="","",IF(AND(N967&gt;1,E967=E966,E967="C/In"),MIN($L$2:$L967),IF(AND(N967&gt;1,E967=E966,E967="C/Out"),MAX(L966:L967),IF(N966&gt;1,O965,L966))))</f>
        <v/>
      </c>
    </row>
    <row r="967" spans="11:15" x14ac:dyDescent="0.2">
      <c r="K967" s="2" t="str">
        <f t="shared" si="48"/>
        <v/>
      </c>
      <c r="L967" s="3" t="str">
        <f t="shared" si="49"/>
        <v/>
      </c>
      <c r="M967" s="1" t="str">
        <f t="shared" si="50"/>
        <v/>
      </c>
      <c r="N967" s="1" t="str">
        <f>IF(M967="","",IF(COUNTIF($M$2:M967,M967)&gt;1,MAX($N$2:$N966)+1,COUNTIF($M$2:M967,M967)))</f>
        <v/>
      </c>
      <c r="O967" s="3" t="str">
        <f>IF(E967="","",IF(AND(N968&gt;1,E968=E967,E968="C/In"),MIN($L$2:$L968),IF(AND(N968&gt;1,E968=E967,E968="C/Out"),MAX(L967:L968),IF(N967&gt;1,O966,L967))))</f>
        <v/>
      </c>
    </row>
    <row r="968" spans="11:15" x14ac:dyDescent="0.2">
      <c r="K968" s="2" t="str">
        <f t="shared" si="48"/>
        <v/>
      </c>
      <c r="L968" s="3" t="str">
        <f t="shared" si="49"/>
        <v/>
      </c>
      <c r="M968" s="1" t="str">
        <f t="shared" si="50"/>
        <v/>
      </c>
      <c r="N968" s="1" t="str">
        <f>IF(M968="","",IF(COUNTIF($M$2:M968,M968)&gt;1,MAX($N$2:$N967)+1,COUNTIF($M$2:M968,M968)))</f>
        <v/>
      </c>
      <c r="O968" s="3" t="str">
        <f>IF(E968="","",IF(AND(N969&gt;1,E969=E968,E969="C/In"),MIN($L$2:$L969),IF(AND(N969&gt;1,E969=E968,E969="C/Out"),MAX(L968:L969),IF(N968&gt;1,O967,L968))))</f>
        <v/>
      </c>
    </row>
    <row r="969" spans="11:15" x14ac:dyDescent="0.2">
      <c r="K969" s="2" t="str">
        <f t="shared" si="48"/>
        <v/>
      </c>
      <c r="L969" s="3" t="str">
        <f t="shared" si="49"/>
        <v/>
      </c>
      <c r="M969" s="1" t="str">
        <f t="shared" si="50"/>
        <v/>
      </c>
      <c r="N969" s="1" t="str">
        <f>IF(M969="","",IF(COUNTIF($M$2:M969,M969)&gt;1,MAX($N$2:$N968)+1,COUNTIF($M$2:M969,M969)))</f>
        <v/>
      </c>
      <c r="O969" s="3" t="str">
        <f>IF(E969="","",IF(AND(N970&gt;1,E970=E969,E970="C/In"),MIN($L$2:$L970),IF(AND(N970&gt;1,E970=E969,E970="C/Out"),MAX(L969:L970),IF(N969&gt;1,O968,L969))))</f>
        <v/>
      </c>
    </row>
    <row r="970" spans="11:15" x14ac:dyDescent="0.2">
      <c r="K970" s="2" t="str">
        <f t="shared" si="48"/>
        <v/>
      </c>
      <c r="L970" s="3" t="str">
        <f t="shared" si="49"/>
        <v/>
      </c>
      <c r="M970" s="1" t="str">
        <f t="shared" si="50"/>
        <v/>
      </c>
      <c r="N970" s="1" t="str">
        <f>IF(M970="","",IF(COUNTIF($M$2:M970,M970)&gt;1,MAX($N$2:$N969)+1,COUNTIF($M$2:M970,M970)))</f>
        <v/>
      </c>
      <c r="O970" s="3" t="str">
        <f>IF(E970="","",IF(AND(N971&gt;1,E971=E970,E971="C/In"),MIN($L$2:$L971),IF(AND(N971&gt;1,E971=E970,E971="C/Out"),MAX(L970:L971),IF(N970&gt;1,O969,L970))))</f>
        <v/>
      </c>
    </row>
    <row r="971" spans="11:15" x14ac:dyDescent="0.2">
      <c r="K971" s="2" t="str">
        <f t="shared" si="48"/>
        <v/>
      </c>
      <c r="L971" s="3" t="str">
        <f t="shared" si="49"/>
        <v/>
      </c>
      <c r="M971" s="1" t="str">
        <f t="shared" si="50"/>
        <v/>
      </c>
      <c r="N971" s="1" t="str">
        <f>IF(M971="","",IF(COUNTIF($M$2:M971,M971)&gt;1,MAX($N$2:$N970)+1,COUNTIF($M$2:M971,M971)))</f>
        <v/>
      </c>
      <c r="O971" s="3" t="str">
        <f>IF(E971="","",IF(AND(N972&gt;1,E972=E971,E972="C/In"),MIN($L$2:$L972),IF(AND(N972&gt;1,E972=E971,E972="C/Out"),MAX(L971:L972),IF(N971&gt;1,O970,L971))))</f>
        <v/>
      </c>
    </row>
    <row r="972" spans="11:15" x14ac:dyDescent="0.2">
      <c r="K972" s="2" t="str">
        <f t="shared" si="48"/>
        <v/>
      </c>
      <c r="L972" s="3" t="str">
        <f t="shared" si="49"/>
        <v/>
      </c>
      <c r="M972" s="1" t="str">
        <f t="shared" si="50"/>
        <v/>
      </c>
      <c r="N972" s="1" t="str">
        <f>IF(M972="","",IF(COUNTIF($M$2:M972,M972)&gt;1,MAX($N$2:$N971)+1,COUNTIF($M$2:M972,M972)))</f>
        <v/>
      </c>
      <c r="O972" s="3" t="str">
        <f>IF(E972="","",IF(AND(N973&gt;1,E973=E972,E973="C/In"),MIN($L$2:$L973),IF(AND(N973&gt;1,E973=E972,E973="C/Out"),MAX(L972:L973),IF(N972&gt;1,O971,L972))))</f>
        <v/>
      </c>
    </row>
    <row r="973" spans="11:15" x14ac:dyDescent="0.2">
      <c r="K973" s="2" t="str">
        <f t="shared" si="48"/>
        <v/>
      </c>
      <c r="L973" s="3" t="str">
        <f t="shared" si="49"/>
        <v/>
      </c>
      <c r="M973" s="1" t="str">
        <f t="shared" si="50"/>
        <v/>
      </c>
      <c r="N973" s="1" t="str">
        <f>IF(M973="","",IF(COUNTIF($M$2:M973,M973)&gt;1,MAX($N$2:$N972)+1,COUNTIF($M$2:M973,M973)))</f>
        <v/>
      </c>
      <c r="O973" s="3" t="str">
        <f>IF(E973="","",IF(AND(N974&gt;1,E974=E973,E974="C/In"),MIN($L$2:$L974),IF(AND(N974&gt;1,E974=E973,E974="C/Out"),MAX(L973:L974),IF(N973&gt;1,O972,L973))))</f>
        <v/>
      </c>
    </row>
    <row r="974" spans="11:15" x14ac:dyDescent="0.2">
      <c r="K974" s="2" t="str">
        <f t="shared" si="48"/>
        <v/>
      </c>
      <c r="L974" s="3" t="str">
        <f t="shared" si="49"/>
        <v/>
      </c>
      <c r="M974" s="1" t="str">
        <f t="shared" si="50"/>
        <v/>
      </c>
      <c r="N974" s="1" t="str">
        <f>IF(M974="","",IF(COUNTIF($M$2:M974,M974)&gt;1,MAX($N$2:$N973)+1,COUNTIF($M$2:M974,M974)))</f>
        <v/>
      </c>
      <c r="O974" s="3" t="str">
        <f>IF(E974="","",IF(AND(N975&gt;1,E975=E974,E975="C/In"),MIN($L$2:$L975),IF(AND(N975&gt;1,E975=E974,E975="C/Out"),MAX(L974:L975),IF(N974&gt;1,O973,L974))))</f>
        <v/>
      </c>
    </row>
    <row r="975" spans="11:15" x14ac:dyDescent="0.2">
      <c r="K975" s="2" t="str">
        <f t="shared" si="48"/>
        <v/>
      </c>
      <c r="L975" s="3" t="str">
        <f t="shared" si="49"/>
        <v/>
      </c>
      <c r="M975" s="1" t="str">
        <f t="shared" si="50"/>
        <v/>
      </c>
      <c r="N975" s="1" t="str">
        <f>IF(M975="","",IF(COUNTIF($M$2:M975,M975)&gt;1,MAX($N$2:$N974)+1,COUNTIF($M$2:M975,M975)))</f>
        <v/>
      </c>
      <c r="O975" s="3" t="str">
        <f>IF(E975="","",IF(AND(N976&gt;1,E976=E975,E976="C/In"),MIN($L$2:$L976),IF(AND(N976&gt;1,E976=E975,E976="C/Out"),MAX(L975:L976),IF(N975&gt;1,O974,L975))))</f>
        <v/>
      </c>
    </row>
    <row r="976" spans="11:15" x14ac:dyDescent="0.2">
      <c r="K976" s="2" t="str">
        <f t="shared" si="48"/>
        <v/>
      </c>
      <c r="L976" s="3" t="str">
        <f t="shared" si="49"/>
        <v/>
      </c>
      <c r="M976" s="1" t="str">
        <f t="shared" si="50"/>
        <v/>
      </c>
      <c r="N976" s="1" t="str">
        <f>IF(M976="","",IF(COUNTIF($M$2:M976,M976)&gt;1,MAX($N$2:$N975)+1,COUNTIF($M$2:M976,M976)))</f>
        <v/>
      </c>
      <c r="O976" s="3" t="str">
        <f>IF(E976="","",IF(AND(N977&gt;1,E977=E976,E977="C/In"),MIN($L$2:$L977),IF(AND(N977&gt;1,E977=E976,E977="C/Out"),MAX(L976:L977),IF(N976&gt;1,O975,L976))))</f>
        <v/>
      </c>
    </row>
    <row r="977" spans="11:15" x14ac:dyDescent="0.2">
      <c r="K977" s="2" t="str">
        <f t="shared" si="48"/>
        <v/>
      </c>
      <c r="L977" s="3" t="str">
        <f t="shared" si="49"/>
        <v/>
      </c>
      <c r="M977" s="1" t="str">
        <f t="shared" si="50"/>
        <v/>
      </c>
      <c r="N977" s="1" t="str">
        <f>IF(M977="","",IF(COUNTIF($M$2:M977,M977)&gt;1,MAX($N$2:$N976)+1,COUNTIF($M$2:M977,M977)))</f>
        <v/>
      </c>
      <c r="O977" s="3" t="str">
        <f>IF(E977="","",IF(AND(N978&gt;1,E978=E977,E978="C/In"),MIN($L$2:$L978),IF(AND(N978&gt;1,E978=E977,E978="C/Out"),MAX(L977:L978),IF(N977&gt;1,O976,L977))))</f>
        <v/>
      </c>
    </row>
    <row r="978" spans="11:15" x14ac:dyDescent="0.2">
      <c r="K978" s="2" t="str">
        <f t="shared" si="48"/>
        <v/>
      </c>
      <c r="L978" s="3" t="str">
        <f t="shared" si="49"/>
        <v/>
      </c>
      <c r="M978" s="1" t="str">
        <f t="shared" si="50"/>
        <v/>
      </c>
      <c r="N978" s="1" t="str">
        <f>IF(M978="","",IF(COUNTIF($M$2:M978,M978)&gt;1,MAX($N$2:$N977)+1,COUNTIF($M$2:M978,M978)))</f>
        <v/>
      </c>
      <c r="O978" s="3" t="str">
        <f>IF(E978="","",IF(AND(N979&gt;1,E979=E978,E979="C/In"),MIN($L$2:$L979),IF(AND(N979&gt;1,E979=E978,E979="C/Out"),MAX(L978:L979),IF(N978&gt;1,O977,L978))))</f>
        <v/>
      </c>
    </row>
    <row r="979" spans="11:15" x14ac:dyDescent="0.2">
      <c r="K979" s="2" t="str">
        <f t="shared" si="48"/>
        <v/>
      </c>
      <c r="L979" s="3" t="str">
        <f t="shared" si="49"/>
        <v/>
      </c>
      <c r="M979" s="1" t="str">
        <f t="shared" si="50"/>
        <v/>
      </c>
      <c r="N979" s="1" t="str">
        <f>IF(M979="","",IF(COUNTIF($M$2:M979,M979)&gt;1,MAX($N$2:$N978)+1,COUNTIF($M$2:M979,M979)))</f>
        <v/>
      </c>
      <c r="O979" s="3" t="str">
        <f>IF(E979="","",IF(AND(N980&gt;1,E980=E979,E980="C/In"),MIN($L$2:$L980),IF(AND(N980&gt;1,E980=E979,E980="C/Out"),MAX(L979:L980),IF(N979&gt;1,O978,L979))))</f>
        <v/>
      </c>
    </row>
    <row r="980" spans="11:15" x14ac:dyDescent="0.2">
      <c r="K980" s="2" t="str">
        <f t="shared" si="48"/>
        <v/>
      </c>
      <c r="L980" s="3" t="str">
        <f t="shared" si="49"/>
        <v/>
      </c>
      <c r="M980" s="1" t="str">
        <f t="shared" si="50"/>
        <v/>
      </c>
      <c r="N980" s="1" t="str">
        <f>IF(M980="","",IF(COUNTIF($M$2:M980,M980)&gt;1,MAX($N$2:$N979)+1,COUNTIF($M$2:M980,M980)))</f>
        <v/>
      </c>
      <c r="O980" s="3" t="str">
        <f>IF(E980="","",IF(AND(N981&gt;1,E981=E980,E981="C/In"),MIN($L$2:$L981),IF(AND(N981&gt;1,E981=E980,E981="C/Out"),MAX(L980:L981),IF(N980&gt;1,O979,L980))))</f>
        <v/>
      </c>
    </row>
    <row r="981" spans="11:15" x14ac:dyDescent="0.2">
      <c r="K981" s="2" t="str">
        <f t="shared" si="48"/>
        <v/>
      </c>
      <c r="L981" s="3" t="str">
        <f t="shared" si="49"/>
        <v/>
      </c>
      <c r="M981" s="1" t="str">
        <f t="shared" si="50"/>
        <v/>
      </c>
      <c r="N981" s="1" t="str">
        <f>IF(M981="","",IF(COUNTIF($M$2:M981,M981)&gt;1,MAX($N$2:$N980)+1,COUNTIF($M$2:M981,M981)))</f>
        <v/>
      </c>
      <c r="O981" s="3" t="str">
        <f>IF(E981="","",IF(AND(N982&gt;1,E982=E981,E982="C/In"),MIN($L$2:$L982),IF(AND(N982&gt;1,E982=E981,E982="C/Out"),MAX(L981:L982),IF(N981&gt;1,O980,L981))))</f>
        <v/>
      </c>
    </row>
    <row r="982" spans="11:15" x14ac:dyDescent="0.2">
      <c r="K982" s="2" t="str">
        <f t="shared" si="48"/>
        <v/>
      </c>
      <c r="L982" s="3" t="str">
        <f t="shared" si="49"/>
        <v/>
      </c>
      <c r="M982" s="1" t="str">
        <f t="shared" si="50"/>
        <v/>
      </c>
      <c r="N982" s="1" t="str">
        <f>IF(M982="","",IF(COUNTIF($M$2:M982,M982)&gt;1,MAX($N$2:$N981)+1,COUNTIF($M$2:M982,M982)))</f>
        <v/>
      </c>
      <c r="O982" s="3" t="str">
        <f>IF(E982="","",IF(AND(N983&gt;1,E983=E982,E983="C/In"),MIN($L$2:$L983),IF(AND(N983&gt;1,E983=E982,E983="C/Out"),MAX(L982:L983),IF(N982&gt;1,O981,L982))))</f>
        <v/>
      </c>
    </row>
    <row r="983" spans="11:15" x14ac:dyDescent="0.2">
      <c r="K983" s="2" t="str">
        <f t="shared" si="48"/>
        <v/>
      </c>
      <c r="L983" s="3" t="str">
        <f t="shared" si="49"/>
        <v/>
      </c>
      <c r="M983" s="1" t="str">
        <f t="shared" si="50"/>
        <v/>
      </c>
      <c r="N983" s="1" t="str">
        <f>IF(M983="","",IF(COUNTIF($M$2:M983,M983)&gt;1,MAX($N$2:$N982)+1,COUNTIF($M$2:M983,M983)))</f>
        <v/>
      </c>
      <c r="O983" s="3" t="str">
        <f>IF(E983="","",IF(AND(N984&gt;1,E984=E983,E984="C/In"),MIN($L$2:$L984),IF(AND(N984&gt;1,E984=E983,E984="C/Out"),MAX(L983:L984),IF(N983&gt;1,O982,L983))))</f>
        <v/>
      </c>
    </row>
    <row r="984" spans="11:15" x14ac:dyDescent="0.2">
      <c r="K984" s="2" t="str">
        <f t="shared" si="48"/>
        <v/>
      </c>
      <c r="L984" s="3" t="str">
        <f t="shared" si="49"/>
        <v/>
      </c>
      <c r="M984" s="1" t="str">
        <f t="shared" si="50"/>
        <v/>
      </c>
      <c r="N984" s="1" t="str">
        <f>IF(M984="","",IF(COUNTIF($M$2:M984,M984)&gt;1,MAX($N$2:$N983)+1,COUNTIF($M$2:M984,M984)))</f>
        <v/>
      </c>
      <c r="O984" s="3" t="str">
        <f>IF(E984="","",IF(AND(N985&gt;1,E985=E984,E985="C/In"),MIN($L$2:$L985),IF(AND(N985&gt;1,E985=E984,E985="C/Out"),MAX(L984:L985),IF(N984&gt;1,O983,L984))))</f>
        <v/>
      </c>
    </row>
    <row r="985" spans="11:15" x14ac:dyDescent="0.2">
      <c r="K985" s="2" t="str">
        <f t="shared" si="48"/>
        <v/>
      </c>
      <c r="L985" s="3" t="str">
        <f t="shared" si="49"/>
        <v/>
      </c>
      <c r="M985" s="1" t="str">
        <f t="shared" si="50"/>
        <v/>
      </c>
      <c r="N985" s="1" t="str">
        <f>IF(M985="","",IF(COUNTIF($M$2:M985,M985)&gt;1,MAX($N$2:$N984)+1,COUNTIF($M$2:M985,M985)))</f>
        <v/>
      </c>
      <c r="O985" s="3" t="str">
        <f>IF(E985="","",IF(AND(N986&gt;1,E986=E985,E986="C/In"),MIN($L$2:$L986),IF(AND(N986&gt;1,E986=E985,E986="C/Out"),MAX(L985:L986),IF(N985&gt;1,O984,L985))))</f>
        <v/>
      </c>
    </row>
    <row r="986" spans="11:15" x14ac:dyDescent="0.2">
      <c r="K986" s="2" t="str">
        <f t="shared" si="48"/>
        <v/>
      </c>
      <c r="L986" s="3" t="str">
        <f t="shared" si="49"/>
        <v/>
      </c>
      <c r="M986" s="1" t="str">
        <f t="shared" si="50"/>
        <v/>
      </c>
      <c r="N986" s="1" t="str">
        <f>IF(M986="","",IF(COUNTIF($M$2:M986,M986)&gt;1,MAX($N$2:$N985)+1,COUNTIF($M$2:M986,M986)))</f>
        <v/>
      </c>
      <c r="O986" s="3" t="str">
        <f>IF(E986="","",IF(AND(N987&gt;1,E987=E986,E987="C/In"),MIN($L$2:$L987),IF(AND(N987&gt;1,E987=E986,E987="C/Out"),MAX(L986:L987),IF(N986&gt;1,O985,L986))))</f>
        <v/>
      </c>
    </row>
    <row r="987" spans="11:15" x14ac:dyDescent="0.2">
      <c r="K987" s="2" t="str">
        <f t="shared" si="48"/>
        <v/>
      </c>
      <c r="L987" s="3" t="str">
        <f t="shared" si="49"/>
        <v/>
      </c>
      <c r="M987" s="1" t="str">
        <f t="shared" si="50"/>
        <v/>
      </c>
      <c r="N987" s="1" t="str">
        <f>IF(M987="","",IF(COUNTIF($M$2:M987,M987)&gt;1,MAX($N$2:$N986)+1,COUNTIF($M$2:M987,M987)))</f>
        <v/>
      </c>
      <c r="O987" s="3" t="str">
        <f>IF(E987="","",IF(AND(N988&gt;1,E988=E987,E988="C/In"),MIN($L$2:$L988),IF(AND(N988&gt;1,E988=E987,E988="C/Out"),MAX(L987:L988),IF(N987&gt;1,O986,L987))))</f>
        <v/>
      </c>
    </row>
    <row r="988" spans="11:15" x14ac:dyDescent="0.2">
      <c r="K988" s="2" t="str">
        <f t="shared" si="48"/>
        <v/>
      </c>
      <c r="L988" s="3" t="str">
        <f t="shared" si="49"/>
        <v/>
      </c>
      <c r="M988" s="1" t="str">
        <f t="shared" si="50"/>
        <v/>
      </c>
      <c r="N988" s="1" t="str">
        <f>IF(M988="","",IF(COUNTIF($M$2:M988,M988)&gt;1,MAX($N$2:$N987)+1,COUNTIF($M$2:M988,M988)))</f>
        <v/>
      </c>
      <c r="O988" s="3" t="str">
        <f>IF(E988="","",IF(AND(N989&gt;1,E989=E988,E989="C/In"),MIN($L$2:$L989),IF(AND(N989&gt;1,E989=E988,E989="C/Out"),MAX(L988:L989),IF(N988&gt;1,O987,L988))))</f>
        <v/>
      </c>
    </row>
    <row r="989" spans="11:15" x14ac:dyDescent="0.2">
      <c r="K989" s="2" t="str">
        <f t="shared" si="48"/>
        <v/>
      </c>
      <c r="L989" s="3" t="str">
        <f t="shared" si="49"/>
        <v/>
      </c>
      <c r="M989" s="1" t="str">
        <f t="shared" si="50"/>
        <v/>
      </c>
      <c r="N989" s="1" t="str">
        <f>IF(M989="","",IF(COUNTIF($M$2:M989,M989)&gt;1,MAX($N$2:$N988)+1,COUNTIF($M$2:M989,M989)))</f>
        <v/>
      </c>
      <c r="O989" s="3" t="str">
        <f>IF(E989="","",IF(AND(N990&gt;1,E990=E989,E990="C/In"),MIN($L$2:$L990),IF(AND(N990&gt;1,E990=E989,E990="C/Out"),MAX(L989:L990),IF(N989&gt;1,O988,L989))))</f>
        <v/>
      </c>
    </row>
    <row r="990" spans="11:15" x14ac:dyDescent="0.2">
      <c r="K990" s="2" t="str">
        <f t="shared" si="48"/>
        <v/>
      </c>
      <c r="L990" s="3" t="str">
        <f t="shared" si="49"/>
        <v/>
      </c>
      <c r="M990" s="1" t="str">
        <f t="shared" si="50"/>
        <v/>
      </c>
      <c r="N990" s="1" t="str">
        <f>IF(M990="","",IF(COUNTIF($M$2:M990,M990)&gt;1,MAX($N$2:$N989)+1,COUNTIF($M$2:M990,M990)))</f>
        <v/>
      </c>
      <c r="O990" s="3" t="str">
        <f>IF(E990="","",IF(AND(N991&gt;1,E991=E990,E991="C/In"),MIN($L$2:$L991),IF(AND(N991&gt;1,E991=E990,E991="C/Out"),MAX(L990:L991),IF(N990&gt;1,O989,L990))))</f>
        <v/>
      </c>
    </row>
    <row r="991" spans="11:15" x14ac:dyDescent="0.2">
      <c r="K991" s="2" t="str">
        <f t="shared" si="48"/>
        <v/>
      </c>
      <c r="L991" s="3" t="str">
        <f t="shared" si="49"/>
        <v/>
      </c>
      <c r="M991" s="1" t="str">
        <f t="shared" si="50"/>
        <v/>
      </c>
      <c r="N991" s="1" t="str">
        <f>IF(M991="","",IF(COUNTIF($M$2:M991,M991)&gt;1,MAX($N$2:$N990)+1,COUNTIF($M$2:M991,M991)))</f>
        <v/>
      </c>
      <c r="O991" s="3" t="str">
        <f>IF(E991="","",IF(AND(N992&gt;1,E992=E991,E992="C/In"),MIN($L$2:$L992),IF(AND(N992&gt;1,E992=E991,E992="C/Out"),MAX(L991:L992),IF(N991&gt;1,O990,L991))))</f>
        <v/>
      </c>
    </row>
    <row r="992" spans="11:15" x14ac:dyDescent="0.2">
      <c r="K992" s="2" t="str">
        <f t="shared" si="48"/>
        <v/>
      </c>
      <c r="L992" s="3" t="str">
        <f t="shared" si="49"/>
        <v/>
      </c>
      <c r="M992" s="1" t="str">
        <f t="shared" si="50"/>
        <v/>
      </c>
      <c r="N992" s="1" t="str">
        <f>IF(M992="","",IF(COUNTIF($M$2:M992,M992)&gt;1,MAX($N$2:$N991)+1,COUNTIF($M$2:M992,M992)))</f>
        <v/>
      </c>
      <c r="O992" s="3" t="str">
        <f>IF(E992="","",IF(AND(N993&gt;1,E993=E992,E993="C/In"),MIN($L$2:$L993),IF(AND(N993&gt;1,E993=E992,E993="C/Out"),MAX(L992:L993),IF(N992&gt;1,O991,L992))))</f>
        <v/>
      </c>
    </row>
    <row r="993" spans="11:15" x14ac:dyDescent="0.2">
      <c r="K993" s="2" t="str">
        <f t="shared" si="48"/>
        <v/>
      </c>
      <c r="L993" s="3" t="str">
        <f t="shared" si="49"/>
        <v/>
      </c>
      <c r="M993" s="1" t="str">
        <f t="shared" si="50"/>
        <v/>
      </c>
      <c r="N993" s="1" t="str">
        <f>IF(M993="","",IF(COUNTIF($M$2:M993,M993)&gt;1,MAX($N$2:$N992)+1,COUNTIF($M$2:M993,M993)))</f>
        <v/>
      </c>
      <c r="O993" s="3" t="str">
        <f>IF(E993="","",IF(AND(N994&gt;1,E994=E993,E994="C/In"),MIN($L$2:$L994),IF(AND(N994&gt;1,E994=E993,E994="C/Out"),MAX(L993:L994),IF(N993&gt;1,O992,L993))))</f>
        <v/>
      </c>
    </row>
    <row r="994" spans="11:15" x14ac:dyDescent="0.2">
      <c r="K994" s="2" t="str">
        <f t="shared" si="48"/>
        <v/>
      </c>
      <c r="L994" s="3" t="str">
        <f t="shared" si="49"/>
        <v/>
      </c>
      <c r="M994" s="1" t="str">
        <f t="shared" si="50"/>
        <v/>
      </c>
      <c r="N994" s="1" t="str">
        <f>IF(M994="","",IF(COUNTIF($M$2:M994,M994)&gt;1,MAX($N$2:$N993)+1,COUNTIF($M$2:M994,M994)))</f>
        <v/>
      </c>
      <c r="O994" s="3" t="str">
        <f>IF(E994="","",IF(AND(N995&gt;1,E995=E994,E995="C/In"),MIN($L$2:$L995),IF(AND(N995&gt;1,E995=E994,E995="C/Out"),MAX(L994:L995),IF(N994&gt;1,O993,L994))))</f>
        <v/>
      </c>
    </row>
    <row r="995" spans="11:15" x14ac:dyDescent="0.2">
      <c r="K995" s="2" t="str">
        <f t="shared" si="48"/>
        <v/>
      </c>
      <c r="L995" s="3" t="str">
        <f t="shared" si="49"/>
        <v/>
      </c>
      <c r="M995" s="1" t="str">
        <f t="shared" si="50"/>
        <v/>
      </c>
      <c r="N995" s="1" t="str">
        <f>IF(M995="","",IF(COUNTIF($M$2:M995,M995)&gt;1,MAX($N$2:$N994)+1,COUNTIF($M$2:M995,M995)))</f>
        <v/>
      </c>
      <c r="O995" s="3" t="str">
        <f>IF(E995="","",IF(AND(N996&gt;1,E996=E995,E996="C/In"),MIN($L$2:$L996),IF(AND(N996&gt;1,E996=E995,E996="C/Out"),MAX(L995:L996),IF(N995&gt;1,O994,L995))))</f>
        <v/>
      </c>
    </row>
    <row r="996" spans="11:15" x14ac:dyDescent="0.2">
      <c r="K996" s="2" t="str">
        <f t="shared" si="48"/>
        <v/>
      </c>
      <c r="L996" s="3" t="str">
        <f t="shared" si="49"/>
        <v/>
      </c>
      <c r="M996" s="1" t="str">
        <f t="shared" si="50"/>
        <v/>
      </c>
      <c r="N996" s="1" t="str">
        <f>IF(M996="","",IF(COUNTIF($M$2:M996,M996)&gt;1,MAX($N$2:$N995)+1,COUNTIF($M$2:M996,M996)))</f>
        <v/>
      </c>
      <c r="O996" s="3" t="str">
        <f>IF(E996="","",IF(AND(N997&gt;1,E997=E996,E997="C/In"),MIN($L$2:$L997),IF(AND(N997&gt;1,E997=E996,E997="C/Out"),MAX(L996:L997),IF(N996&gt;1,O995,L996))))</f>
        <v/>
      </c>
    </row>
    <row r="997" spans="11:15" x14ac:dyDescent="0.2">
      <c r="K997" s="2" t="str">
        <f t="shared" si="48"/>
        <v/>
      </c>
      <c r="L997" s="3" t="str">
        <f t="shared" si="49"/>
        <v/>
      </c>
      <c r="M997" s="1" t="str">
        <f t="shared" si="50"/>
        <v/>
      </c>
      <c r="N997" s="1" t="str">
        <f>IF(M997="","",IF(COUNTIF($M$2:M997,M997)&gt;1,MAX($N$2:$N996)+1,COUNTIF($M$2:M997,M997)))</f>
        <v/>
      </c>
      <c r="O997" s="3" t="str">
        <f>IF(E997="","",IF(AND(N998&gt;1,E998=E997,E998="C/In"),MIN($L$2:$L998),IF(AND(N998&gt;1,E998=E997,E998="C/Out"),MAX(L997:L998),IF(N997&gt;1,O996,L997))))</f>
        <v/>
      </c>
    </row>
    <row r="998" spans="11:15" x14ac:dyDescent="0.2">
      <c r="K998" s="2" t="str">
        <f t="shared" si="48"/>
        <v/>
      </c>
      <c r="L998" s="3" t="str">
        <f t="shared" si="49"/>
        <v/>
      </c>
      <c r="M998" s="1" t="str">
        <f t="shared" si="50"/>
        <v/>
      </c>
      <c r="N998" s="1" t="str">
        <f>IF(M998="","",IF(COUNTIF($M$2:M998,M998)&gt;1,MAX($N$2:$N997)+1,COUNTIF($M$2:M998,M998)))</f>
        <v/>
      </c>
      <c r="O998" s="3" t="str">
        <f>IF(E998="","",IF(AND(N999&gt;1,E999=E998,E999="C/In"),MIN($L$2:$L999),IF(AND(N999&gt;1,E999=E998,E999="C/Out"),MAX(L998:L999),IF(N998&gt;1,O997,L998))))</f>
        <v/>
      </c>
    </row>
    <row r="999" spans="11:15" x14ac:dyDescent="0.2">
      <c r="K999" s="2" t="str">
        <f t="shared" si="48"/>
        <v/>
      </c>
      <c r="L999" s="3" t="str">
        <f t="shared" si="49"/>
        <v/>
      </c>
      <c r="M999" s="1" t="str">
        <f t="shared" si="50"/>
        <v/>
      </c>
      <c r="N999" s="1" t="str">
        <f>IF(M999="","",IF(COUNTIF($M$2:M999,M999)&gt;1,MAX($N$2:$N998)+1,COUNTIF($M$2:M999,M999)))</f>
        <v/>
      </c>
      <c r="O999" s="3" t="str">
        <f>IF(E999="","",IF(AND(N1000&gt;1,E1000=E999,E1000="C/In"),MIN($L$2:$L1000),IF(AND(N1000&gt;1,E1000=E999,E1000="C/Out"),MAX(L999:L1000),IF(N999&gt;1,O998,L999))))</f>
        <v/>
      </c>
    </row>
    <row r="1000" spans="11:15" x14ac:dyDescent="0.2">
      <c r="K1000" s="2" t="str">
        <f t="shared" si="48"/>
        <v/>
      </c>
      <c r="L1000" s="3" t="str">
        <f t="shared" si="49"/>
        <v/>
      </c>
      <c r="M1000" s="1" t="str">
        <f t="shared" si="50"/>
        <v/>
      </c>
      <c r="N1000" s="1" t="str">
        <f>IF(M1000="","",IF(COUNTIF($M$2:M1000,M1000)&gt;1,MAX($N$2:$N999)+1,COUNTIF($M$2:M1000,M1000)))</f>
        <v/>
      </c>
      <c r="O1000" s="3" t="str">
        <f>IF(E1000="","",IF(AND(N1001&gt;1,E1001=E1000,E1001="C/In"),MIN($L$2:$L1001),IF(AND(N1001&gt;1,E1001=E1000,E1001="C/Out"),MAX(L1000:L1001),IF(N1000&gt;1,O999,L1000))))</f>
        <v/>
      </c>
    </row>
    <row r="1001" spans="11:15" x14ac:dyDescent="0.2">
      <c r="K1001" s="2" t="str">
        <f t="shared" si="48"/>
        <v/>
      </c>
      <c r="L1001" s="3" t="str">
        <f t="shared" si="49"/>
        <v/>
      </c>
      <c r="M1001" s="1" t="str">
        <f t="shared" si="50"/>
        <v/>
      </c>
      <c r="N1001" s="1" t="str">
        <f>IF(M1001="","",IF(COUNTIF($M$2:M1001,M1001)&gt;1,MAX($N$2:$N1000)+1,COUNTIF($M$2:M1001,M1001)))</f>
        <v/>
      </c>
      <c r="O1001" s="3" t="str">
        <f>IF(E1001="","",IF(AND(N1002&gt;1,E1002=E1001,E1002="C/In"),MIN($L$2:$L1002),IF(AND(N1002&gt;1,E1002=E1001,E1002="C/Out"),MAX(L1001:L1002),IF(N1001&gt;1,O1000,L1001))))</f>
        <v/>
      </c>
    </row>
    <row r="1002" spans="11:15" x14ac:dyDescent="0.2">
      <c r="K1002" s="2" t="str">
        <f t="shared" si="48"/>
        <v/>
      </c>
      <c r="L1002" s="3" t="str">
        <f t="shared" si="49"/>
        <v/>
      </c>
      <c r="M1002" s="1" t="str">
        <f t="shared" si="50"/>
        <v/>
      </c>
      <c r="N1002" s="1" t="str">
        <f>IF(M1002="","",IF(COUNTIF($M$2:M1002,M1002)&gt;1,MAX($N$2:$N1001)+1,COUNTIF($M$2:M1002,M1002)))</f>
        <v/>
      </c>
      <c r="O1002" s="3" t="str">
        <f>IF(E1002="","",IF(AND(N1003&gt;1,E1003=E1002,E1003="C/In"),MIN($L$2:$L1003),IF(AND(N1003&gt;1,E1003=E1002,E1003="C/Out"),MAX(L1002:L1003),IF(N1002&gt;1,O1001,L1002))))</f>
        <v/>
      </c>
    </row>
    <row r="1003" spans="11:15" x14ac:dyDescent="0.2">
      <c r="K1003" s="2" t="str">
        <f t="shared" si="48"/>
        <v/>
      </c>
      <c r="L1003" s="3" t="str">
        <f t="shared" si="49"/>
        <v/>
      </c>
      <c r="M1003" s="1" t="str">
        <f t="shared" si="50"/>
        <v/>
      </c>
      <c r="N1003" s="1" t="str">
        <f>IF(M1003="","",IF(COUNTIF($M$2:M1003,M1003)&gt;1,MAX($N$2:$N1002)+1,COUNTIF($M$2:M1003,M1003)))</f>
        <v/>
      </c>
      <c r="O1003" s="3" t="str">
        <f>IF(E1003="","",IF(AND(N1004&gt;1,E1004=E1003,E1004="C/In"),MIN($L$2:$L1004),IF(AND(N1004&gt;1,E1004=E1003,E1004="C/Out"),MAX(L1003:L1004),IF(N1003&gt;1,O1002,L1003))))</f>
        <v/>
      </c>
    </row>
    <row r="1004" spans="11:15" x14ac:dyDescent="0.2">
      <c r="K1004" s="2" t="str">
        <f t="shared" si="48"/>
        <v/>
      </c>
      <c r="L1004" s="3" t="str">
        <f t="shared" si="49"/>
        <v/>
      </c>
      <c r="M1004" s="1" t="str">
        <f t="shared" si="50"/>
        <v/>
      </c>
      <c r="N1004" s="1" t="str">
        <f>IF(M1004="","",IF(COUNTIF($M$2:M1004,M1004)&gt;1,MAX($N$2:$N1003)+1,COUNTIF($M$2:M1004,M1004)))</f>
        <v/>
      </c>
      <c r="O1004" s="3" t="str">
        <f>IF(E1004="","",IF(AND(N1005&gt;1,E1005=E1004,E1005="C/In"),MIN($L$2:$L1005),IF(AND(N1005&gt;1,E1005=E1004,E1005="C/Out"),MAX(L1004:L1005),IF(N1004&gt;1,O1003,L1004))))</f>
        <v/>
      </c>
    </row>
    <row r="1005" spans="11:15" x14ac:dyDescent="0.2">
      <c r="K1005" s="2" t="str">
        <f t="shared" si="48"/>
        <v/>
      </c>
      <c r="L1005" s="3" t="str">
        <f t="shared" si="49"/>
        <v/>
      </c>
      <c r="M1005" s="1" t="str">
        <f t="shared" si="50"/>
        <v/>
      </c>
      <c r="N1005" s="1" t="str">
        <f>IF(M1005="","",IF(COUNTIF($M$2:M1005,M1005)&gt;1,MAX($N$2:$N1004)+1,COUNTIF($M$2:M1005,M1005)))</f>
        <v/>
      </c>
      <c r="O1005" s="3" t="str">
        <f>IF(E1005="","",IF(AND(N1006&gt;1,E1006=E1005,E1006="C/In"),MIN($L$2:$L1006),IF(AND(N1006&gt;1,E1006=E1005,E1006="C/Out"),MAX(L1005:L1006),IF(N1005&gt;1,O1004,L1005))))</f>
        <v/>
      </c>
    </row>
    <row r="1006" spans="11:15" x14ac:dyDescent="0.2">
      <c r="K1006" s="2" t="str">
        <f t="shared" si="48"/>
        <v/>
      </c>
      <c r="L1006" s="3" t="str">
        <f t="shared" si="49"/>
        <v/>
      </c>
      <c r="M1006" s="1" t="str">
        <f t="shared" si="50"/>
        <v/>
      </c>
      <c r="N1006" s="1" t="str">
        <f>IF(M1006="","",IF(COUNTIF($M$2:M1006,M1006)&gt;1,MAX($N$2:$N1005)+1,COUNTIF($M$2:M1006,M1006)))</f>
        <v/>
      </c>
      <c r="O1006" s="3" t="str">
        <f>IF(E1006="","",IF(AND(N1007&gt;1,E1007=E1006,E1007="C/In"),MIN($L$2:$L1007),IF(AND(N1007&gt;1,E1007=E1006,E1007="C/Out"),MAX(L1006:L1007),IF(N1006&gt;1,O1005,L1006))))</f>
        <v/>
      </c>
    </row>
    <row r="1007" spans="11:15" x14ac:dyDescent="0.2">
      <c r="K1007" s="2" t="str">
        <f t="shared" si="48"/>
        <v/>
      </c>
      <c r="L1007" s="3" t="str">
        <f t="shared" si="49"/>
        <v/>
      </c>
      <c r="M1007" s="1" t="str">
        <f t="shared" si="50"/>
        <v/>
      </c>
      <c r="N1007" s="1" t="str">
        <f>IF(M1007="","",IF(COUNTIF($M$2:M1007,M1007)&gt;1,MAX($N$2:$N1006)+1,COUNTIF($M$2:M1007,M1007)))</f>
        <v/>
      </c>
      <c r="O1007" s="3" t="str">
        <f>IF(E1007="","",IF(AND(N1008&gt;1,E1008=E1007,E1008="C/In"),MIN($L$2:$L1008),IF(AND(N1008&gt;1,E1008=E1007,E1008="C/Out"),MAX(L1007:L1008),IF(N1007&gt;1,O1006,L1007))))</f>
        <v/>
      </c>
    </row>
    <row r="1008" spans="11:15" x14ac:dyDescent="0.2">
      <c r="K1008" s="2" t="str">
        <f t="shared" si="48"/>
        <v/>
      </c>
      <c r="L1008" s="3" t="str">
        <f t="shared" si="49"/>
        <v/>
      </c>
      <c r="M1008" s="1" t="str">
        <f t="shared" si="50"/>
        <v/>
      </c>
      <c r="N1008" s="1" t="str">
        <f>IF(M1008="","",IF(COUNTIF($M$2:M1008,M1008)&gt;1,MAX($N$2:$N1007)+1,COUNTIF($M$2:M1008,M1008)))</f>
        <v/>
      </c>
      <c r="O1008" s="3" t="str">
        <f>IF(E1008="","",IF(AND(N1009&gt;1,E1009=E1008,E1009="C/In"),MIN($L$2:$L1009),IF(AND(N1009&gt;1,E1009=E1008,E1009="C/Out"),MAX(L1008:L1009),IF(N1008&gt;1,O1007,L1008))))</f>
        <v/>
      </c>
    </row>
    <row r="1009" spans="11:15" x14ac:dyDescent="0.2">
      <c r="K1009" s="2" t="str">
        <f t="shared" si="48"/>
        <v/>
      </c>
      <c r="L1009" s="3" t="str">
        <f t="shared" si="49"/>
        <v/>
      </c>
      <c r="M1009" s="1" t="str">
        <f t="shared" si="50"/>
        <v/>
      </c>
      <c r="N1009" s="1" t="str">
        <f>IF(M1009="","",IF(COUNTIF($M$2:M1009,M1009)&gt;1,MAX($N$2:$N1008)+1,COUNTIF($M$2:M1009,M1009)))</f>
        <v/>
      </c>
      <c r="O1009" s="3" t="str">
        <f>IF(E1009="","",IF(AND(N1010&gt;1,E1010=E1009,E1010="C/In"),MIN($L$2:$L1010),IF(AND(N1010&gt;1,E1010=E1009,E1010="C/Out"),MAX(L1009:L1010),IF(N1009&gt;1,O1008,L1009))))</f>
        <v/>
      </c>
    </row>
    <row r="1010" spans="11:15" x14ac:dyDescent="0.2">
      <c r="K1010" s="2" t="str">
        <f t="shared" si="48"/>
        <v/>
      </c>
      <c r="L1010" s="3" t="str">
        <f t="shared" si="49"/>
        <v/>
      </c>
      <c r="M1010" s="1" t="str">
        <f t="shared" si="50"/>
        <v/>
      </c>
      <c r="N1010" s="1" t="str">
        <f>IF(M1010="","",IF(COUNTIF($M$2:M1010,M1010)&gt;1,MAX($N$2:$N1009)+1,COUNTIF($M$2:M1010,M1010)))</f>
        <v/>
      </c>
      <c r="O1010" s="3" t="str">
        <f>IF(E1010="","",IF(AND(N1011&gt;1,E1011=E1010,E1011="C/In"),MIN($L$2:$L1011),IF(AND(N1011&gt;1,E1011=E1010,E1011="C/Out"),MAX(L1010:L1011),IF(N1010&gt;1,O1009,L1010))))</f>
        <v/>
      </c>
    </row>
    <row r="1011" spans="11:15" x14ac:dyDescent="0.2">
      <c r="K1011" s="2" t="str">
        <f t="shared" si="48"/>
        <v/>
      </c>
      <c r="L1011" s="3" t="str">
        <f t="shared" si="49"/>
        <v/>
      </c>
      <c r="M1011" s="1" t="str">
        <f t="shared" si="50"/>
        <v/>
      </c>
      <c r="N1011" s="1" t="str">
        <f>IF(M1011="","",IF(COUNTIF($M$2:M1011,M1011)&gt;1,MAX($N$2:$N1010)+1,COUNTIF($M$2:M1011,M1011)))</f>
        <v/>
      </c>
      <c r="O1011" s="3" t="str">
        <f>IF(E1011="","",IF(AND(N1012&gt;1,E1012=E1011,E1012="C/In"),MIN($L$2:$L1012),IF(AND(N1012&gt;1,E1012=E1011,E1012="C/Out"),MAX(L1011:L1012),IF(N1011&gt;1,O1010,L1011))))</f>
        <v/>
      </c>
    </row>
    <row r="1012" spans="11:15" x14ac:dyDescent="0.2">
      <c r="K1012" s="2" t="str">
        <f t="shared" si="48"/>
        <v/>
      </c>
      <c r="L1012" s="3" t="str">
        <f t="shared" si="49"/>
        <v/>
      </c>
      <c r="M1012" s="1" t="str">
        <f t="shared" si="50"/>
        <v/>
      </c>
      <c r="N1012" s="1" t="str">
        <f>IF(M1012="","",IF(COUNTIF($M$2:M1012,M1012)&gt;1,MAX($N$2:$N1011)+1,COUNTIF($M$2:M1012,M1012)))</f>
        <v/>
      </c>
      <c r="O1012" s="3" t="str">
        <f>IF(E1012="","",IF(AND(N1013&gt;1,E1013=E1012,E1013="C/In"),MIN($L$2:$L1013),IF(AND(N1013&gt;1,E1013=E1012,E1013="C/Out"),MAX(L1012:L1013),IF(N1012&gt;1,O1011,L1012))))</f>
        <v/>
      </c>
    </row>
    <row r="1013" spans="11:15" x14ac:dyDescent="0.2">
      <c r="K1013" s="2" t="str">
        <f t="shared" si="48"/>
        <v/>
      </c>
      <c r="L1013" s="3" t="str">
        <f t="shared" si="49"/>
        <v/>
      </c>
      <c r="M1013" s="1" t="str">
        <f t="shared" si="50"/>
        <v/>
      </c>
      <c r="N1013" s="1" t="str">
        <f>IF(M1013="","",IF(COUNTIF($M$2:M1013,M1013)&gt;1,MAX($N$2:$N1012)+1,COUNTIF($M$2:M1013,M1013)))</f>
        <v/>
      </c>
      <c r="O1013" s="3" t="str">
        <f>IF(E1013="","",IF(AND(N1014&gt;1,E1014=E1013,E1014="C/In"),MIN($L$2:$L1014),IF(AND(N1014&gt;1,E1014=E1013,E1014="C/Out"),MAX(L1013:L1014),IF(N1013&gt;1,O1012,L1013))))</f>
        <v/>
      </c>
    </row>
    <row r="1014" spans="11:15" x14ac:dyDescent="0.2">
      <c r="K1014" s="2" t="str">
        <f t="shared" si="48"/>
        <v/>
      </c>
      <c r="L1014" s="3" t="str">
        <f t="shared" si="49"/>
        <v/>
      </c>
      <c r="M1014" s="1" t="str">
        <f t="shared" si="50"/>
        <v/>
      </c>
      <c r="N1014" s="1" t="str">
        <f>IF(M1014="","",IF(COUNTIF($M$2:M1014,M1014)&gt;1,MAX($N$2:$N1013)+1,COUNTIF($M$2:M1014,M1014)))</f>
        <v/>
      </c>
      <c r="O1014" s="3" t="str">
        <f>IF(E1014="","",IF(AND(N1015&gt;1,E1015=E1014,E1015="C/In"),MIN($L$2:$L1015),IF(AND(N1015&gt;1,E1015=E1014,E1015="C/Out"),MAX(L1014:L1015),IF(N1014&gt;1,O1013,L1014))))</f>
        <v/>
      </c>
    </row>
    <row r="1015" spans="11:15" x14ac:dyDescent="0.2">
      <c r="K1015" s="2" t="str">
        <f t="shared" si="48"/>
        <v/>
      </c>
      <c r="L1015" s="3" t="str">
        <f t="shared" si="49"/>
        <v/>
      </c>
      <c r="M1015" s="1" t="str">
        <f t="shared" si="50"/>
        <v/>
      </c>
      <c r="N1015" s="1" t="str">
        <f>IF(M1015="","",IF(COUNTIF($M$2:M1015,M1015)&gt;1,MAX($N$2:$N1014)+1,COUNTIF($M$2:M1015,M1015)))</f>
        <v/>
      </c>
      <c r="O1015" s="3" t="str">
        <f>IF(E1015="","",IF(AND(N1016&gt;1,E1016=E1015,E1016="C/In"),MIN($L$2:$L1016),IF(AND(N1016&gt;1,E1016=E1015,E1016="C/Out"),MAX(L1015:L1016),IF(N1015&gt;1,O1014,L1015))))</f>
        <v/>
      </c>
    </row>
    <row r="1016" spans="11:15" x14ac:dyDescent="0.2">
      <c r="K1016" s="2" t="str">
        <f t="shared" si="48"/>
        <v/>
      </c>
      <c r="L1016" s="3" t="str">
        <f t="shared" si="49"/>
        <v/>
      </c>
      <c r="M1016" s="1" t="str">
        <f t="shared" si="50"/>
        <v/>
      </c>
      <c r="N1016" s="1" t="str">
        <f>IF(M1016="","",IF(COUNTIF($M$2:M1016,M1016)&gt;1,MAX($N$2:$N1015)+1,COUNTIF($M$2:M1016,M1016)))</f>
        <v/>
      </c>
      <c r="O1016" s="3" t="str">
        <f>IF(E1016="","",IF(AND(N1017&gt;1,E1017=E1016,E1017="C/In"),MIN($L$2:$L1017),IF(AND(N1017&gt;1,E1017=E1016,E1017="C/Out"),MAX(L1016:L1017),IF(N1016&gt;1,O1015,L1016))))</f>
        <v/>
      </c>
    </row>
    <row r="1017" spans="11:15" x14ac:dyDescent="0.2">
      <c r="K1017" s="2" t="str">
        <f t="shared" si="48"/>
        <v/>
      </c>
      <c r="L1017" s="3" t="str">
        <f t="shared" si="49"/>
        <v/>
      </c>
      <c r="M1017" s="1" t="str">
        <f t="shared" si="50"/>
        <v/>
      </c>
      <c r="N1017" s="1" t="str">
        <f>IF(M1017="","",IF(COUNTIF($M$2:M1017,M1017)&gt;1,MAX($N$2:$N1016)+1,COUNTIF($M$2:M1017,M1017)))</f>
        <v/>
      </c>
      <c r="O1017" s="3" t="str">
        <f>IF(E1017="","",IF(AND(N1018&gt;1,E1018=E1017,E1018="C/In"),MIN($L$2:$L1018),IF(AND(N1018&gt;1,E1018=E1017,E1018="C/Out"),MAX(L1017:L1018),IF(N1017&gt;1,O1016,L1017))))</f>
        <v/>
      </c>
    </row>
    <row r="1018" spans="11:15" x14ac:dyDescent="0.2">
      <c r="K1018" s="2" t="str">
        <f t="shared" si="48"/>
        <v/>
      </c>
      <c r="L1018" s="3" t="str">
        <f t="shared" si="49"/>
        <v/>
      </c>
      <c r="M1018" s="1" t="str">
        <f t="shared" si="50"/>
        <v/>
      </c>
      <c r="N1018" s="1" t="str">
        <f>IF(M1018="","",IF(COUNTIF($M$2:M1018,M1018)&gt;1,MAX($N$2:$N1017)+1,COUNTIF($M$2:M1018,M1018)))</f>
        <v/>
      </c>
      <c r="O1018" s="3" t="str">
        <f>IF(E1018="","",IF(AND(N1019&gt;1,E1019=E1018,E1019="C/In"),MIN($L$2:$L1019),IF(AND(N1019&gt;1,E1019=E1018,E1019="C/Out"),MAX(L1018:L1019),IF(N1018&gt;1,O1017,L1018))))</f>
        <v/>
      </c>
    </row>
    <row r="1019" spans="11:15" x14ac:dyDescent="0.2">
      <c r="K1019" s="2" t="str">
        <f t="shared" si="48"/>
        <v/>
      </c>
      <c r="L1019" s="3" t="str">
        <f t="shared" si="49"/>
        <v/>
      </c>
      <c r="M1019" s="1" t="str">
        <f t="shared" si="50"/>
        <v/>
      </c>
      <c r="N1019" s="1" t="str">
        <f>IF(M1019="","",IF(COUNTIF($M$2:M1019,M1019)&gt;1,MAX($N$2:$N1018)+1,COUNTIF($M$2:M1019,M1019)))</f>
        <v/>
      </c>
      <c r="O1019" s="3" t="str">
        <f>IF(E1019="","",IF(AND(N1020&gt;1,E1020=E1019,E1020="C/In"),MIN($L$2:$L1020),IF(AND(N1020&gt;1,E1020=E1019,E1020="C/Out"),MAX(L1019:L1020),IF(N1019&gt;1,O1018,L1019))))</f>
        <v/>
      </c>
    </row>
    <row r="1020" spans="11:15" x14ac:dyDescent="0.2">
      <c r="K1020" s="2" t="str">
        <f t="shared" si="48"/>
        <v/>
      </c>
      <c r="L1020" s="3" t="str">
        <f t="shared" si="49"/>
        <v/>
      </c>
      <c r="M1020" s="1" t="str">
        <f t="shared" si="50"/>
        <v/>
      </c>
      <c r="N1020" s="1" t="str">
        <f>IF(M1020="","",IF(COUNTIF($M$2:M1020,M1020)&gt;1,MAX($N$2:$N1019)+1,COUNTIF($M$2:M1020,M1020)))</f>
        <v/>
      </c>
      <c r="O1020" s="3" t="str">
        <f>IF(E1020="","",IF(AND(N1021&gt;1,E1021=E1020,E1021="C/In"),MIN($L$2:$L1021),IF(AND(N1021&gt;1,E1021=E1020,E1021="C/Out"),MAX(L1020:L1021),IF(N1020&gt;1,O1019,L1020))))</f>
        <v/>
      </c>
    </row>
    <row r="1021" spans="11:15" x14ac:dyDescent="0.2">
      <c r="K1021" s="2" t="str">
        <f t="shared" si="48"/>
        <v/>
      </c>
      <c r="L1021" s="3" t="str">
        <f t="shared" si="49"/>
        <v/>
      </c>
      <c r="M1021" s="1" t="str">
        <f t="shared" si="50"/>
        <v/>
      </c>
      <c r="N1021" s="1" t="str">
        <f>IF(M1021="","",IF(COUNTIF($M$2:M1021,M1021)&gt;1,MAX($N$2:$N1020)+1,COUNTIF($M$2:M1021,M1021)))</f>
        <v/>
      </c>
      <c r="O1021" s="3" t="str">
        <f>IF(E1021="","",IF(AND(N1022&gt;1,E1022=E1021,E1022="C/In"),MIN($L$2:$L1022),IF(AND(N1022&gt;1,E1022=E1021,E1022="C/Out"),MAX(L1021:L1022),IF(N1021&gt;1,O1020,L1021))))</f>
        <v/>
      </c>
    </row>
    <row r="1022" spans="11:15" x14ac:dyDescent="0.2">
      <c r="K1022" s="2" t="str">
        <f t="shared" si="48"/>
        <v/>
      </c>
      <c r="L1022" s="3" t="str">
        <f t="shared" si="49"/>
        <v/>
      </c>
      <c r="M1022" s="1" t="str">
        <f t="shared" si="50"/>
        <v/>
      </c>
      <c r="N1022" s="1" t="str">
        <f>IF(M1022="","",IF(COUNTIF($M$2:M1022,M1022)&gt;1,MAX($N$2:$N1021)+1,COUNTIF($M$2:M1022,M1022)))</f>
        <v/>
      </c>
      <c r="O1022" s="3" t="str">
        <f>IF(E1022="","",IF(AND(N1023&gt;1,E1023=E1022,E1023="C/In"),MIN($L$2:$L1023),IF(AND(N1023&gt;1,E1023=E1022,E1023="C/Out"),MAX(L1022:L1023),IF(N1022&gt;1,O1021,L1022))))</f>
        <v/>
      </c>
    </row>
    <row r="1023" spans="11:15" x14ac:dyDescent="0.2">
      <c r="K1023" s="2" t="str">
        <f t="shared" si="48"/>
        <v/>
      </c>
      <c r="L1023" s="3" t="str">
        <f t="shared" si="49"/>
        <v/>
      </c>
      <c r="M1023" s="1" t="str">
        <f t="shared" si="50"/>
        <v/>
      </c>
      <c r="N1023" s="1" t="str">
        <f>IF(M1023="","",IF(COUNTIF($M$2:M1023,M1023)&gt;1,MAX($N$2:$N1022)+1,COUNTIF($M$2:M1023,M1023)))</f>
        <v/>
      </c>
      <c r="O1023" s="3" t="str">
        <f>IF(E1023="","",IF(AND(N1024&gt;1,E1024=E1023,E1024="C/In"),MIN($L$2:$L1024),IF(AND(N1024&gt;1,E1024=E1023,E1024="C/Out"),MAX(L1023:L1024),IF(N1023&gt;1,O1022,L1023))))</f>
        <v/>
      </c>
    </row>
    <row r="1024" spans="11:15" x14ac:dyDescent="0.2">
      <c r="K1024" s="2" t="str">
        <f t="shared" si="48"/>
        <v/>
      </c>
      <c r="L1024" s="3" t="str">
        <f t="shared" si="49"/>
        <v/>
      </c>
      <c r="M1024" s="1" t="str">
        <f t="shared" si="50"/>
        <v/>
      </c>
      <c r="N1024" s="1" t="str">
        <f>IF(M1024="","",IF(COUNTIF($M$2:M1024,M1024)&gt;1,MAX($N$2:$N1023)+1,COUNTIF($M$2:M1024,M1024)))</f>
        <v/>
      </c>
      <c r="O1024" s="3" t="str">
        <f>IF(E1024="","",IF(AND(N1025&gt;1,E1025=E1024,E1025="C/In"),MIN($L$2:$L1025),IF(AND(N1025&gt;1,E1025=E1024,E1025="C/Out"),MAX(L1024:L1025),IF(N1024&gt;1,O1023,L1024))))</f>
        <v/>
      </c>
    </row>
    <row r="1025" spans="11:15" x14ac:dyDescent="0.2">
      <c r="K1025" s="2" t="str">
        <f t="shared" si="48"/>
        <v/>
      </c>
      <c r="L1025" s="3" t="str">
        <f t="shared" si="49"/>
        <v/>
      </c>
      <c r="M1025" s="1" t="str">
        <f t="shared" si="50"/>
        <v/>
      </c>
      <c r="N1025" s="1" t="str">
        <f>IF(M1025="","",IF(COUNTIF($M$2:M1025,M1025)&gt;1,MAX($N$2:$N1024)+1,COUNTIF($M$2:M1025,M1025)))</f>
        <v/>
      </c>
      <c r="O1025" s="3" t="str">
        <f>IF(E1025="","",IF(AND(N1026&gt;1,E1026=E1025,E1026="C/In"),MIN($L$2:$L1026),IF(AND(N1026&gt;1,E1026=E1025,E1026="C/Out"),MAX(L1025:L1026),IF(N1025&gt;1,O1024,L1025))))</f>
        <v/>
      </c>
    </row>
    <row r="1026" spans="11:15" x14ac:dyDescent="0.2">
      <c r="K1026" s="2" t="str">
        <f t="shared" si="48"/>
        <v/>
      </c>
      <c r="L1026" s="3" t="str">
        <f t="shared" si="49"/>
        <v/>
      </c>
      <c r="M1026" s="1" t="str">
        <f t="shared" si="50"/>
        <v/>
      </c>
      <c r="N1026" s="1" t="str">
        <f>IF(M1026="","",IF(COUNTIF($M$2:M1026,M1026)&gt;1,MAX($N$2:$N1025)+1,COUNTIF($M$2:M1026,M1026)))</f>
        <v/>
      </c>
      <c r="O1026" s="3" t="str">
        <f>IF(E1026="","",IF(AND(N1027&gt;1,E1027=E1026,E1027="C/In"),MIN($L$2:$L1027),IF(AND(N1027&gt;1,E1027=E1026,E1027="C/Out"),MAX(L1026:L1027),IF(N1026&gt;1,O1025,L1026))))</f>
        <v/>
      </c>
    </row>
    <row r="1027" spans="11:15" x14ac:dyDescent="0.2">
      <c r="K1027" s="2" t="str">
        <f t="shared" si="48"/>
        <v/>
      </c>
      <c r="L1027" s="3" t="str">
        <f t="shared" si="49"/>
        <v/>
      </c>
      <c r="M1027" s="1" t="str">
        <f t="shared" si="50"/>
        <v/>
      </c>
      <c r="N1027" s="1" t="str">
        <f>IF(M1027="","",IF(COUNTIF($M$2:M1027,M1027)&gt;1,MAX($N$2:$N1026)+1,COUNTIF($M$2:M1027,M1027)))</f>
        <v/>
      </c>
      <c r="O1027" s="3" t="str">
        <f>IF(E1027="","",IF(AND(N1028&gt;1,E1028=E1027,E1028="C/In"),MIN($L$2:$L1028),IF(AND(N1028&gt;1,E1028=E1027,E1028="C/Out"),MAX(L1027:L1028),IF(N1027&gt;1,O1026,L1027))))</f>
        <v/>
      </c>
    </row>
    <row r="1028" spans="11:15" x14ac:dyDescent="0.2">
      <c r="K1028" s="2" t="str">
        <f t="shared" ref="K1028:K1091" si="51">IF(D1028="","",VALUE(TRIM(TEXT(D1028,"dd/mm/yyyy"))))</f>
        <v/>
      </c>
      <c r="L1028" s="3" t="str">
        <f t="shared" ref="L1028:L1091" si="52">IF(D1028="","",VALUE(TRIM(TEXT(D1028,"hh:mm:ss am/pm"))))</f>
        <v/>
      </c>
      <c r="M1028" s="1" t="str">
        <f t="shared" ref="M1028:M1091" si="53">K1028&amp;E1028&amp;C1028</f>
        <v/>
      </c>
      <c r="N1028" s="1" t="str">
        <f>IF(M1028="","",IF(COUNTIF($M$2:M1028,M1028)&gt;1,MAX($N$2:$N1027)+1,COUNTIF($M$2:M1028,M1028)))</f>
        <v/>
      </c>
      <c r="O1028" s="3" t="str">
        <f>IF(E1028="","",IF(AND(N1029&gt;1,E1029=E1028,E1029="C/In"),MIN($L$2:$L1029),IF(AND(N1029&gt;1,E1029=E1028,E1029="C/Out"),MAX(L1028:L1029),IF(N1028&gt;1,O1027,L1028))))</f>
        <v/>
      </c>
    </row>
    <row r="1029" spans="11:15" x14ac:dyDescent="0.2">
      <c r="K1029" s="2" t="str">
        <f t="shared" si="51"/>
        <v/>
      </c>
      <c r="L1029" s="3" t="str">
        <f t="shared" si="52"/>
        <v/>
      </c>
      <c r="M1029" s="1" t="str">
        <f t="shared" si="53"/>
        <v/>
      </c>
      <c r="N1029" s="1" t="str">
        <f>IF(M1029="","",IF(COUNTIF($M$2:M1029,M1029)&gt;1,MAX($N$2:$N1028)+1,COUNTIF($M$2:M1029,M1029)))</f>
        <v/>
      </c>
      <c r="O1029" s="3" t="str">
        <f>IF(E1029="","",IF(AND(N1030&gt;1,E1030=E1029,E1030="C/In"),MIN($L$2:$L1030),IF(AND(N1030&gt;1,E1030=E1029,E1030="C/Out"),MAX(L1029:L1030),IF(N1029&gt;1,O1028,L1029))))</f>
        <v/>
      </c>
    </row>
    <row r="1030" spans="11:15" x14ac:dyDescent="0.2">
      <c r="K1030" s="2" t="str">
        <f t="shared" si="51"/>
        <v/>
      </c>
      <c r="L1030" s="3" t="str">
        <f t="shared" si="52"/>
        <v/>
      </c>
      <c r="M1030" s="1" t="str">
        <f t="shared" si="53"/>
        <v/>
      </c>
      <c r="N1030" s="1" t="str">
        <f>IF(M1030="","",IF(COUNTIF($M$2:M1030,M1030)&gt;1,MAX($N$2:$N1029)+1,COUNTIF($M$2:M1030,M1030)))</f>
        <v/>
      </c>
      <c r="O1030" s="3" t="str">
        <f>IF(E1030="","",IF(AND(N1031&gt;1,E1031=E1030,E1031="C/In"),MIN($L$2:$L1031),IF(AND(N1031&gt;1,E1031=E1030,E1031="C/Out"),MAX(L1030:L1031),IF(N1030&gt;1,O1029,L1030))))</f>
        <v/>
      </c>
    </row>
    <row r="1031" spans="11:15" x14ac:dyDescent="0.2">
      <c r="K1031" s="2" t="str">
        <f t="shared" si="51"/>
        <v/>
      </c>
      <c r="L1031" s="3" t="str">
        <f t="shared" si="52"/>
        <v/>
      </c>
      <c r="M1031" s="1" t="str">
        <f t="shared" si="53"/>
        <v/>
      </c>
      <c r="N1031" s="1" t="str">
        <f>IF(M1031="","",IF(COUNTIF($M$2:M1031,M1031)&gt;1,MAX($N$2:$N1030)+1,COUNTIF($M$2:M1031,M1031)))</f>
        <v/>
      </c>
      <c r="O1031" s="3" t="str">
        <f>IF(E1031="","",IF(AND(N1032&gt;1,E1032=E1031,E1032="C/In"),MIN($L$2:$L1032),IF(AND(N1032&gt;1,E1032=E1031,E1032="C/Out"),MAX(L1031:L1032),IF(N1031&gt;1,O1030,L1031))))</f>
        <v/>
      </c>
    </row>
    <row r="1032" spans="11:15" x14ac:dyDescent="0.2">
      <c r="K1032" s="2" t="str">
        <f t="shared" si="51"/>
        <v/>
      </c>
      <c r="L1032" s="3" t="str">
        <f t="shared" si="52"/>
        <v/>
      </c>
      <c r="M1032" s="1" t="str">
        <f t="shared" si="53"/>
        <v/>
      </c>
      <c r="N1032" s="1" t="str">
        <f>IF(M1032="","",IF(COUNTIF($M$2:M1032,M1032)&gt;1,MAX($N$2:$N1031)+1,COUNTIF($M$2:M1032,M1032)))</f>
        <v/>
      </c>
      <c r="O1032" s="3" t="str">
        <f>IF(E1032="","",IF(AND(N1033&gt;1,E1033=E1032,E1033="C/In"),MIN($L$2:$L1033),IF(AND(N1033&gt;1,E1033=E1032,E1033="C/Out"),MAX(L1032:L1033),IF(N1032&gt;1,O1031,L1032))))</f>
        <v/>
      </c>
    </row>
    <row r="1033" spans="11:15" x14ac:dyDescent="0.2">
      <c r="K1033" s="2" t="str">
        <f t="shared" si="51"/>
        <v/>
      </c>
      <c r="L1033" s="3" t="str">
        <f t="shared" si="52"/>
        <v/>
      </c>
      <c r="M1033" s="1" t="str">
        <f t="shared" si="53"/>
        <v/>
      </c>
      <c r="N1033" s="1" t="str">
        <f>IF(M1033="","",IF(COUNTIF($M$2:M1033,M1033)&gt;1,MAX($N$2:$N1032)+1,COUNTIF($M$2:M1033,M1033)))</f>
        <v/>
      </c>
      <c r="O1033" s="3" t="str">
        <f>IF(E1033="","",IF(AND(N1034&gt;1,E1034=E1033,E1034="C/In"),MIN($L$2:$L1034),IF(AND(N1034&gt;1,E1034=E1033,E1034="C/Out"),MAX(L1033:L1034),IF(N1033&gt;1,O1032,L1033))))</f>
        <v/>
      </c>
    </row>
    <row r="1034" spans="11:15" x14ac:dyDescent="0.2">
      <c r="K1034" s="2" t="str">
        <f t="shared" si="51"/>
        <v/>
      </c>
      <c r="L1034" s="3" t="str">
        <f t="shared" si="52"/>
        <v/>
      </c>
      <c r="M1034" s="1" t="str">
        <f t="shared" si="53"/>
        <v/>
      </c>
      <c r="N1034" s="1" t="str">
        <f>IF(M1034="","",IF(COUNTIF($M$2:M1034,M1034)&gt;1,MAX($N$2:$N1033)+1,COUNTIF($M$2:M1034,M1034)))</f>
        <v/>
      </c>
      <c r="O1034" s="3" t="str">
        <f>IF(E1034="","",IF(AND(N1035&gt;1,E1035=E1034,E1035="C/In"),MIN($L$2:$L1035),IF(AND(N1035&gt;1,E1035=E1034,E1035="C/Out"),MAX(L1034:L1035),IF(N1034&gt;1,O1033,L1034))))</f>
        <v/>
      </c>
    </row>
    <row r="1035" spans="11:15" x14ac:dyDescent="0.2">
      <c r="K1035" s="2" t="str">
        <f t="shared" si="51"/>
        <v/>
      </c>
      <c r="L1035" s="3" t="str">
        <f t="shared" si="52"/>
        <v/>
      </c>
      <c r="M1035" s="1" t="str">
        <f t="shared" si="53"/>
        <v/>
      </c>
      <c r="N1035" s="1" t="str">
        <f>IF(M1035="","",IF(COUNTIF($M$2:M1035,M1035)&gt;1,MAX($N$2:$N1034)+1,COUNTIF($M$2:M1035,M1035)))</f>
        <v/>
      </c>
      <c r="O1035" s="3" t="str">
        <f>IF(E1035="","",IF(AND(N1036&gt;1,E1036=E1035,E1036="C/In"),MIN($L$2:$L1036),IF(AND(N1036&gt;1,E1036=E1035,E1036="C/Out"),MAX(L1035:L1036),IF(N1035&gt;1,O1034,L1035))))</f>
        <v/>
      </c>
    </row>
    <row r="1036" spans="11:15" x14ac:dyDescent="0.2">
      <c r="K1036" s="2" t="str">
        <f t="shared" si="51"/>
        <v/>
      </c>
      <c r="L1036" s="3" t="str">
        <f t="shared" si="52"/>
        <v/>
      </c>
      <c r="M1036" s="1" t="str">
        <f t="shared" si="53"/>
        <v/>
      </c>
      <c r="N1036" s="1" t="str">
        <f>IF(M1036="","",IF(COUNTIF($M$2:M1036,M1036)&gt;1,MAX($N$2:$N1035)+1,COUNTIF($M$2:M1036,M1036)))</f>
        <v/>
      </c>
      <c r="O1036" s="3" t="str">
        <f>IF(E1036="","",IF(AND(N1037&gt;1,E1037=E1036,E1037="C/In"),MIN($L$2:$L1037),IF(AND(N1037&gt;1,E1037=E1036,E1037="C/Out"),MAX(L1036:L1037),IF(N1036&gt;1,O1035,L1036))))</f>
        <v/>
      </c>
    </row>
    <row r="1037" spans="11:15" x14ac:dyDescent="0.2">
      <c r="K1037" s="2" t="str">
        <f t="shared" si="51"/>
        <v/>
      </c>
      <c r="L1037" s="3" t="str">
        <f t="shared" si="52"/>
        <v/>
      </c>
      <c r="M1037" s="1" t="str">
        <f t="shared" si="53"/>
        <v/>
      </c>
      <c r="N1037" s="1" t="str">
        <f>IF(M1037="","",IF(COUNTIF($M$2:M1037,M1037)&gt;1,MAX($N$2:$N1036)+1,COUNTIF($M$2:M1037,M1037)))</f>
        <v/>
      </c>
      <c r="O1037" s="3" t="str">
        <f>IF(E1037="","",IF(AND(N1038&gt;1,E1038=E1037,E1038="C/In"),MIN($L$2:$L1038),IF(AND(N1038&gt;1,E1038=E1037,E1038="C/Out"),MAX(L1037:L1038),IF(N1037&gt;1,O1036,L1037))))</f>
        <v/>
      </c>
    </row>
    <row r="1038" spans="11:15" x14ac:dyDescent="0.2">
      <c r="K1038" s="2" t="str">
        <f t="shared" si="51"/>
        <v/>
      </c>
      <c r="L1038" s="3" t="str">
        <f t="shared" si="52"/>
        <v/>
      </c>
      <c r="M1038" s="1" t="str">
        <f t="shared" si="53"/>
        <v/>
      </c>
      <c r="N1038" s="1" t="str">
        <f>IF(M1038="","",IF(COUNTIF($M$2:M1038,M1038)&gt;1,MAX($N$2:$N1037)+1,COUNTIF($M$2:M1038,M1038)))</f>
        <v/>
      </c>
      <c r="O1038" s="3" t="str">
        <f>IF(E1038="","",IF(AND(N1039&gt;1,E1039=E1038,E1039="C/In"),MIN($L$2:$L1039),IF(AND(N1039&gt;1,E1039=E1038,E1039="C/Out"),MAX(L1038:L1039),IF(N1038&gt;1,O1037,L1038))))</f>
        <v/>
      </c>
    </row>
    <row r="1039" spans="11:15" x14ac:dyDescent="0.2">
      <c r="K1039" s="2" t="str">
        <f t="shared" si="51"/>
        <v/>
      </c>
      <c r="L1039" s="3" t="str">
        <f t="shared" si="52"/>
        <v/>
      </c>
      <c r="M1039" s="1" t="str">
        <f t="shared" si="53"/>
        <v/>
      </c>
      <c r="N1039" s="1" t="str">
        <f>IF(M1039="","",IF(COUNTIF($M$2:M1039,M1039)&gt;1,MAX($N$2:$N1038)+1,COUNTIF($M$2:M1039,M1039)))</f>
        <v/>
      </c>
      <c r="O1039" s="3" t="str">
        <f>IF(E1039="","",IF(AND(N1040&gt;1,E1040=E1039,E1040="C/In"),MIN($L$2:$L1040),IF(AND(N1040&gt;1,E1040=E1039,E1040="C/Out"),MAX(L1039:L1040),IF(N1039&gt;1,O1038,L1039))))</f>
        <v/>
      </c>
    </row>
    <row r="1040" spans="11:15" x14ac:dyDescent="0.2">
      <c r="K1040" s="2" t="str">
        <f t="shared" si="51"/>
        <v/>
      </c>
      <c r="L1040" s="3" t="str">
        <f t="shared" si="52"/>
        <v/>
      </c>
      <c r="M1040" s="1" t="str">
        <f t="shared" si="53"/>
        <v/>
      </c>
      <c r="N1040" s="1" t="str">
        <f>IF(M1040="","",IF(COUNTIF($M$2:M1040,M1040)&gt;1,MAX($N$2:$N1039)+1,COUNTIF($M$2:M1040,M1040)))</f>
        <v/>
      </c>
      <c r="O1040" s="3" t="str">
        <f>IF(E1040="","",IF(AND(N1041&gt;1,E1041=E1040,E1041="C/In"),MIN($L$2:$L1041),IF(AND(N1041&gt;1,E1041=E1040,E1041="C/Out"),MAX(L1040:L1041),IF(N1040&gt;1,O1039,L1040))))</f>
        <v/>
      </c>
    </row>
    <row r="1041" spans="11:15" x14ac:dyDescent="0.2">
      <c r="K1041" s="2" t="str">
        <f t="shared" si="51"/>
        <v/>
      </c>
      <c r="L1041" s="3" t="str">
        <f t="shared" si="52"/>
        <v/>
      </c>
      <c r="M1041" s="1" t="str">
        <f t="shared" si="53"/>
        <v/>
      </c>
      <c r="N1041" s="1" t="str">
        <f>IF(M1041="","",IF(COUNTIF($M$2:M1041,M1041)&gt;1,MAX($N$2:$N1040)+1,COUNTIF($M$2:M1041,M1041)))</f>
        <v/>
      </c>
      <c r="O1041" s="3" t="str">
        <f>IF(E1041="","",IF(AND(N1042&gt;1,E1042=E1041,E1042="C/In"),MIN($L$2:$L1042),IF(AND(N1042&gt;1,E1042=E1041,E1042="C/Out"),MAX(L1041:L1042),IF(N1041&gt;1,O1040,L1041))))</f>
        <v/>
      </c>
    </row>
    <row r="1042" spans="11:15" x14ac:dyDescent="0.2">
      <c r="K1042" s="2" t="str">
        <f t="shared" si="51"/>
        <v/>
      </c>
      <c r="L1042" s="3" t="str">
        <f t="shared" si="52"/>
        <v/>
      </c>
      <c r="M1042" s="1" t="str">
        <f t="shared" si="53"/>
        <v/>
      </c>
      <c r="N1042" s="1" t="str">
        <f>IF(M1042="","",IF(COUNTIF($M$2:M1042,M1042)&gt;1,MAX($N$2:$N1041)+1,COUNTIF($M$2:M1042,M1042)))</f>
        <v/>
      </c>
      <c r="O1042" s="3" t="str">
        <f>IF(E1042="","",IF(AND(N1043&gt;1,E1043=E1042,E1043="C/In"),MIN($L$2:$L1043),IF(AND(N1043&gt;1,E1043=E1042,E1043="C/Out"),MAX(L1042:L1043),IF(N1042&gt;1,O1041,L1042))))</f>
        <v/>
      </c>
    </row>
    <row r="1043" spans="11:15" x14ac:dyDescent="0.2">
      <c r="K1043" s="2" t="str">
        <f t="shared" si="51"/>
        <v/>
      </c>
      <c r="L1043" s="3" t="str">
        <f t="shared" si="52"/>
        <v/>
      </c>
      <c r="M1043" s="1" t="str">
        <f t="shared" si="53"/>
        <v/>
      </c>
      <c r="N1043" s="1" t="str">
        <f>IF(M1043="","",IF(COUNTIF($M$2:M1043,M1043)&gt;1,MAX($N$2:$N1042)+1,COUNTIF($M$2:M1043,M1043)))</f>
        <v/>
      </c>
      <c r="O1043" s="3" t="str">
        <f>IF(E1043="","",IF(AND(N1044&gt;1,E1044=E1043,E1044="C/In"),MIN($L$2:$L1044),IF(AND(N1044&gt;1,E1044=E1043,E1044="C/Out"),MAX(L1043:L1044),IF(N1043&gt;1,O1042,L1043))))</f>
        <v/>
      </c>
    </row>
    <row r="1044" spans="11:15" x14ac:dyDescent="0.2">
      <c r="K1044" s="2" t="str">
        <f t="shared" si="51"/>
        <v/>
      </c>
      <c r="L1044" s="3" t="str">
        <f t="shared" si="52"/>
        <v/>
      </c>
      <c r="M1044" s="1" t="str">
        <f t="shared" si="53"/>
        <v/>
      </c>
      <c r="N1044" s="1" t="str">
        <f>IF(M1044="","",IF(COUNTIF($M$2:M1044,M1044)&gt;1,MAX($N$2:$N1043)+1,COUNTIF($M$2:M1044,M1044)))</f>
        <v/>
      </c>
      <c r="O1044" s="3" t="str">
        <f>IF(E1044="","",IF(AND(N1045&gt;1,E1045=E1044,E1045="C/In"),MIN($L$2:$L1045),IF(AND(N1045&gt;1,E1045=E1044,E1045="C/Out"),MAX(L1044:L1045),IF(N1044&gt;1,O1043,L1044))))</f>
        <v/>
      </c>
    </row>
    <row r="1045" spans="11:15" x14ac:dyDescent="0.2">
      <c r="K1045" s="2" t="str">
        <f t="shared" si="51"/>
        <v/>
      </c>
      <c r="L1045" s="3" t="str">
        <f t="shared" si="52"/>
        <v/>
      </c>
      <c r="M1045" s="1" t="str">
        <f t="shared" si="53"/>
        <v/>
      </c>
      <c r="N1045" s="1" t="str">
        <f>IF(M1045="","",IF(COUNTIF($M$2:M1045,M1045)&gt;1,MAX($N$2:$N1044)+1,COUNTIF($M$2:M1045,M1045)))</f>
        <v/>
      </c>
      <c r="O1045" s="3" t="str">
        <f>IF(E1045="","",IF(AND(N1046&gt;1,E1046=E1045,E1046="C/In"),MIN($L$2:$L1046),IF(AND(N1046&gt;1,E1046=E1045,E1046="C/Out"),MAX(L1045:L1046),IF(N1045&gt;1,O1044,L1045))))</f>
        <v/>
      </c>
    </row>
    <row r="1046" spans="11:15" x14ac:dyDescent="0.2">
      <c r="K1046" s="2" t="str">
        <f t="shared" si="51"/>
        <v/>
      </c>
      <c r="L1046" s="3" t="str">
        <f t="shared" si="52"/>
        <v/>
      </c>
      <c r="M1046" s="1" t="str">
        <f t="shared" si="53"/>
        <v/>
      </c>
      <c r="N1046" s="1" t="str">
        <f>IF(M1046="","",IF(COUNTIF($M$2:M1046,M1046)&gt;1,MAX($N$2:$N1045)+1,COUNTIF($M$2:M1046,M1046)))</f>
        <v/>
      </c>
      <c r="O1046" s="3" t="str">
        <f>IF(E1046="","",IF(AND(N1047&gt;1,E1047=E1046,E1047="C/In"),MIN($L$2:$L1047),IF(AND(N1047&gt;1,E1047=E1046,E1047="C/Out"),MAX(L1046:L1047),IF(N1046&gt;1,O1045,L1046))))</f>
        <v/>
      </c>
    </row>
    <row r="1047" spans="11:15" x14ac:dyDescent="0.2">
      <c r="K1047" s="2" t="str">
        <f t="shared" si="51"/>
        <v/>
      </c>
      <c r="L1047" s="3" t="str">
        <f t="shared" si="52"/>
        <v/>
      </c>
      <c r="M1047" s="1" t="str">
        <f t="shared" si="53"/>
        <v/>
      </c>
      <c r="N1047" s="1" t="str">
        <f>IF(M1047="","",IF(COUNTIF($M$2:M1047,M1047)&gt;1,MAX($N$2:$N1046)+1,COUNTIF($M$2:M1047,M1047)))</f>
        <v/>
      </c>
      <c r="O1047" s="3" t="str">
        <f>IF(E1047="","",IF(AND(N1048&gt;1,E1048=E1047,E1048="C/In"),MIN($L$2:$L1048),IF(AND(N1048&gt;1,E1048=E1047,E1048="C/Out"),MAX(L1047:L1048),IF(N1047&gt;1,O1046,L1047))))</f>
        <v/>
      </c>
    </row>
    <row r="1048" spans="11:15" x14ac:dyDescent="0.2">
      <c r="K1048" s="2" t="str">
        <f t="shared" si="51"/>
        <v/>
      </c>
      <c r="L1048" s="3" t="str">
        <f t="shared" si="52"/>
        <v/>
      </c>
      <c r="M1048" s="1" t="str">
        <f t="shared" si="53"/>
        <v/>
      </c>
      <c r="N1048" s="1" t="str">
        <f>IF(M1048="","",IF(COUNTIF($M$2:M1048,M1048)&gt;1,MAX($N$2:$N1047)+1,COUNTIF($M$2:M1048,M1048)))</f>
        <v/>
      </c>
      <c r="O1048" s="3" t="str">
        <f>IF(E1048="","",IF(AND(N1049&gt;1,E1049=E1048,E1049="C/In"),MIN($L$2:$L1049),IF(AND(N1049&gt;1,E1049=E1048,E1049="C/Out"),MAX(L1048:L1049),IF(N1048&gt;1,O1047,L1048))))</f>
        <v/>
      </c>
    </row>
    <row r="1049" spans="11:15" x14ac:dyDescent="0.2">
      <c r="K1049" s="2" t="str">
        <f t="shared" si="51"/>
        <v/>
      </c>
      <c r="L1049" s="3" t="str">
        <f t="shared" si="52"/>
        <v/>
      </c>
      <c r="M1049" s="1" t="str">
        <f t="shared" si="53"/>
        <v/>
      </c>
      <c r="N1049" s="1" t="str">
        <f>IF(M1049="","",IF(COUNTIF($M$2:M1049,M1049)&gt;1,MAX($N$2:$N1048)+1,COUNTIF($M$2:M1049,M1049)))</f>
        <v/>
      </c>
      <c r="O1049" s="3" t="str">
        <f>IF(E1049="","",IF(AND(N1050&gt;1,E1050=E1049,E1050="C/In"),MIN($L$2:$L1050),IF(AND(N1050&gt;1,E1050=E1049,E1050="C/Out"),MAX(L1049:L1050),IF(N1049&gt;1,O1048,L1049))))</f>
        <v/>
      </c>
    </row>
    <row r="1050" spans="11:15" x14ac:dyDescent="0.2">
      <c r="K1050" s="2" t="str">
        <f t="shared" si="51"/>
        <v/>
      </c>
      <c r="L1050" s="3" t="str">
        <f t="shared" si="52"/>
        <v/>
      </c>
      <c r="M1050" s="1" t="str">
        <f t="shared" si="53"/>
        <v/>
      </c>
      <c r="N1050" s="1" t="str">
        <f>IF(M1050="","",IF(COUNTIF($M$2:M1050,M1050)&gt;1,MAX($N$2:$N1049)+1,COUNTIF($M$2:M1050,M1050)))</f>
        <v/>
      </c>
      <c r="O1050" s="3" t="str">
        <f>IF(E1050="","",IF(AND(N1051&gt;1,E1051=E1050,E1051="C/In"),MIN($L$2:$L1051),IF(AND(N1051&gt;1,E1051=E1050,E1051="C/Out"),MAX(L1050:L1051),IF(N1050&gt;1,O1049,L1050))))</f>
        <v/>
      </c>
    </row>
    <row r="1051" spans="11:15" x14ac:dyDescent="0.2">
      <c r="K1051" s="2" t="str">
        <f t="shared" si="51"/>
        <v/>
      </c>
      <c r="L1051" s="3" t="str">
        <f t="shared" si="52"/>
        <v/>
      </c>
      <c r="M1051" s="1" t="str">
        <f t="shared" si="53"/>
        <v/>
      </c>
      <c r="N1051" s="1" t="str">
        <f>IF(M1051="","",IF(COUNTIF($M$2:M1051,M1051)&gt;1,MAX($N$2:$N1050)+1,COUNTIF($M$2:M1051,M1051)))</f>
        <v/>
      </c>
      <c r="O1051" s="3" t="str">
        <f>IF(E1051="","",IF(AND(N1052&gt;1,E1052=E1051,E1052="C/In"),MIN($L$2:$L1052),IF(AND(N1052&gt;1,E1052=E1051,E1052="C/Out"),MAX(L1051:L1052),IF(N1051&gt;1,O1050,L1051))))</f>
        <v/>
      </c>
    </row>
    <row r="1052" spans="11:15" x14ac:dyDescent="0.2">
      <c r="K1052" s="2" t="str">
        <f t="shared" si="51"/>
        <v/>
      </c>
      <c r="L1052" s="3" t="str">
        <f t="shared" si="52"/>
        <v/>
      </c>
      <c r="M1052" s="1" t="str">
        <f t="shared" si="53"/>
        <v/>
      </c>
      <c r="N1052" s="1" t="str">
        <f>IF(M1052="","",IF(COUNTIF($M$2:M1052,M1052)&gt;1,MAX($N$2:$N1051)+1,COUNTIF($M$2:M1052,M1052)))</f>
        <v/>
      </c>
      <c r="O1052" s="3" t="str">
        <f>IF(E1052="","",IF(AND(N1053&gt;1,E1053=E1052,E1053="C/In"),MIN($L$2:$L1053),IF(AND(N1053&gt;1,E1053=E1052,E1053="C/Out"),MAX(L1052:L1053),IF(N1052&gt;1,O1051,L1052))))</f>
        <v/>
      </c>
    </row>
    <row r="1053" spans="11:15" x14ac:dyDescent="0.2">
      <c r="K1053" s="2" t="str">
        <f t="shared" si="51"/>
        <v/>
      </c>
      <c r="L1053" s="3" t="str">
        <f t="shared" si="52"/>
        <v/>
      </c>
      <c r="M1053" s="1" t="str">
        <f t="shared" si="53"/>
        <v/>
      </c>
      <c r="N1053" s="1" t="str">
        <f>IF(M1053="","",IF(COUNTIF($M$2:M1053,M1053)&gt;1,MAX($N$2:$N1052)+1,COUNTIF($M$2:M1053,M1053)))</f>
        <v/>
      </c>
      <c r="O1053" s="3" t="str">
        <f>IF(E1053="","",IF(AND(N1054&gt;1,E1054=E1053,E1054="C/In"),MIN($L$2:$L1054),IF(AND(N1054&gt;1,E1054=E1053,E1054="C/Out"),MAX(L1053:L1054),IF(N1053&gt;1,O1052,L1053))))</f>
        <v/>
      </c>
    </row>
    <row r="1054" spans="11:15" x14ac:dyDescent="0.2">
      <c r="K1054" s="2" t="str">
        <f t="shared" si="51"/>
        <v/>
      </c>
      <c r="L1054" s="3" t="str">
        <f t="shared" si="52"/>
        <v/>
      </c>
      <c r="M1054" s="1" t="str">
        <f t="shared" si="53"/>
        <v/>
      </c>
      <c r="N1054" s="1" t="str">
        <f>IF(M1054="","",IF(COUNTIF($M$2:M1054,M1054)&gt;1,MAX($N$2:$N1053)+1,COUNTIF($M$2:M1054,M1054)))</f>
        <v/>
      </c>
      <c r="O1054" s="3" t="str">
        <f>IF(E1054="","",IF(AND(N1055&gt;1,E1055=E1054,E1055="C/In"),MIN($L$2:$L1055),IF(AND(N1055&gt;1,E1055=E1054,E1055="C/Out"),MAX(L1054:L1055),IF(N1054&gt;1,O1053,L1054))))</f>
        <v/>
      </c>
    </row>
    <row r="1055" spans="11:15" x14ac:dyDescent="0.2">
      <c r="K1055" s="2" t="str">
        <f t="shared" si="51"/>
        <v/>
      </c>
      <c r="L1055" s="3" t="str">
        <f t="shared" si="52"/>
        <v/>
      </c>
      <c r="M1055" s="1" t="str">
        <f t="shared" si="53"/>
        <v/>
      </c>
      <c r="N1055" s="1" t="str">
        <f>IF(M1055="","",IF(COUNTIF($M$2:M1055,M1055)&gt;1,MAX($N$2:$N1054)+1,COUNTIF($M$2:M1055,M1055)))</f>
        <v/>
      </c>
      <c r="O1055" s="3" t="str">
        <f>IF(E1055="","",IF(AND(N1056&gt;1,E1056=E1055,E1056="C/In"),MIN($L$2:$L1056),IF(AND(N1056&gt;1,E1056=E1055,E1056="C/Out"),MAX(L1055:L1056),IF(N1055&gt;1,O1054,L1055))))</f>
        <v/>
      </c>
    </row>
    <row r="1056" spans="11:15" x14ac:dyDescent="0.2">
      <c r="K1056" s="2" t="str">
        <f t="shared" si="51"/>
        <v/>
      </c>
      <c r="L1056" s="3" t="str">
        <f t="shared" si="52"/>
        <v/>
      </c>
      <c r="M1056" s="1" t="str">
        <f t="shared" si="53"/>
        <v/>
      </c>
      <c r="N1056" s="1" t="str">
        <f>IF(M1056="","",IF(COUNTIF($M$2:M1056,M1056)&gt;1,MAX($N$2:$N1055)+1,COUNTIF($M$2:M1056,M1056)))</f>
        <v/>
      </c>
      <c r="O1056" s="3" t="str">
        <f>IF(E1056="","",IF(AND(N1057&gt;1,E1057=E1056,E1057="C/In"),MIN($L$2:$L1057),IF(AND(N1057&gt;1,E1057=E1056,E1057="C/Out"),MAX(L1056:L1057),IF(N1056&gt;1,O1055,L1056))))</f>
        <v/>
      </c>
    </row>
    <row r="1057" spans="11:15" x14ac:dyDescent="0.2">
      <c r="K1057" s="2" t="str">
        <f t="shared" si="51"/>
        <v/>
      </c>
      <c r="L1057" s="3" t="str">
        <f t="shared" si="52"/>
        <v/>
      </c>
      <c r="M1057" s="1" t="str">
        <f t="shared" si="53"/>
        <v/>
      </c>
      <c r="N1057" s="1" t="str">
        <f>IF(M1057="","",IF(COUNTIF($M$2:M1057,M1057)&gt;1,MAX($N$2:$N1056)+1,COUNTIF($M$2:M1057,M1057)))</f>
        <v/>
      </c>
      <c r="O1057" s="3" t="str">
        <f>IF(E1057="","",IF(AND(N1058&gt;1,E1058=E1057,E1058="C/In"),MIN($L$2:$L1058),IF(AND(N1058&gt;1,E1058=E1057,E1058="C/Out"),MAX(L1057:L1058),IF(N1057&gt;1,O1056,L1057))))</f>
        <v/>
      </c>
    </row>
    <row r="1058" spans="11:15" x14ac:dyDescent="0.2">
      <c r="K1058" s="2" t="str">
        <f t="shared" si="51"/>
        <v/>
      </c>
      <c r="L1058" s="3" t="str">
        <f t="shared" si="52"/>
        <v/>
      </c>
      <c r="M1058" s="1" t="str">
        <f t="shared" si="53"/>
        <v/>
      </c>
      <c r="N1058" s="1" t="str">
        <f>IF(M1058="","",IF(COUNTIF($M$2:M1058,M1058)&gt;1,MAX($N$2:$N1057)+1,COUNTIF($M$2:M1058,M1058)))</f>
        <v/>
      </c>
      <c r="O1058" s="3" t="str">
        <f>IF(E1058="","",IF(AND(N1059&gt;1,E1059=E1058,E1059="C/In"),MIN($L$2:$L1059),IF(AND(N1059&gt;1,E1059=E1058,E1059="C/Out"),MAX(L1058:L1059),IF(N1058&gt;1,O1057,L1058))))</f>
        <v/>
      </c>
    </row>
    <row r="1059" spans="11:15" x14ac:dyDescent="0.2">
      <c r="K1059" s="2" t="str">
        <f t="shared" si="51"/>
        <v/>
      </c>
      <c r="L1059" s="3" t="str">
        <f t="shared" si="52"/>
        <v/>
      </c>
      <c r="M1059" s="1" t="str">
        <f t="shared" si="53"/>
        <v/>
      </c>
      <c r="N1059" s="1" t="str">
        <f>IF(M1059="","",IF(COUNTIF($M$2:M1059,M1059)&gt;1,MAX($N$2:$N1058)+1,COUNTIF($M$2:M1059,M1059)))</f>
        <v/>
      </c>
      <c r="O1059" s="3" t="str">
        <f>IF(E1059="","",IF(AND(N1060&gt;1,E1060=E1059,E1060="C/In"),MIN($L$2:$L1060),IF(AND(N1060&gt;1,E1060=E1059,E1060="C/Out"),MAX(L1059:L1060),IF(N1059&gt;1,O1058,L1059))))</f>
        <v/>
      </c>
    </row>
    <row r="1060" spans="11:15" x14ac:dyDescent="0.2">
      <c r="K1060" s="2" t="str">
        <f t="shared" si="51"/>
        <v/>
      </c>
      <c r="L1060" s="3" t="str">
        <f t="shared" si="52"/>
        <v/>
      </c>
      <c r="M1060" s="1" t="str">
        <f t="shared" si="53"/>
        <v/>
      </c>
      <c r="N1060" s="1" t="str">
        <f>IF(M1060="","",IF(COUNTIF($M$2:M1060,M1060)&gt;1,MAX($N$2:$N1059)+1,COUNTIF($M$2:M1060,M1060)))</f>
        <v/>
      </c>
      <c r="O1060" s="3" t="str">
        <f>IF(E1060="","",IF(AND(N1061&gt;1,E1061=E1060,E1061="C/In"),MIN($L$2:$L1061),IF(AND(N1061&gt;1,E1061=E1060,E1061="C/Out"),MAX(L1060:L1061),IF(N1060&gt;1,O1059,L1060))))</f>
        <v/>
      </c>
    </row>
    <row r="1061" spans="11:15" x14ac:dyDescent="0.2">
      <c r="K1061" s="2" t="str">
        <f t="shared" si="51"/>
        <v/>
      </c>
      <c r="L1061" s="3" t="str">
        <f t="shared" si="52"/>
        <v/>
      </c>
      <c r="M1061" s="1" t="str">
        <f t="shared" si="53"/>
        <v/>
      </c>
      <c r="N1061" s="1" t="str">
        <f>IF(M1061="","",IF(COUNTIF($M$2:M1061,M1061)&gt;1,MAX($N$2:$N1060)+1,COUNTIF($M$2:M1061,M1061)))</f>
        <v/>
      </c>
      <c r="O1061" s="3" t="str">
        <f>IF(E1061="","",IF(AND(N1062&gt;1,E1062=E1061,E1062="C/In"),MIN($L$2:$L1062),IF(AND(N1062&gt;1,E1062=E1061,E1062="C/Out"),MAX(L1061:L1062),IF(N1061&gt;1,O1060,L1061))))</f>
        <v/>
      </c>
    </row>
    <row r="1062" spans="11:15" x14ac:dyDescent="0.2">
      <c r="K1062" s="2" t="str">
        <f t="shared" si="51"/>
        <v/>
      </c>
      <c r="L1062" s="3" t="str">
        <f t="shared" si="52"/>
        <v/>
      </c>
      <c r="M1062" s="1" t="str">
        <f t="shared" si="53"/>
        <v/>
      </c>
      <c r="N1062" s="1" t="str">
        <f>IF(M1062="","",IF(COUNTIF($M$2:M1062,M1062)&gt;1,MAX($N$2:$N1061)+1,COUNTIF($M$2:M1062,M1062)))</f>
        <v/>
      </c>
      <c r="O1062" s="3" t="str">
        <f>IF(E1062="","",IF(AND(N1063&gt;1,E1063=E1062,E1063="C/In"),MIN($L$2:$L1063),IF(AND(N1063&gt;1,E1063=E1062,E1063="C/Out"),MAX(L1062:L1063),IF(N1062&gt;1,O1061,L1062))))</f>
        <v/>
      </c>
    </row>
    <row r="1063" spans="11:15" x14ac:dyDescent="0.2">
      <c r="K1063" s="2" t="str">
        <f t="shared" si="51"/>
        <v/>
      </c>
      <c r="L1063" s="3" t="str">
        <f t="shared" si="52"/>
        <v/>
      </c>
      <c r="M1063" s="1" t="str">
        <f t="shared" si="53"/>
        <v/>
      </c>
      <c r="N1063" s="1" t="str">
        <f>IF(M1063="","",IF(COUNTIF($M$2:M1063,M1063)&gt;1,MAX($N$2:$N1062)+1,COUNTIF($M$2:M1063,M1063)))</f>
        <v/>
      </c>
      <c r="O1063" s="3" t="str">
        <f>IF(E1063="","",IF(AND(N1064&gt;1,E1064=E1063,E1064="C/In"),MIN($L$2:$L1064),IF(AND(N1064&gt;1,E1064=E1063,E1064="C/Out"),MAX(L1063:L1064),IF(N1063&gt;1,O1062,L1063))))</f>
        <v/>
      </c>
    </row>
    <row r="1064" spans="11:15" x14ac:dyDescent="0.2">
      <c r="K1064" s="2" t="str">
        <f t="shared" si="51"/>
        <v/>
      </c>
      <c r="L1064" s="3" t="str">
        <f t="shared" si="52"/>
        <v/>
      </c>
      <c r="M1064" s="1" t="str">
        <f t="shared" si="53"/>
        <v/>
      </c>
      <c r="N1064" s="1" t="str">
        <f>IF(M1064="","",IF(COUNTIF($M$2:M1064,M1064)&gt;1,MAX($N$2:$N1063)+1,COUNTIF($M$2:M1064,M1064)))</f>
        <v/>
      </c>
      <c r="O1064" s="3" t="str">
        <f>IF(E1064="","",IF(AND(N1065&gt;1,E1065=E1064,E1065="C/In"),MIN($L$2:$L1065),IF(AND(N1065&gt;1,E1065=E1064,E1065="C/Out"),MAX(L1064:L1065),IF(N1064&gt;1,O1063,L1064))))</f>
        <v/>
      </c>
    </row>
    <row r="1065" spans="11:15" x14ac:dyDescent="0.2">
      <c r="K1065" s="2" t="str">
        <f t="shared" si="51"/>
        <v/>
      </c>
      <c r="L1065" s="3" t="str">
        <f t="shared" si="52"/>
        <v/>
      </c>
      <c r="M1065" s="1" t="str">
        <f t="shared" si="53"/>
        <v/>
      </c>
      <c r="N1065" s="1" t="str">
        <f>IF(M1065="","",IF(COUNTIF($M$2:M1065,M1065)&gt;1,MAX($N$2:$N1064)+1,COUNTIF($M$2:M1065,M1065)))</f>
        <v/>
      </c>
      <c r="O1065" s="3" t="str">
        <f>IF(E1065="","",IF(AND(N1066&gt;1,E1066=E1065,E1066="C/In"),MIN($L$2:$L1066),IF(AND(N1066&gt;1,E1066=E1065,E1066="C/Out"),MAX(L1065:L1066),IF(N1065&gt;1,O1064,L1065))))</f>
        <v/>
      </c>
    </row>
    <row r="1066" spans="11:15" x14ac:dyDescent="0.2">
      <c r="K1066" s="2" t="str">
        <f t="shared" si="51"/>
        <v/>
      </c>
      <c r="L1066" s="3" t="str">
        <f t="shared" si="52"/>
        <v/>
      </c>
      <c r="M1066" s="1" t="str">
        <f t="shared" si="53"/>
        <v/>
      </c>
      <c r="N1066" s="1" t="str">
        <f>IF(M1066="","",IF(COUNTIF($M$2:M1066,M1066)&gt;1,MAX($N$2:$N1065)+1,COUNTIF($M$2:M1066,M1066)))</f>
        <v/>
      </c>
      <c r="O1066" s="3" t="str">
        <f>IF(E1066="","",IF(AND(N1067&gt;1,E1067=E1066,E1067="C/In"),MIN($L$2:$L1067),IF(AND(N1067&gt;1,E1067=E1066,E1067="C/Out"),MAX(L1066:L1067),IF(N1066&gt;1,O1065,L1066))))</f>
        <v/>
      </c>
    </row>
    <row r="1067" spans="11:15" x14ac:dyDescent="0.2">
      <c r="K1067" s="2" t="str">
        <f t="shared" si="51"/>
        <v/>
      </c>
      <c r="L1067" s="3" t="str">
        <f t="shared" si="52"/>
        <v/>
      </c>
      <c r="M1067" s="1" t="str">
        <f t="shared" si="53"/>
        <v/>
      </c>
      <c r="N1067" s="1" t="str">
        <f>IF(M1067="","",IF(COUNTIF($M$2:M1067,M1067)&gt;1,MAX($N$2:$N1066)+1,COUNTIF($M$2:M1067,M1067)))</f>
        <v/>
      </c>
      <c r="O1067" s="3" t="str">
        <f>IF(E1067="","",IF(AND(N1068&gt;1,E1068=E1067,E1068="C/In"),MIN($L$2:$L1068),IF(AND(N1068&gt;1,E1068=E1067,E1068="C/Out"),MAX(L1067:L1068),IF(N1067&gt;1,O1066,L1067))))</f>
        <v/>
      </c>
    </row>
    <row r="1068" spans="11:15" x14ac:dyDescent="0.2">
      <c r="K1068" s="2" t="str">
        <f t="shared" si="51"/>
        <v/>
      </c>
      <c r="L1068" s="3" t="str">
        <f t="shared" si="52"/>
        <v/>
      </c>
      <c r="M1068" s="1" t="str">
        <f t="shared" si="53"/>
        <v/>
      </c>
      <c r="N1068" s="1" t="str">
        <f>IF(M1068="","",IF(COUNTIF($M$2:M1068,M1068)&gt;1,MAX($N$2:$N1067)+1,COUNTIF($M$2:M1068,M1068)))</f>
        <v/>
      </c>
      <c r="O1068" s="3" t="str">
        <f>IF(E1068="","",IF(AND(N1069&gt;1,E1069=E1068,E1069="C/In"),MIN($L$2:$L1069),IF(AND(N1069&gt;1,E1069=E1068,E1069="C/Out"),MAX(L1068:L1069),IF(N1068&gt;1,O1067,L1068))))</f>
        <v/>
      </c>
    </row>
    <row r="1069" spans="11:15" x14ac:dyDescent="0.2">
      <c r="K1069" s="2" t="str">
        <f t="shared" si="51"/>
        <v/>
      </c>
      <c r="L1069" s="3" t="str">
        <f t="shared" si="52"/>
        <v/>
      </c>
      <c r="M1069" s="1" t="str">
        <f t="shared" si="53"/>
        <v/>
      </c>
      <c r="N1069" s="1" t="str">
        <f>IF(M1069="","",IF(COUNTIF($M$2:M1069,M1069)&gt;1,MAX($N$2:$N1068)+1,COUNTIF($M$2:M1069,M1069)))</f>
        <v/>
      </c>
      <c r="O1069" s="3" t="str">
        <f>IF(E1069="","",IF(AND(N1070&gt;1,E1070=E1069,E1070="C/In"),MIN($L$2:$L1070),IF(AND(N1070&gt;1,E1070=E1069,E1070="C/Out"),MAX(L1069:L1070),IF(N1069&gt;1,O1068,L1069))))</f>
        <v/>
      </c>
    </row>
    <row r="1070" spans="11:15" x14ac:dyDescent="0.2">
      <c r="K1070" s="2" t="str">
        <f t="shared" si="51"/>
        <v/>
      </c>
      <c r="L1070" s="3" t="str">
        <f t="shared" si="52"/>
        <v/>
      </c>
      <c r="M1070" s="1" t="str">
        <f t="shared" si="53"/>
        <v/>
      </c>
      <c r="N1070" s="1" t="str">
        <f>IF(M1070="","",IF(COUNTIF($M$2:M1070,M1070)&gt;1,MAX($N$2:$N1069)+1,COUNTIF($M$2:M1070,M1070)))</f>
        <v/>
      </c>
      <c r="O1070" s="3" t="str">
        <f>IF(E1070="","",IF(AND(N1071&gt;1,E1071=E1070,E1071="C/In"),MIN($L$2:$L1071),IF(AND(N1071&gt;1,E1071=E1070,E1071="C/Out"),MAX(L1070:L1071),IF(N1070&gt;1,O1069,L1070))))</f>
        <v/>
      </c>
    </row>
    <row r="1071" spans="11:15" x14ac:dyDescent="0.2">
      <c r="K1071" s="2" t="str">
        <f t="shared" si="51"/>
        <v/>
      </c>
      <c r="L1071" s="3" t="str">
        <f t="shared" si="52"/>
        <v/>
      </c>
      <c r="M1071" s="1" t="str">
        <f t="shared" si="53"/>
        <v/>
      </c>
      <c r="N1071" s="1" t="str">
        <f>IF(M1071="","",IF(COUNTIF($M$2:M1071,M1071)&gt;1,MAX($N$2:$N1070)+1,COUNTIF($M$2:M1071,M1071)))</f>
        <v/>
      </c>
      <c r="O1071" s="3" t="str">
        <f>IF(E1071="","",IF(AND(N1072&gt;1,E1072=E1071,E1072="C/In"),MIN($L$2:$L1072),IF(AND(N1072&gt;1,E1072=E1071,E1072="C/Out"),MAX(L1071:L1072),IF(N1071&gt;1,O1070,L1071))))</f>
        <v/>
      </c>
    </row>
    <row r="1072" spans="11:15" x14ac:dyDescent="0.2">
      <c r="K1072" s="2" t="str">
        <f t="shared" si="51"/>
        <v/>
      </c>
      <c r="L1072" s="3" t="str">
        <f t="shared" si="52"/>
        <v/>
      </c>
      <c r="M1072" s="1" t="str">
        <f t="shared" si="53"/>
        <v/>
      </c>
      <c r="N1072" s="1" t="str">
        <f>IF(M1072="","",IF(COUNTIF($M$2:M1072,M1072)&gt;1,MAX($N$2:$N1071)+1,COUNTIF($M$2:M1072,M1072)))</f>
        <v/>
      </c>
      <c r="O1072" s="3" t="str">
        <f>IF(E1072="","",IF(AND(N1073&gt;1,E1073=E1072,E1073="C/In"),MIN($L$2:$L1073),IF(AND(N1073&gt;1,E1073=E1072,E1073="C/Out"),MAX(L1072:L1073),IF(N1072&gt;1,O1071,L1072))))</f>
        <v/>
      </c>
    </row>
    <row r="1073" spans="11:15" x14ac:dyDescent="0.2">
      <c r="K1073" s="2" t="str">
        <f t="shared" si="51"/>
        <v/>
      </c>
      <c r="L1073" s="3" t="str">
        <f t="shared" si="52"/>
        <v/>
      </c>
      <c r="M1073" s="1" t="str">
        <f t="shared" si="53"/>
        <v/>
      </c>
      <c r="N1073" s="1" t="str">
        <f>IF(M1073="","",IF(COUNTIF($M$2:M1073,M1073)&gt;1,MAX($N$2:$N1072)+1,COUNTIF($M$2:M1073,M1073)))</f>
        <v/>
      </c>
      <c r="O1073" s="3" t="str">
        <f>IF(E1073="","",IF(AND(N1074&gt;1,E1074=E1073,E1074="C/In"),MIN($L$2:$L1074),IF(AND(N1074&gt;1,E1074=E1073,E1074="C/Out"),MAX(L1073:L1074),IF(N1073&gt;1,O1072,L1073))))</f>
        <v/>
      </c>
    </row>
    <row r="1074" spans="11:15" x14ac:dyDescent="0.2">
      <c r="K1074" s="2" t="str">
        <f t="shared" si="51"/>
        <v/>
      </c>
      <c r="L1074" s="3" t="str">
        <f t="shared" si="52"/>
        <v/>
      </c>
      <c r="M1074" s="1" t="str">
        <f t="shared" si="53"/>
        <v/>
      </c>
      <c r="N1074" s="1" t="str">
        <f>IF(M1074="","",IF(COUNTIF($M$2:M1074,M1074)&gt;1,MAX($N$2:$N1073)+1,COUNTIF($M$2:M1074,M1074)))</f>
        <v/>
      </c>
      <c r="O1074" s="3" t="str">
        <f>IF(E1074="","",IF(AND(N1075&gt;1,E1075=E1074,E1075="C/In"),MIN($L$2:$L1075),IF(AND(N1075&gt;1,E1075=E1074,E1075="C/Out"),MAX(L1074:L1075),IF(N1074&gt;1,O1073,L1074))))</f>
        <v/>
      </c>
    </row>
    <row r="1075" spans="11:15" x14ac:dyDescent="0.2">
      <c r="K1075" s="2" t="str">
        <f t="shared" si="51"/>
        <v/>
      </c>
      <c r="L1075" s="3" t="str">
        <f t="shared" si="52"/>
        <v/>
      </c>
      <c r="M1075" s="1" t="str">
        <f t="shared" si="53"/>
        <v/>
      </c>
      <c r="N1075" s="1" t="str">
        <f>IF(M1075="","",IF(COUNTIF($M$2:M1075,M1075)&gt;1,MAX($N$2:$N1074)+1,COUNTIF($M$2:M1075,M1075)))</f>
        <v/>
      </c>
      <c r="O1075" s="3" t="str">
        <f>IF(E1075="","",IF(AND(N1076&gt;1,E1076=E1075,E1076="C/In"),MIN($L$2:$L1076),IF(AND(N1076&gt;1,E1076=E1075,E1076="C/Out"),MAX(L1075:L1076),IF(N1075&gt;1,O1074,L1075))))</f>
        <v/>
      </c>
    </row>
    <row r="1076" spans="11:15" x14ac:dyDescent="0.2">
      <c r="K1076" s="2" t="str">
        <f t="shared" si="51"/>
        <v/>
      </c>
      <c r="L1076" s="3" t="str">
        <f t="shared" si="52"/>
        <v/>
      </c>
      <c r="M1076" s="1" t="str">
        <f t="shared" si="53"/>
        <v/>
      </c>
      <c r="N1076" s="1" t="str">
        <f>IF(M1076="","",IF(COUNTIF($M$2:M1076,M1076)&gt;1,MAX($N$2:$N1075)+1,COUNTIF($M$2:M1076,M1076)))</f>
        <v/>
      </c>
      <c r="O1076" s="3" t="str">
        <f>IF(E1076="","",IF(AND(N1077&gt;1,E1077=E1076,E1077="C/In"),MIN($L$2:$L1077),IF(AND(N1077&gt;1,E1077=E1076,E1077="C/Out"),MAX(L1076:L1077),IF(N1076&gt;1,O1075,L1076))))</f>
        <v/>
      </c>
    </row>
    <row r="1077" spans="11:15" x14ac:dyDescent="0.2">
      <c r="K1077" s="2" t="str">
        <f t="shared" si="51"/>
        <v/>
      </c>
      <c r="L1077" s="3" t="str">
        <f t="shared" si="52"/>
        <v/>
      </c>
      <c r="M1077" s="1" t="str">
        <f t="shared" si="53"/>
        <v/>
      </c>
      <c r="N1077" s="1" t="str">
        <f>IF(M1077="","",IF(COUNTIF($M$2:M1077,M1077)&gt;1,MAX($N$2:$N1076)+1,COUNTIF($M$2:M1077,M1077)))</f>
        <v/>
      </c>
      <c r="O1077" s="3" t="str">
        <f>IF(E1077="","",IF(AND(N1078&gt;1,E1078=E1077,E1078="C/In"),MIN($L$2:$L1078),IF(AND(N1078&gt;1,E1078=E1077,E1078="C/Out"),MAX(L1077:L1078),IF(N1077&gt;1,O1076,L1077))))</f>
        <v/>
      </c>
    </row>
    <row r="1078" spans="11:15" x14ac:dyDescent="0.2">
      <c r="K1078" s="2" t="str">
        <f t="shared" si="51"/>
        <v/>
      </c>
      <c r="L1078" s="3" t="str">
        <f t="shared" si="52"/>
        <v/>
      </c>
      <c r="M1078" s="1" t="str">
        <f t="shared" si="53"/>
        <v/>
      </c>
      <c r="N1078" s="1" t="str">
        <f>IF(M1078="","",IF(COUNTIF($M$2:M1078,M1078)&gt;1,MAX($N$2:$N1077)+1,COUNTIF($M$2:M1078,M1078)))</f>
        <v/>
      </c>
      <c r="O1078" s="3" t="str">
        <f>IF(E1078="","",IF(AND(N1079&gt;1,E1079=E1078,E1079="C/In"),MIN($L$2:$L1079),IF(AND(N1079&gt;1,E1079=E1078,E1079="C/Out"),MAX(L1078:L1079),IF(N1078&gt;1,O1077,L1078))))</f>
        <v/>
      </c>
    </row>
    <row r="1079" spans="11:15" x14ac:dyDescent="0.2">
      <c r="K1079" s="2" t="str">
        <f t="shared" si="51"/>
        <v/>
      </c>
      <c r="L1079" s="3" t="str">
        <f t="shared" si="52"/>
        <v/>
      </c>
      <c r="M1079" s="1" t="str">
        <f t="shared" si="53"/>
        <v/>
      </c>
      <c r="N1079" s="1" t="str">
        <f>IF(M1079="","",IF(COUNTIF($M$2:M1079,M1079)&gt;1,MAX($N$2:$N1078)+1,COUNTIF($M$2:M1079,M1079)))</f>
        <v/>
      </c>
      <c r="O1079" s="3" t="str">
        <f>IF(E1079="","",IF(AND(N1080&gt;1,E1080=E1079,E1080="C/In"),MIN($L$2:$L1080),IF(AND(N1080&gt;1,E1080=E1079,E1080="C/Out"),MAX(L1079:L1080),IF(N1079&gt;1,O1078,L1079))))</f>
        <v/>
      </c>
    </row>
    <row r="1080" spans="11:15" x14ac:dyDescent="0.2">
      <c r="K1080" s="2" t="str">
        <f t="shared" si="51"/>
        <v/>
      </c>
      <c r="L1080" s="3" t="str">
        <f t="shared" si="52"/>
        <v/>
      </c>
      <c r="M1080" s="1" t="str">
        <f t="shared" si="53"/>
        <v/>
      </c>
      <c r="N1080" s="1" t="str">
        <f>IF(M1080="","",IF(COUNTIF($M$2:M1080,M1080)&gt;1,MAX($N$2:$N1079)+1,COUNTIF($M$2:M1080,M1080)))</f>
        <v/>
      </c>
      <c r="O1080" s="3" t="str">
        <f>IF(E1080="","",IF(AND(N1081&gt;1,E1081=E1080,E1081="C/In"),MIN($L$2:$L1081),IF(AND(N1081&gt;1,E1081=E1080,E1081="C/Out"),MAX(L1080:L1081),IF(N1080&gt;1,O1079,L1080))))</f>
        <v/>
      </c>
    </row>
    <row r="1081" spans="11:15" x14ac:dyDescent="0.2">
      <c r="K1081" s="2" t="str">
        <f t="shared" si="51"/>
        <v/>
      </c>
      <c r="L1081" s="3" t="str">
        <f t="shared" si="52"/>
        <v/>
      </c>
      <c r="M1081" s="1" t="str">
        <f t="shared" si="53"/>
        <v/>
      </c>
      <c r="N1081" s="1" t="str">
        <f>IF(M1081="","",IF(COUNTIF($M$2:M1081,M1081)&gt;1,MAX($N$2:$N1080)+1,COUNTIF($M$2:M1081,M1081)))</f>
        <v/>
      </c>
      <c r="O1081" s="3" t="str">
        <f>IF(E1081="","",IF(AND(N1082&gt;1,E1082=E1081,E1082="C/In"),MIN($L$2:$L1082),IF(AND(N1082&gt;1,E1082=E1081,E1082="C/Out"),MAX(L1081:L1082),IF(N1081&gt;1,O1080,L1081))))</f>
        <v/>
      </c>
    </row>
    <row r="1082" spans="11:15" x14ac:dyDescent="0.2">
      <c r="K1082" s="2" t="str">
        <f t="shared" si="51"/>
        <v/>
      </c>
      <c r="L1082" s="3" t="str">
        <f t="shared" si="52"/>
        <v/>
      </c>
      <c r="M1082" s="1" t="str">
        <f t="shared" si="53"/>
        <v/>
      </c>
      <c r="N1082" s="1" t="str">
        <f>IF(M1082="","",IF(COUNTIF($M$2:M1082,M1082)&gt;1,MAX($N$2:$N1081)+1,COUNTIF($M$2:M1082,M1082)))</f>
        <v/>
      </c>
      <c r="O1082" s="3" t="str">
        <f>IF(E1082="","",IF(AND(N1083&gt;1,E1083=E1082,E1083="C/In"),MIN($L$2:$L1083),IF(AND(N1083&gt;1,E1083=E1082,E1083="C/Out"),MAX(L1082:L1083),IF(N1082&gt;1,O1081,L1082))))</f>
        <v/>
      </c>
    </row>
    <row r="1083" spans="11:15" x14ac:dyDescent="0.2">
      <c r="K1083" s="2" t="str">
        <f t="shared" si="51"/>
        <v/>
      </c>
      <c r="L1083" s="3" t="str">
        <f t="shared" si="52"/>
        <v/>
      </c>
      <c r="M1083" s="1" t="str">
        <f t="shared" si="53"/>
        <v/>
      </c>
      <c r="N1083" s="1" t="str">
        <f>IF(M1083="","",IF(COUNTIF($M$2:M1083,M1083)&gt;1,MAX($N$2:$N1082)+1,COUNTIF($M$2:M1083,M1083)))</f>
        <v/>
      </c>
      <c r="O1083" s="3" t="str">
        <f>IF(E1083="","",IF(AND(N1084&gt;1,E1084=E1083,E1084="C/In"),MIN($L$2:$L1084),IF(AND(N1084&gt;1,E1084=E1083,E1084="C/Out"),MAX(L1083:L1084),IF(N1083&gt;1,O1082,L1083))))</f>
        <v/>
      </c>
    </row>
    <row r="1084" spans="11:15" x14ac:dyDescent="0.2">
      <c r="K1084" s="2" t="str">
        <f t="shared" si="51"/>
        <v/>
      </c>
      <c r="L1084" s="3" t="str">
        <f t="shared" si="52"/>
        <v/>
      </c>
      <c r="M1084" s="1" t="str">
        <f t="shared" si="53"/>
        <v/>
      </c>
      <c r="N1084" s="1" t="str">
        <f>IF(M1084="","",IF(COUNTIF($M$2:M1084,M1084)&gt;1,MAX($N$2:$N1083)+1,COUNTIF($M$2:M1084,M1084)))</f>
        <v/>
      </c>
      <c r="O1084" s="3" t="str">
        <f>IF(E1084="","",IF(AND(N1085&gt;1,E1085=E1084,E1085="C/In"),MIN($L$2:$L1085),IF(AND(N1085&gt;1,E1085=E1084,E1085="C/Out"),MAX(L1084:L1085),IF(N1084&gt;1,O1083,L1084))))</f>
        <v/>
      </c>
    </row>
    <row r="1085" spans="11:15" x14ac:dyDescent="0.2">
      <c r="K1085" s="2" t="str">
        <f t="shared" si="51"/>
        <v/>
      </c>
      <c r="L1085" s="3" t="str">
        <f t="shared" si="52"/>
        <v/>
      </c>
      <c r="M1085" s="1" t="str">
        <f t="shared" si="53"/>
        <v/>
      </c>
      <c r="N1085" s="1" t="str">
        <f>IF(M1085="","",IF(COUNTIF($M$2:M1085,M1085)&gt;1,MAX($N$2:$N1084)+1,COUNTIF($M$2:M1085,M1085)))</f>
        <v/>
      </c>
      <c r="O1085" s="3" t="str">
        <f>IF(E1085="","",IF(AND(N1086&gt;1,E1086=E1085,E1086="C/In"),MIN($L$2:$L1086),IF(AND(N1086&gt;1,E1086=E1085,E1086="C/Out"),MAX(L1085:L1086),IF(N1085&gt;1,O1084,L1085))))</f>
        <v/>
      </c>
    </row>
    <row r="1086" spans="11:15" x14ac:dyDescent="0.2">
      <c r="K1086" s="2" t="str">
        <f t="shared" si="51"/>
        <v/>
      </c>
      <c r="L1086" s="3" t="str">
        <f t="shared" si="52"/>
        <v/>
      </c>
      <c r="M1086" s="1" t="str">
        <f t="shared" si="53"/>
        <v/>
      </c>
      <c r="N1086" s="1" t="str">
        <f>IF(M1086="","",IF(COUNTIF($M$2:M1086,M1086)&gt;1,MAX($N$2:$N1085)+1,COUNTIF($M$2:M1086,M1086)))</f>
        <v/>
      </c>
      <c r="O1086" s="3" t="str">
        <f>IF(E1086="","",IF(AND(N1087&gt;1,E1087=E1086,E1087="C/In"),MIN($L$2:$L1087),IF(AND(N1087&gt;1,E1087=E1086,E1087="C/Out"),MAX(L1086:L1087),IF(N1086&gt;1,O1085,L1086))))</f>
        <v/>
      </c>
    </row>
    <row r="1087" spans="11:15" x14ac:dyDescent="0.2">
      <c r="K1087" s="2" t="str">
        <f t="shared" si="51"/>
        <v/>
      </c>
      <c r="L1087" s="3" t="str">
        <f t="shared" si="52"/>
        <v/>
      </c>
      <c r="M1087" s="1" t="str">
        <f t="shared" si="53"/>
        <v/>
      </c>
      <c r="N1087" s="1" t="str">
        <f>IF(M1087="","",IF(COUNTIF($M$2:M1087,M1087)&gt;1,MAX($N$2:$N1086)+1,COUNTIF($M$2:M1087,M1087)))</f>
        <v/>
      </c>
      <c r="O1087" s="3" t="str">
        <f>IF(E1087="","",IF(AND(N1088&gt;1,E1088=E1087,E1088="C/In"),MIN($L$2:$L1088),IF(AND(N1088&gt;1,E1088=E1087,E1088="C/Out"),MAX(L1087:L1088),IF(N1087&gt;1,O1086,L1087))))</f>
        <v/>
      </c>
    </row>
    <row r="1088" spans="11:15" x14ac:dyDescent="0.2">
      <c r="K1088" s="2" t="str">
        <f t="shared" si="51"/>
        <v/>
      </c>
      <c r="L1088" s="3" t="str">
        <f t="shared" si="52"/>
        <v/>
      </c>
      <c r="M1088" s="1" t="str">
        <f t="shared" si="53"/>
        <v/>
      </c>
      <c r="N1088" s="1" t="str">
        <f>IF(M1088="","",IF(COUNTIF($M$2:M1088,M1088)&gt;1,MAX($N$2:$N1087)+1,COUNTIF($M$2:M1088,M1088)))</f>
        <v/>
      </c>
      <c r="O1088" s="3" t="str">
        <f>IF(E1088="","",IF(AND(N1089&gt;1,E1089=E1088,E1089="C/In"),MIN($L$2:$L1089),IF(AND(N1089&gt;1,E1089=E1088,E1089="C/Out"),MAX(L1088:L1089),IF(N1088&gt;1,O1087,L1088))))</f>
        <v/>
      </c>
    </row>
    <row r="1089" spans="11:15" x14ac:dyDescent="0.2">
      <c r="K1089" s="2" t="str">
        <f t="shared" si="51"/>
        <v/>
      </c>
      <c r="L1089" s="3" t="str">
        <f t="shared" si="52"/>
        <v/>
      </c>
      <c r="M1089" s="1" t="str">
        <f t="shared" si="53"/>
        <v/>
      </c>
      <c r="N1089" s="1" t="str">
        <f>IF(M1089="","",IF(COUNTIF($M$2:M1089,M1089)&gt;1,MAX($N$2:$N1088)+1,COUNTIF($M$2:M1089,M1089)))</f>
        <v/>
      </c>
      <c r="O1089" s="3" t="str">
        <f>IF(E1089="","",IF(AND(N1090&gt;1,E1090=E1089,E1090="C/In"),MIN($L$2:$L1090),IF(AND(N1090&gt;1,E1090=E1089,E1090="C/Out"),MAX(L1089:L1090),IF(N1089&gt;1,O1088,L1089))))</f>
        <v/>
      </c>
    </row>
    <row r="1090" spans="11:15" x14ac:dyDescent="0.2">
      <c r="K1090" s="2" t="str">
        <f t="shared" si="51"/>
        <v/>
      </c>
      <c r="L1090" s="3" t="str">
        <f t="shared" si="52"/>
        <v/>
      </c>
      <c r="M1090" s="1" t="str">
        <f t="shared" si="53"/>
        <v/>
      </c>
      <c r="N1090" s="1" t="str">
        <f>IF(M1090="","",IF(COUNTIF($M$2:M1090,M1090)&gt;1,MAX($N$2:$N1089)+1,COUNTIF($M$2:M1090,M1090)))</f>
        <v/>
      </c>
      <c r="O1090" s="3" t="str">
        <f>IF(E1090="","",IF(AND(N1091&gt;1,E1091=E1090,E1091="C/In"),MIN($L$2:$L1091),IF(AND(N1091&gt;1,E1091=E1090,E1091="C/Out"),MAX(L1090:L1091),IF(N1090&gt;1,O1089,L1090))))</f>
        <v/>
      </c>
    </row>
    <row r="1091" spans="11:15" x14ac:dyDescent="0.2">
      <c r="K1091" s="2" t="str">
        <f t="shared" si="51"/>
        <v/>
      </c>
      <c r="L1091" s="3" t="str">
        <f t="shared" si="52"/>
        <v/>
      </c>
      <c r="M1091" s="1" t="str">
        <f t="shared" si="53"/>
        <v/>
      </c>
      <c r="N1091" s="1" t="str">
        <f>IF(M1091="","",IF(COUNTIF($M$2:M1091,M1091)&gt;1,MAX($N$2:$N1090)+1,COUNTIF($M$2:M1091,M1091)))</f>
        <v/>
      </c>
      <c r="O1091" s="3" t="str">
        <f>IF(E1091="","",IF(AND(N1092&gt;1,E1092=E1091,E1092="C/In"),MIN($L$2:$L1092),IF(AND(N1092&gt;1,E1092=E1091,E1092="C/Out"),MAX(L1091:L1092),IF(N1091&gt;1,O1090,L1091))))</f>
        <v/>
      </c>
    </row>
    <row r="1092" spans="11:15" x14ac:dyDescent="0.2">
      <c r="K1092" s="2" t="str">
        <f t="shared" ref="K1092:K1155" si="54">IF(D1092="","",VALUE(TRIM(TEXT(D1092,"dd/mm/yyyy"))))</f>
        <v/>
      </c>
      <c r="L1092" s="3" t="str">
        <f t="shared" ref="L1092:L1155" si="55">IF(D1092="","",VALUE(TRIM(TEXT(D1092,"hh:mm:ss am/pm"))))</f>
        <v/>
      </c>
      <c r="M1092" s="1" t="str">
        <f t="shared" ref="M1092:M1155" si="56">K1092&amp;E1092&amp;C1092</f>
        <v/>
      </c>
      <c r="N1092" s="1" t="str">
        <f>IF(M1092="","",IF(COUNTIF($M$2:M1092,M1092)&gt;1,MAX($N$2:$N1091)+1,COUNTIF($M$2:M1092,M1092)))</f>
        <v/>
      </c>
      <c r="O1092" s="3" t="str">
        <f>IF(E1092="","",IF(AND(N1093&gt;1,E1093=E1092,E1093="C/In"),MIN($L$2:$L1093),IF(AND(N1093&gt;1,E1093=E1092,E1093="C/Out"),MAX(L1092:L1093),IF(N1092&gt;1,O1091,L1092))))</f>
        <v/>
      </c>
    </row>
    <row r="1093" spans="11:15" x14ac:dyDescent="0.2">
      <c r="K1093" s="2" t="str">
        <f t="shared" si="54"/>
        <v/>
      </c>
      <c r="L1093" s="3" t="str">
        <f t="shared" si="55"/>
        <v/>
      </c>
      <c r="M1093" s="1" t="str">
        <f t="shared" si="56"/>
        <v/>
      </c>
      <c r="N1093" s="1" t="str">
        <f>IF(M1093="","",IF(COUNTIF($M$2:M1093,M1093)&gt;1,MAX($N$2:$N1092)+1,COUNTIF($M$2:M1093,M1093)))</f>
        <v/>
      </c>
      <c r="O1093" s="3" t="str">
        <f>IF(E1093="","",IF(AND(N1094&gt;1,E1094=E1093,E1094="C/In"),MIN($L$2:$L1094),IF(AND(N1094&gt;1,E1094=E1093,E1094="C/Out"),MAX(L1093:L1094),IF(N1093&gt;1,O1092,L1093))))</f>
        <v/>
      </c>
    </row>
    <row r="1094" spans="11:15" x14ac:dyDescent="0.2">
      <c r="K1094" s="2" t="str">
        <f t="shared" si="54"/>
        <v/>
      </c>
      <c r="L1094" s="3" t="str">
        <f t="shared" si="55"/>
        <v/>
      </c>
      <c r="M1094" s="1" t="str">
        <f t="shared" si="56"/>
        <v/>
      </c>
      <c r="N1094" s="1" t="str">
        <f>IF(M1094="","",IF(COUNTIF($M$2:M1094,M1094)&gt;1,MAX($N$2:$N1093)+1,COUNTIF($M$2:M1094,M1094)))</f>
        <v/>
      </c>
      <c r="O1094" s="3" t="str">
        <f>IF(E1094="","",IF(AND(N1095&gt;1,E1095=E1094,E1095="C/In"),MIN($L$2:$L1095),IF(AND(N1095&gt;1,E1095=E1094,E1095="C/Out"),MAX(L1094:L1095),IF(N1094&gt;1,O1093,L1094))))</f>
        <v/>
      </c>
    </row>
    <row r="1095" spans="11:15" x14ac:dyDescent="0.2">
      <c r="K1095" s="2" t="str">
        <f t="shared" si="54"/>
        <v/>
      </c>
      <c r="L1095" s="3" t="str">
        <f t="shared" si="55"/>
        <v/>
      </c>
      <c r="M1095" s="1" t="str">
        <f t="shared" si="56"/>
        <v/>
      </c>
      <c r="N1095" s="1" t="str">
        <f>IF(M1095="","",IF(COUNTIF($M$2:M1095,M1095)&gt;1,MAX($N$2:$N1094)+1,COUNTIF($M$2:M1095,M1095)))</f>
        <v/>
      </c>
      <c r="O1095" s="3" t="str">
        <f>IF(E1095="","",IF(AND(N1096&gt;1,E1096=E1095,E1096="C/In"),MIN($L$2:$L1096),IF(AND(N1096&gt;1,E1096=E1095,E1096="C/Out"),MAX(L1095:L1096),IF(N1095&gt;1,O1094,L1095))))</f>
        <v/>
      </c>
    </row>
    <row r="1096" spans="11:15" x14ac:dyDescent="0.2">
      <c r="K1096" s="2" t="str">
        <f t="shared" si="54"/>
        <v/>
      </c>
      <c r="L1096" s="3" t="str">
        <f t="shared" si="55"/>
        <v/>
      </c>
      <c r="M1096" s="1" t="str">
        <f t="shared" si="56"/>
        <v/>
      </c>
      <c r="N1096" s="1" t="str">
        <f>IF(M1096="","",IF(COUNTIF($M$2:M1096,M1096)&gt;1,MAX($N$2:$N1095)+1,COUNTIF($M$2:M1096,M1096)))</f>
        <v/>
      </c>
      <c r="O1096" s="3" t="str">
        <f>IF(E1096="","",IF(AND(N1097&gt;1,E1097=E1096,E1097="C/In"),MIN($L$2:$L1097),IF(AND(N1097&gt;1,E1097=E1096,E1097="C/Out"),MAX(L1096:L1097),IF(N1096&gt;1,O1095,L1096))))</f>
        <v/>
      </c>
    </row>
    <row r="1097" spans="11:15" x14ac:dyDescent="0.2">
      <c r="K1097" s="2" t="str">
        <f t="shared" si="54"/>
        <v/>
      </c>
      <c r="L1097" s="3" t="str">
        <f t="shared" si="55"/>
        <v/>
      </c>
      <c r="M1097" s="1" t="str">
        <f t="shared" si="56"/>
        <v/>
      </c>
      <c r="N1097" s="1" t="str">
        <f>IF(M1097="","",IF(COUNTIF($M$2:M1097,M1097)&gt;1,MAX($N$2:$N1096)+1,COUNTIF($M$2:M1097,M1097)))</f>
        <v/>
      </c>
      <c r="O1097" s="3" t="str">
        <f>IF(E1097="","",IF(AND(N1098&gt;1,E1098=E1097,E1098="C/In"),MIN($L$2:$L1098),IF(AND(N1098&gt;1,E1098=E1097,E1098="C/Out"),MAX(L1097:L1098),IF(N1097&gt;1,O1096,L1097))))</f>
        <v/>
      </c>
    </row>
    <row r="1098" spans="11:15" x14ac:dyDescent="0.2">
      <c r="K1098" s="2" t="str">
        <f t="shared" si="54"/>
        <v/>
      </c>
      <c r="L1098" s="3" t="str">
        <f t="shared" si="55"/>
        <v/>
      </c>
      <c r="M1098" s="1" t="str">
        <f t="shared" si="56"/>
        <v/>
      </c>
      <c r="N1098" s="1" t="str">
        <f>IF(M1098="","",IF(COUNTIF($M$2:M1098,M1098)&gt;1,MAX($N$2:$N1097)+1,COUNTIF($M$2:M1098,M1098)))</f>
        <v/>
      </c>
      <c r="O1098" s="3" t="str">
        <f>IF(E1098="","",IF(AND(N1099&gt;1,E1099=E1098,E1099="C/In"),MIN($L$2:$L1099),IF(AND(N1099&gt;1,E1099=E1098,E1099="C/Out"),MAX(L1098:L1099),IF(N1098&gt;1,O1097,L1098))))</f>
        <v/>
      </c>
    </row>
    <row r="1099" spans="11:15" x14ac:dyDescent="0.2">
      <c r="K1099" s="2" t="str">
        <f t="shared" si="54"/>
        <v/>
      </c>
      <c r="L1099" s="3" t="str">
        <f t="shared" si="55"/>
        <v/>
      </c>
      <c r="M1099" s="1" t="str">
        <f t="shared" si="56"/>
        <v/>
      </c>
      <c r="N1099" s="1" t="str">
        <f>IF(M1099="","",IF(COUNTIF($M$2:M1099,M1099)&gt;1,MAX($N$2:$N1098)+1,COUNTIF($M$2:M1099,M1099)))</f>
        <v/>
      </c>
      <c r="O1099" s="3" t="str">
        <f>IF(E1099="","",IF(AND(N1100&gt;1,E1100=E1099,E1100="C/In"),MIN($L$2:$L1100),IF(AND(N1100&gt;1,E1100=E1099,E1100="C/Out"),MAX(L1099:L1100),IF(N1099&gt;1,O1098,L1099))))</f>
        <v/>
      </c>
    </row>
    <row r="1100" spans="11:15" x14ac:dyDescent="0.2">
      <c r="K1100" s="2" t="str">
        <f t="shared" si="54"/>
        <v/>
      </c>
      <c r="L1100" s="3" t="str">
        <f t="shared" si="55"/>
        <v/>
      </c>
      <c r="M1100" s="1" t="str">
        <f t="shared" si="56"/>
        <v/>
      </c>
      <c r="N1100" s="1" t="str">
        <f>IF(M1100="","",IF(COUNTIF($M$2:M1100,M1100)&gt;1,MAX($N$2:$N1099)+1,COUNTIF($M$2:M1100,M1100)))</f>
        <v/>
      </c>
      <c r="O1100" s="3" t="str">
        <f>IF(E1100="","",IF(AND(N1101&gt;1,E1101=E1100,E1101="C/In"),MIN($L$2:$L1101),IF(AND(N1101&gt;1,E1101=E1100,E1101="C/Out"),MAX(L1100:L1101),IF(N1100&gt;1,O1099,L1100))))</f>
        <v/>
      </c>
    </row>
    <row r="1101" spans="11:15" x14ac:dyDescent="0.2">
      <c r="K1101" s="2" t="str">
        <f t="shared" si="54"/>
        <v/>
      </c>
      <c r="L1101" s="3" t="str">
        <f t="shared" si="55"/>
        <v/>
      </c>
      <c r="M1101" s="1" t="str">
        <f t="shared" si="56"/>
        <v/>
      </c>
      <c r="N1101" s="1" t="str">
        <f>IF(M1101="","",IF(COUNTIF($M$2:M1101,M1101)&gt;1,MAX($N$2:$N1100)+1,COUNTIF($M$2:M1101,M1101)))</f>
        <v/>
      </c>
      <c r="O1101" s="3" t="str">
        <f>IF(E1101="","",IF(AND(N1102&gt;1,E1102=E1101,E1102="C/In"),MIN($L$2:$L1102),IF(AND(N1102&gt;1,E1102=E1101,E1102="C/Out"),MAX(L1101:L1102),IF(N1101&gt;1,O1100,L1101))))</f>
        <v/>
      </c>
    </row>
    <row r="1102" spans="11:15" x14ac:dyDescent="0.2">
      <c r="K1102" s="2" t="str">
        <f t="shared" si="54"/>
        <v/>
      </c>
      <c r="L1102" s="3" t="str">
        <f t="shared" si="55"/>
        <v/>
      </c>
      <c r="M1102" s="1" t="str">
        <f t="shared" si="56"/>
        <v/>
      </c>
      <c r="N1102" s="1" t="str">
        <f>IF(M1102="","",IF(COUNTIF($M$2:M1102,M1102)&gt;1,MAX($N$2:$N1101)+1,COUNTIF($M$2:M1102,M1102)))</f>
        <v/>
      </c>
      <c r="O1102" s="3" t="str">
        <f>IF(E1102="","",IF(AND(N1103&gt;1,E1103=E1102,E1103="C/In"),MIN($L$2:$L1103),IF(AND(N1103&gt;1,E1103=E1102,E1103="C/Out"),MAX(L1102:L1103),IF(N1102&gt;1,O1101,L1102))))</f>
        <v/>
      </c>
    </row>
    <row r="1103" spans="11:15" x14ac:dyDescent="0.2">
      <c r="K1103" s="2" t="str">
        <f t="shared" si="54"/>
        <v/>
      </c>
      <c r="L1103" s="3" t="str">
        <f t="shared" si="55"/>
        <v/>
      </c>
      <c r="M1103" s="1" t="str">
        <f t="shared" si="56"/>
        <v/>
      </c>
      <c r="N1103" s="1" t="str">
        <f>IF(M1103="","",IF(COUNTIF($M$2:M1103,M1103)&gt;1,MAX($N$2:$N1102)+1,COUNTIF($M$2:M1103,M1103)))</f>
        <v/>
      </c>
      <c r="O1103" s="3" t="str">
        <f>IF(E1103="","",IF(AND(N1104&gt;1,E1104=E1103,E1104="C/In"),MIN($L$2:$L1104),IF(AND(N1104&gt;1,E1104=E1103,E1104="C/Out"),MAX(L1103:L1104),IF(N1103&gt;1,O1102,L1103))))</f>
        <v/>
      </c>
    </row>
    <row r="1104" spans="11:15" x14ac:dyDescent="0.2">
      <c r="K1104" s="2" t="str">
        <f t="shared" si="54"/>
        <v/>
      </c>
      <c r="L1104" s="3" t="str">
        <f t="shared" si="55"/>
        <v/>
      </c>
      <c r="M1104" s="1" t="str">
        <f t="shared" si="56"/>
        <v/>
      </c>
      <c r="N1104" s="1" t="str">
        <f>IF(M1104="","",IF(COUNTIF($M$2:M1104,M1104)&gt;1,MAX($N$2:$N1103)+1,COUNTIF($M$2:M1104,M1104)))</f>
        <v/>
      </c>
      <c r="O1104" s="3" t="str">
        <f>IF(E1104="","",IF(AND(N1105&gt;1,E1105=E1104,E1105="C/In"),MIN($L$2:$L1105),IF(AND(N1105&gt;1,E1105=E1104,E1105="C/Out"),MAX(L1104:L1105),IF(N1104&gt;1,O1103,L1104))))</f>
        <v/>
      </c>
    </row>
    <row r="1105" spans="11:15" x14ac:dyDescent="0.2">
      <c r="K1105" s="2" t="str">
        <f t="shared" si="54"/>
        <v/>
      </c>
      <c r="L1105" s="3" t="str">
        <f t="shared" si="55"/>
        <v/>
      </c>
      <c r="M1105" s="1" t="str">
        <f t="shared" si="56"/>
        <v/>
      </c>
      <c r="N1105" s="1" t="str">
        <f>IF(M1105="","",IF(COUNTIF($M$2:M1105,M1105)&gt;1,MAX($N$2:$N1104)+1,COUNTIF($M$2:M1105,M1105)))</f>
        <v/>
      </c>
      <c r="O1105" s="3" t="str">
        <f>IF(E1105="","",IF(AND(N1106&gt;1,E1106=E1105,E1106="C/In"),MIN($L$2:$L1106),IF(AND(N1106&gt;1,E1106=E1105,E1106="C/Out"),MAX(L1105:L1106),IF(N1105&gt;1,O1104,L1105))))</f>
        <v/>
      </c>
    </row>
    <row r="1106" spans="11:15" x14ac:dyDescent="0.2">
      <c r="K1106" s="2" t="str">
        <f t="shared" si="54"/>
        <v/>
      </c>
      <c r="L1106" s="3" t="str">
        <f t="shared" si="55"/>
        <v/>
      </c>
      <c r="M1106" s="1" t="str">
        <f t="shared" si="56"/>
        <v/>
      </c>
      <c r="N1106" s="1" t="str">
        <f>IF(M1106="","",IF(COUNTIF($M$2:M1106,M1106)&gt;1,MAX($N$2:$N1105)+1,COUNTIF($M$2:M1106,M1106)))</f>
        <v/>
      </c>
      <c r="O1106" s="3" t="str">
        <f>IF(E1106="","",IF(AND(N1107&gt;1,E1107=E1106,E1107="C/In"),MIN($L$2:$L1107),IF(AND(N1107&gt;1,E1107=E1106,E1107="C/Out"),MAX(L1106:L1107),IF(N1106&gt;1,O1105,L1106))))</f>
        <v/>
      </c>
    </row>
    <row r="1107" spans="11:15" x14ac:dyDescent="0.2">
      <c r="K1107" s="2" t="str">
        <f t="shared" si="54"/>
        <v/>
      </c>
      <c r="L1107" s="3" t="str">
        <f t="shared" si="55"/>
        <v/>
      </c>
      <c r="M1107" s="1" t="str">
        <f t="shared" si="56"/>
        <v/>
      </c>
      <c r="N1107" s="1" t="str">
        <f>IF(M1107="","",IF(COUNTIF($M$2:M1107,M1107)&gt;1,MAX($N$2:$N1106)+1,COUNTIF($M$2:M1107,M1107)))</f>
        <v/>
      </c>
      <c r="O1107" s="3" t="str">
        <f>IF(E1107="","",IF(AND(N1108&gt;1,E1108=E1107,E1108="C/In"),MIN($L$2:$L1108),IF(AND(N1108&gt;1,E1108=E1107,E1108="C/Out"),MAX(L1107:L1108),IF(N1107&gt;1,O1106,L1107))))</f>
        <v/>
      </c>
    </row>
    <row r="1108" spans="11:15" x14ac:dyDescent="0.2">
      <c r="K1108" s="2" t="str">
        <f t="shared" si="54"/>
        <v/>
      </c>
      <c r="L1108" s="3" t="str">
        <f t="shared" si="55"/>
        <v/>
      </c>
      <c r="M1108" s="1" t="str">
        <f t="shared" si="56"/>
        <v/>
      </c>
      <c r="N1108" s="1" t="str">
        <f>IF(M1108="","",IF(COUNTIF($M$2:M1108,M1108)&gt;1,MAX($N$2:$N1107)+1,COUNTIF($M$2:M1108,M1108)))</f>
        <v/>
      </c>
      <c r="O1108" s="3" t="str">
        <f>IF(E1108="","",IF(AND(N1109&gt;1,E1109=E1108,E1109="C/In"),MIN($L$2:$L1109),IF(AND(N1109&gt;1,E1109=E1108,E1109="C/Out"),MAX(L1108:L1109),IF(N1108&gt;1,O1107,L1108))))</f>
        <v/>
      </c>
    </row>
    <row r="1109" spans="11:15" x14ac:dyDescent="0.2">
      <c r="K1109" s="2" t="str">
        <f t="shared" si="54"/>
        <v/>
      </c>
      <c r="L1109" s="3" t="str">
        <f t="shared" si="55"/>
        <v/>
      </c>
      <c r="M1109" s="1" t="str">
        <f t="shared" si="56"/>
        <v/>
      </c>
      <c r="N1109" s="1" t="str">
        <f>IF(M1109="","",IF(COUNTIF($M$2:M1109,M1109)&gt;1,MAX($N$2:$N1108)+1,COUNTIF($M$2:M1109,M1109)))</f>
        <v/>
      </c>
      <c r="O1109" s="3" t="str">
        <f>IF(E1109="","",IF(AND(N1110&gt;1,E1110=E1109,E1110="C/In"),MIN($L$2:$L1110),IF(AND(N1110&gt;1,E1110=E1109,E1110="C/Out"),MAX(L1109:L1110),IF(N1109&gt;1,O1108,L1109))))</f>
        <v/>
      </c>
    </row>
    <row r="1110" spans="11:15" x14ac:dyDescent="0.2">
      <c r="K1110" s="2" t="str">
        <f t="shared" si="54"/>
        <v/>
      </c>
      <c r="L1110" s="3" t="str">
        <f t="shared" si="55"/>
        <v/>
      </c>
      <c r="M1110" s="1" t="str">
        <f t="shared" si="56"/>
        <v/>
      </c>
      <c r="N1110" s="1" t="str">
        <f>IF(M1110="","",IF(COUNTIF($M$2:M1110,M1110)&gt;1,MAX($N$2:$N1109)+1,COUNTIF($M$2:M1110,M1110)))</f>
        <v/>
      </c>
      <c r="O1110" s="3" t="str">
        <f>IF(E1110="","",IF(AND(N1111&gt;1,E1111=E1110,E1111="C/In"),MIN($L$2:$L1111),IF(AND(N1111&gt;1,E1111=E1110,E1111="C/Out"),MAX(L1110:L1111),IF(N1110&gt;1,O1109,L1110))))</f>
        <v/>
      </c>
    </row>
    <row r="1111" spans="11:15" x14ac:dyDescent="0.2">
      <c r="K1111" s="2" t="str">
        <f t="shared" si="54"/>
        <v/>
      </c>
      <c r="L1111" s="3" t="str">
        <f t="shared" si="55"/>
        <v/>
      </c>
      <c r="M1111" s="1" t="str">
        <f t="shared" si="56"/>
        <v/>
      </c>
      <c r="N1111" s="1" t="str">
        <f>IF(M1111="","",IF(COUNTIF($M$2:M1111,M1111)&gt;1,MAX($N$2:$N1110)+1,COUNTIF($M$2:M1111,M1111)))</f>
        <v/>
      </c>
      <c r="O1111" s="3" t="str">
        <f>IF(E1111="","",IF(AND(N1112&gt;1,E1112=E1111,E1112="C/In"),MIN($L$2:$L1112),IF(AND(N1112&gt;1,E1112=E1111,E1112="C/Out"),MAX(L1111:L1112),IF(N1111&gt;1,O1110,L1111))))</f>
        <v/>
      </c>
    </row>
    <row r="1112" spans="11:15" x14ac:dyDescent="0.2">
      <c r="K1112" s="2" t="str">
        <f t="shared" si="54"/>
        <v/>
      </c>
      <c r="L1112" s="3" t="str">
        <f t="shared" si="55"/>
        <v/>
      </c>
      <c r="M1112" s="1" t="str">
        <f t="shared" si="56"/>
        <v/>
      </c>
      <c r="N1112" s="1" t="str">
        <f>IF(M1112="","",IF(COUNTIF($M$2:M1112,M1112)&gt;1,MAX($N$2:$N1111)+1,COUNTIF($M$2:M1112,M1112)))</f>
        <v/>
      </c>
      <c r="O1112" s="3" t="str">
        <f>IF(E1112="","",IF(AND(N1113&gt;1,E1113=E1112,E1113="C/In"),MIN($L$2:$L1113),IF(AND(N1113&gt;1,E1113=E1112,E1113="C/Out"),MAX(L1112:L1113),IF(N1112&gt;1,O1111,L1112))))</f>
        <v/>
      </c>
    </row>
    <row r="1113" spans="11:15" x14ac:dyDescent="0.2">
      <c r="K1113" s="2" t="str">
        <f t="shared" si="54"/>
        <v/>
      </c>
      <c r="L1113" s="3" t="str">
        <f t="shared" si="55"/>
        <v/>
      </c>
      <c r="M1113" s="1" t="str">
        <f t="shared" si="56"/>
        <v/>
      </c>
      <c r="N1113" s="1" t="str">
        <f>IF(M1113="","",IF(COUNTIF($M$2:M1113,M1113)&gt;1,MAX($N$2:$N1112)+1,COUNTIF($M$2:M1113,M1113)))</f>
        <v/>
      </c>
      <c r="O1113" s="3" t="str">
        <f>IF(E1113="","",IF(AND(N1114&gt;1,E1114=E1113,E1114="C/In"),MIN($L$2:$L1114),IF(AND(N1114&gt;1,E1114=E1113,E1114="C/Out"),MAX(L1113:L1114),IF(N1113&gt;1,O1112,L1113))))</f>
        <v/>
      </c>
    </row>
    <row r="1114" spans="11:15" x14ac:dyDescent="0.2">
      <c r="K1114" s="2" t="str">
        <f t="shared" si="54"/>
        <v/>
      </c>
      <c r="L1114" s="3" t="str">
        <f t="shared" si="55"/>
        <v/>
      </c>
      <c r="M1114" s="1" t="str">
        <f t="shared" si="56"/>
        <v/>
      </c>
      <c r="N1114" s="1" t="str">
        <f>IF(M1114="","",IF(COUNTIF($M$2:M1114,M1114)&gt;1,MAX($N$2:$N1113)+1,COUNTIF($M$2:M1114,M1114)))</f>
        <v/>
      </c>
      <c r="O1114" s="3" t="str">
        <f>IF(E1114="","",IF(AND(N1115&gt;1,E1115=E1114,E1115="C/In"),MIN($L$2:$L1115),IF(AND(N1115&gt;1,E1115=E1114,E1115="C/Out"),MAX(L1114:L1115),IF(N1114&gt;1,O1113,L1114))))</f>
        <v/>
      </c>
    </row>
    <row r="1115" spans="11:15" x14ac:dyDescent="0.2">
      <c r="K1115" s="2" t="str">
        <f t="shared" si="54"/>
        <v/>
      </c>
      <c r="L1115" s="3" t="str">
        <f t="shared" si="55"/>
        <v/>
      </c>
      <c r="M1115" s="1" t="str">
        <f t="shared" si="56"/>
        <v/>
      </c>
      <c r="N1115" s="1" t="str">
        <f>IF(M1115="","",IF(COUNTIF($M$2:M1115,M1115)&gt;1,MAX($N$2:$N1114)+1,COUNTIF($M$2:M1115,M1115)))</f>
        <v/>
      </c>
      <c r="O1115" s="3" t="str">
        <f>IF(E1115="","",IF(AND(N1116&gt;1,E1116=E1115,E1116="C/In"),MIN($L$2:$L1116),IF(AND(N1116&gt;1,E1116=E1115,E1116="C/Out"),MAX(L1115:L1116),IF(N1115&gt;1,O1114,L1115))))</f>
        <v/>
      </c>
    </row>
    <row r="1116" spans="11:15" x14ac:dyDescent="0.2">
      <c r="K1116" s="2" t="str">
        <f t="shared" si="54"/>
        <v/>
      </c>
      <c r="L1116" s="3" t="str">
        <f t="shared" si="55"/>
        <v/>
      </c>
      <c r="M1116" s="1" t="str">
        <f t="shared" si="56"/>
        <v/>
      </c>
      <c r="N1116" s="1" t="str">
        <f>IF(M1116="","",IF(COUNTIF($M$2:M1116,M1116)&gt;1,MAX($N$2:$N1115)+1,COUNTIF($M$2:M1116,M1116)))</f>
        <v/>
      </c>
      <c r="O1116" s="3" t="str">
        <f>IF(E1116="","",IF(AND(N1117&gt;1,E1117=E1116,E1117="C/In"),MIN($L$2:$L1117),IF(AND(N1117&gt;1,E1117=E1116,E1117="C/Out"),MAX(L1116:L1117),IF(N1116&gt;1,O1115,L1116))))</f>
        <v/>
      </c>
    </row>
    <row r="1117" spans="11:15" x14ac:dyDescent="0.2">
      <c r="K1117" s="2" t="str">
        <f t="shared" si="54"/>
        <v/>
      </c>
      <c r="L1117" s="3" t="str">
        <f t="shared" si="55"/>
        <v/>
      </c>
      <c r="M1117" s="1" t="str">
        <f t="shared" si="56"/>
        <v/>
      </c>
      <c r="N1117" s="1" t="str">
        <f>IF(M1117="","",IF(COUNTIF($M$2:M1117,M1117)&gt;1,MAX($N$2:$N1116)+1,COUNTIF($M$2:M1117,M1117)))</f>
        <v/>
      </c>
      <c r="O1117" s="3" t="str">
        <f>IF(E1117="","",IF(AND(N1118&gt;1,E1118=E1117,E1118="C/In"),MIN($L$2:$L1118),IF(AND(N1118&gt;1,E1118=E1117,E1118="C/Out"),MAX(L1117:L1118),IF(N1117&gt;1,O1116,L1117))))</f>
        <v/>
      </c>
    </row>
    <row r="1118" spans="11:15" x14ac:dyDescent="0.2">
      <c r="K1118" s="2" t="str">
        <f t="shared" si="54"/>
        <v/>
      </c>
      <c r="L1118" s="3" t="str">
        <f t="shared" si="55"/>
        <v/>
      </c>
      <c r="M1118" s="1" t="str">
        <f t="shared" si="56"/>
        <v/>
      </c>
      <c r="N1118" s="1" t="str">
        <f>IF(M1118="","",IF(COUNTIF($M$2:M1118,M1118)&gt;1,MAX($N$2:$N1117)+1,COUNTIF($M$2:M1118,M1118)))</f>
        <v/>
      </c>
      <c r="O1118" s="3" t="str">
        <f>IF(E1118="","",IF(AND(N1119&gt;1,E1119=E1118,E1119="C/In"),MIN($L$2:$L1119),IF(AND(N1119&gt;1,E1119=E1118,E1119="C/Out"),MAX(L1118:L1119),IF(N1118&gt;1,O1117,L1118))))</f>
        <v/>
      </c>
    </row>
    <row r="1119" spans="11:15" x14ac:dyDescent="0.2">
      <c r="K1119" s="2" t="str">
        <f t="shared" si="54"/>
        <v/>
      </c>
      <c r="L1119" s="3" t="str">
        <f t="shared" si="55"/>
        <v/>
      </c>
      <c r="M1119" s="1" t="str">
        <f t="shared" si="56"/>
        <v/>
      </c>
      <c r="N1119" s="1" t="str">
        <f>IF(M1119="","",IF(COUNTIF($M$2:M1119,M1119)&gt;1,MAX($N$2:$N1118)+1,COUNTIF($M$2:M1119,M1119)))</f>
        <v/>
      </c>
      <c r="O1119" s="3" t="str">
        <f>IF(E1119="","",IF(AND(N1120&gt;1,E1120=E1119,E1120="C/In"),MIN($L$2:$L1120),IF(AND(N1120&gt;1,E1120=E1119,E1120="C/Out"),MAX(L1119:L1120),IF(N1119&gt;1,O1118,L1119))))</f>
        <v/>
      </c>
    </row>
    <row r="1120" spans="11:15" x14ac:dyDescent="0.2">
      <c r="K1120" s="2" t="str">
        <f t="shared" si="54"/>
        <v/>
      </c>
      <c r="L1120" s="3" t="str">
        <f t="shared" si="55"/>
        <v/>
      </c>
      <c r="M1120" s="1" t="str">
        <f t="shared" si="56"/>
        <v/>
      </c>
      <c r="N1120" s="1" t="str">
        <f>IF(M1120="","",IF(COUNTIF($M$2:M1120,M1120)&gt;1,MAX($N$2:$N1119)+1,COUNTIF($M$2:M1120,M1120)))</f>
        <v/>
      </c>
      <c r="O1120" s="3" t="str">
        <f>IF(E1120="","",IF(AND(N1121&gt;1,E1121=E1120,E1121="C/In"),MIN($L$2:$L1121),IF(AND(N1121&gt;1,E1121=E1120,E1121="C/Out"),MAX(L1120:L1121),IF(N1120&gt;1,O1119,L1120))))</f>
        <v/>
      </c>
    </row>
    <row r="1121" spans="11:15" x14ac:dyDescent="0.2">
      <c r="K1121" s="2" t="str">
        <f t="shared" si="54"/>
        <v/>
      </c>
      <c r="L1121" s="3" t="str">
        <f t="shared" si="55"/>
        <v/>
      </c>
      <c r="M1121" s="1" t="str">
        <f t="shared" si="56"/>
        <v/>
      </c>
      <c r="N1121" s="1" t="str">
        <f>IF(M1121="","",IF(COUNTIF($M$2:M1121,M1121)&gt;1,MAX($N$2:$N1120)+1,COUNTIF($M$2:M1121,M1121)))</f>
        <v/>
      </c>
      <c r="O1121" s="3" t="str">
        <f>IF(E1121="","",IF(AND(N1122&gt;1,E1122=E1121,E1122="C/In"),MIN($L$2:$L1122),IF(AND(N1122&gt;1,E1122=E1121,E1122="C/Out"),MAX(L1121:L1122),IF(N1121&gt;1,O1120,L1121))))</f>
        <v/>
      </c>
    </row>
    <row r="1122" spans="11:15" x14ac:dyDescent="0.2">
      <c r="K1122" s="2" t="str">
        <f t="shared" si="54"/>
        <v/>
      </c>
      <c r="L1122" s="3" t="str">
        <f t="shared" si="55"/>
        <v/>
      </c>
      <c r="M1122" s="1" t="str">
        <f t="shared" si="56"/>
        <v/>
      </c>
      <c r="N1122" s="1" t="str">
        <f>IF(M1122="","",IF(COUNTIF($M$2:M1122,M1122)&gt;1,MAX($N$2:$N1121)+1,COUNTIF($M$2:M1122,M1122)))</f>
        <v/>
      </c>
      <c r="O1122" s="3" t="str">
        <f>IF(E1122="","",IF(AND(N1123&gt;1,E1123=E1122,E1123="C/In"),MIN($L$2:$L1123),IF(AND(N1123&gt;1,E1123=E1122,E1123="C/Out"),MAX(L1122:L1123),IF(N1122&gt;1,O1121,L1122))))</f>
        <v/>
      </c>
    </row>
    <row r="1123" spans="11:15" x14ac:dyDescent="0.2">
      <c r="K1123" s="2" t="str">
        <f t="shared" si="54"/>
        <v/>
      </c>
      <c r="L1123" s="3" t="str">
        <f t="shared" si="55"/>
        <v/>
      </c>
      <c r="M1123" s="1" t="str">
        <f t="shared" si="56"/>
        <v/>
      </c>
      <c r="N1123" s="1" t="str">
        <f>IF(M1123="","",IF(COUNTIF($M$2:M1123,M1123)&gt;1,MAX($N$2:$N1122)+1,COUNTIF($M$2:M1123,M1123)))</f>
        <v/>
      </c>
      <c r="O1123" s="3" t="str">
        <f>IF(E1123="","",IF(AND(N1124&gt;1,E1124=E1123,E1124="C/In"),MIN($L$2:$L1124),IF(AND(N1124&gt;1,E1124=E1123,E1124="C/Out"),MAX(L1123:L1124),IF(N1123&gt;1,O1122,L1123))))</f>
        <v/>
      </c>
    </row>
    <row r="1124" spans="11:15" x14ac:dyDescent="0.2">
      <c r="K1124" s="2" t="str">
        <f t="shared" si="54"/>
        <v/>
      </c>
      <c r="L1124" s="3" t="str">
        <f t="shared" si="55"/>
        <v/>
      </c>
      <c r="M1124" s="1" t="str">
        <f t="shared" si="56"/>
        <v/>
      </c>
      <c r="N1124" s="1" t="str">
        <f>IF(M1124="","",IF(COUNTIF($M$2:M1124,M1124)&gt;1,MAX($N$2:$N1123)+1,COUNTIF($M$2:M1124,M1124)))</f>
        <v/>
      </c>
      <c r="O1124" s="3" t="str">
        <f>IF(E1124="","",IF(AND(N1125&gt;1,E1125=E1124,E1125="C/In"),MIN($L$2:$L1125),IF(AND(N1125&gt;1,E1125=E1124,E1125="C/Out"),MAX(L1124:L1125),IF(N1124&gt;1,O1123,L1124))))</f>
        <v/>
      </c>
    </row>
    <row r="1125" spans="11:15" x14ac:dyDescent="0.2">
      <c r="K1125" s="2" t="str">
        <f t="shared" si="54"/>
        <v/>
      </c>
      <c r="L1125" s="3" t="str">
        <f t="shared" si="55"/>
        <v/>
      </c>
      <c r="M1125" s="1" t="str">
        <f t="shared" si="56"/>
        <v/>
      </c>
      <c r="N1125" s="1" t="str">
        <f>IF(M1125="","",IF(COUNTIF($M$2:M1125,M1125)&gt;1,MAX($N$2:$N1124)+1,COUNTIF($M$2:M1125,M1125)))</f>
        <v/>
      </c>
      <c r="O1125" s="3" t="str">
        <f>IF(E1125="","",IF(AND(N1126&gt;1,E1126=E1125,E1126="C/In"),MIN($L$2:$L1126),IF(AND(N1126&gt;1,E1126=E1125,E1126="C/Out"),MAX(L1125:L1126),IF(N1125&gt;1,O1124,L1125))))</f>
        <v/>
      </c>
    </row>
    <row r="1126" spans="11:15" x14ac:dyDescent="0.2">
      <c r="K1126" s="2" t="str">
        <f t="shared" si="54"/>
        <v/>
      </c>
      <c r="L1126" s="3" t="str">
        <f t="shared" si="55"/>
        <v/>
      </c>
      <c r="M1126" s="1" t="str">
        <f t="shared" si="56"/>
        <v/>
      </c>
      <c r="N1126" s="1" t="str">
        <f>IF(M1126="","",IF(COUNTIF($M$2:M1126,M1126)&gt;1,MAX($N$2:$N1125)+1,COUNTIF($M$2:M1126,M1126)))</f>
        <v/>
      </c>
      <c r="O1126" s="3" t="str">
        <f>IF(E1126="","",IF(AND(N1127&gt;1,E1127=E1126,E1127="C/In"),MIN($L$2:$L1127),IF(AND(N1127&gt;1,E1127=E1126,E1127="C/Out"),MAX(L1126:L1127),IF(N1126&gt;1,O1125,L1126))))</f>
        <v/>
      </c>
    </row>
    <row r="1127" spans="11:15" x14ac:dyDescent="0.2">
      <c r="K1127" s="2" t="str">
        <f t="shared" si="54"/>
        <v/>
      </c>
      <c r="L1127" s="3" t="str">
        <f t="shared" si="55"/>
        <v/>
      </c>
      <c r="M1127" s="1" t="str">
        <f t="shared" si="56"/>
        <v/>
      </c>
      <c r="N1127" s="1" t="str">
        <f>IF(M1127="","",IF(COUNTIF($M$2:M1127,M1127)&gt;1,MAX($N$2:$N1126)+1,COUNTIF($M$2:M1127,M1127)))</f>
        <v/>
      </c>
      <c r="O1127" s="3" t="str">
        <f>IF(E1127="","",IF(AND(N1128&gt;1,E1128=E1127,E1128="C/In"),MIN($L$2:$L1128),IF(AND(N1128&gt;1,E1128=E1127,E1128="C/Out"),MAX(L1127:L1128),IF(N1127&gt;1,O1126,L1127))))</f>
        <v/>
      </c>
    </row>
    <row r="1128" spans="11:15" x14ac:dyDescent="0.2">
      <c r="K1128" s="2" t="str">
        <f t="shared" si="54"/>
        <v/>
      </c>
      <c r="L1128" s="3" t="str">
        <f t="shared" si="55"/>
        <v/>
      </c>
      <c r="M1128" s="1" t="str">
        <f t="shared" si="56"/>
        <v/>
      </c>
      <c r="N1128" s="1" t="str">
        <f>IF(M1128="","",IF(COUNTIF($M$2:M1128,M1128)&gt;1,MAX($N$2:$N1127)+1,COUNTIF($M$2:M1128,M1128)))</f>
        <v/>
      </c>
      <c r="O1128" s="3" t="str">
        <f>IF(E1128="","",IF(AND(N1129&gt;1,E1129=E1128,E1129="C/In"),MIN($L$2:$L1129),IF(AND(N1129&gt;1,E1129=E1128,E1129="C/Out"),MAX(L1128:L1129),IF(N1128&gt;1,O1127,L1128))))</f>
        <v/>
      </c>
    </row>
    <row r="1129" spans="11:15" x14ac:dyDescent="0.2">
      <c r="K1129" s="2" t="str">
        <f t="shared" si="54"/>
        <v/>
      </c>
      <c r="L1129" s="3" t="str">
        <f t="shared" si="55"/>
        <v/>
      </c>
      <c r="M1129" s="1" t="str">
        <f t="shared" si="56"/>
        <v/>
      </c>
      <c r="N1129" s="1" t="str">
        <f>IF(M1129="","",IF(COUNTIF($M$2:M1129,M1129)&gt;1,MAX($N$2:$N1128)+1,COUNTIF($M$2:M1129,M1129)))</f>
        <v/>
      </c>
      <c r="O1129" s="3" t="str">
        <f>IF(E1129="","",IF(AND(N1130&gt;1,E1130=E1129,E1130="C/In"),MIN($L$2:$L1130),IF(AND(N1130&gt;1,E1130=E1129,E1130="C/Out"),MAX(L1129:L1130),IF(N1129&gt;1,O1128,L1129))))</f>
        <v/>
      </c>
    </row>
    <row r="1130" spans="11:15" x14ac:dyDescent="0.2">
      <c r="K1130" s="2" t="str">
        <f t="shared" si="54"/>
        <v/>
      </c>
      <c r="L1130" s="3" t="str">
        <f t="shared" si="55"/>
        <v/>
      </c>
      <c r="M1130" s="1" t="str">
        <f t="shared" si="56"/>
        <v/>
      </c>
      <c r="N1130" s="1" t="str">
        <f>IF(M1130="","",IF(COUNTIF($M$2:M1130,M1130)&gt;1,MAX($N$2:$N1129)+1,COUNTIF($M$2:M1130,M1130)))</f>
        <v/>
      </c>
      <c r="O1130" s="3" t="str">
        <f>IF(E1130="","",IF(AND(N1131&gt;1,E1131=E1130,E1131="C/In"),MIN($L$2:$L1131),IF(AND(N1131&gt;1,E1131=E1130,E1131="C/Out"),MAX(L1130:L1131),IF(N1130&gt;1,O1129,L1130))))</f>
        <v/>
      </c>
    </row>
    <row r="1131" spans="11:15" x14ac:dyDescent="0.2">
      <c r="K1131" s="2" t="str">
        <f t="shared" si="54"/>
        <v/>
      </c>
      <c r="L1131" s="3" t="str">
        <f t="shared" si="55"/>
        <v/>
      </c>
      <c r="M1131" s="1" t="str">
        <f t="shared" si="56"/>
        <v/>
      </c>
      <c r="N1131" s="1" t="str">
        <f>IF(M1131="","",IF(COUNTIF($M$2:M1131,M1131)&gt;1,MAX($N$2:$N1130)+1,COUNTIF($M$2:M1131,M1131)))</f>
        <v/>
      </c>
      <c r="O1131" s="3" t="str">
        <f>IF(E1131="","",IF(AND(N1132&gt;1,E1132=E1131,E1132="C/In"),MIN($L$2:$L1132),IF(AND(N1132&gt;1,E1132=E1131,E1132="C/Out"),MAX(L1131:L1132),IF(N1131&gt;1,O1130,L1131))))</f>
        <v/>
      </c>
    </row>
    <row r="1132" spans="11:15" x14ac:dyDescent="0.2">
      <c r="K1132" s="2" t="str">
        <f t="shared" si="54"/>
        <v/>
      </c>
      <c r="L1132" s="3" t="str">
        <f t="shared" si="55"/>
        <v/>
      </c>
      <c r="M1132" s="1" t="str">
        <f t="shared" si="56"/>
        <v/>
      </c>
      <c r="N1132" s="1" t="str">
        <f>IF(M1132="","",IF(COUNTIF($M$2:M1132,M1132)&gt;1,MAX($N$2:$N1131)+1,COUNTIF($M$2:M1132,M1132)))</f>
        <v/>
      </c>
      <c r="O1132" s="3" t="str">
        <f>IF(E1132="","",IF(AND(N1133&gt;1,E1133=E1132,E1133="C/In"),MIN($L$2:$L1133),IF(AND(N1133&gt;1,E1133=E1132,E1133="C/Out"),MAX(L1132:L1133),IF(N1132&gt;1,O1131,L1132))))</f>
        <v/>
      </c>
    </row>
    <row r="1133" spans="11:15" x14ac:dyDescent="0.2">
      <c r="K1133" s="2" t="str">
        <f t="shared" si="54"/>
        <v/>
      </c>
      <c r="L1133" s="3" t="str">
        <f t="shared" si="55"/>
        <v/>
      </c>
      <c r="M1133" s="1" t="str">
        <f t="shared" si="56"/>
        <v/>
      </c>
      <c r="N1133" s="1" t="str">
        <f>IF(M1133="","",IF(COUNTIF($M$2:M1133,M1133)&gt;1,MAX($N$2:$N1132)+1,COUNTIF($M$2:M1133,M1133)))</f>
        <v/>
      </c>
      <c r="O1133" s="3" t="str">
        <f>IF(E1133="","",IF(AND(N1134&gt;1,E1134=E1133,E1134="C/In"),MIN($L$2:$L1134),IF(AND(N1134&gt;1,E1134=E1133,E1134="C/Out"),MAX(L1133:L1134),IF(N1133&gt;1,O1132,L1133))))</f>
        <v/>
      </c>
    </row>
    <row r="1134" spans="11:15" x14ac:dyDescent="0.2">
      <c r="K1134" s="2" t="str">
        <f t="shared" si="54"/>
        <v/>
      </c>
      <c r="L1134" s="3" t="str">
        <f t="shared" si="55"/>
        <v/>
      </c>
      <c r="M1134" s="1" t="str">
        <f t="shared" si="56"/>
        <v/>
      </c>
      <c r="N1134" s="1" t="str">
        <f>IF(M1134="","",IF(COUNTIF($M$2:M1134,M1134)&gt;1,MAX($N$2:$N1133)+1,COUNTIF($M$2:M1134,M1134)))</f>
        <v/>
      </c>
      <c r="O1134" s="3" t="str">
        <f>IF(E1134="","",IF(AND(N1135&gt;1,E1135=E1134,E1135="C/In"),MIN($L$2:$L1135),IF(AND(N1135&gt;1,E1135=E1134,E1135="C/Out"),MAX(L1134:L1135),IF(N1134&gt;1,O1133,L1134))))</f>
        <v/>
      </c>
    </row>
    <row r="1135" spans="11:15" x14ac:dyDescent="0.2">
      <c r="K1135" s="2" t="str">
        <f t="shared" si="54"/>
        <v/>
      </c>
      <c r="L1135" s="3" t="str">
        <f t="shared" si="55"/>
        <v/>
      </c>
      <c r="M1135" s="1" t="str">
        <f t="shared" si="56"/>
        <v/>
      </c>
      <c r="N1135" s="1" t="str">
        <f>IF(M1135="","",IF(COUNTIF($M$2:M1135,M1135)&gt;1,MAX($N$2:$N1134)+1,COUNTIF($M$2:M1135,M1135)))</f>
        <v/>
      </c>
      <c r="O1135" s="3" t="str">
        <f>IF(E1135="","",IF(AND(N1136&gt;1,E1136=E1135,E1136="C/In"),MIN($L$2:$L1136),IF(AND(N1136&gt;1,E1136=E1135,E1136="C/Out"),MAX(L1135:L1136),IF(N1135&gt;1,O1134,L1135))))</f>
        <v/>
      </c>
    </row>
    <row r="1136" spans="11:15" x14ac:dyDescent="0.2">
      <c r="K1136" s="2" t="str">
        <f t="shared" si="54"/>
        <v/>
      </c>
      <c r="L1136" s="3" t="str">
        <f t="shared" si="55"/>
        <v/>
      </c>
      <c r="M1136" s="1" t="str">
        <f t="shared" si="56"/>
        <v/>
      </c>
      <c r="N1136" s="1" t="str">
        <f>IF(M1136="","",IF(COUNTIF($M$2:M1136,M1136)&gt;1,MAX($N$2:$N1135)+1,COUNTIF($M$2:M1136,M1136)))</f>
        <v/>
      </c>
      <c r="O1136" s="3" t="str">
        <f>IF(E1136="","",IF(AND(N1137&gt;1,E1137=E1136,E1137="C/In"),MIN($L$2:$L1137),IF(AND(N1137&gt;1,E1137=E1136,E1137="C/Out"),MAX(L1136:L1137),IF(N1136&gt;1,O1135,L1136))))</f>
        <v/>
      </c>
    </row>
    <row r="1137" spans="11:15" x14ac:dyDescent="0.2">
      <c r="K1137" s="2" t="str">
        <f t="shared" si="54"/>
        <v/>
      </c>
      <c r="L1137" s="3" t="str">
        <f t="shared" si="55"/>
        <v/>
      </c>
      <c r="M1137" s="1" t="str">
        <f t="shared" si="56"/>
        <v/>
      </c>
      <c r="N1137" s="1" t="str">
        <f>IF(M1137="","",IF(COUNTIF($M$2:M1137,M1137)&gt;1,MAX($N$2:$N1136)+1,COUNTIF($M$2:M1137,M1137)))</f>
        <v/>
      </c>
      <c r="O1137" s="3" t="str">
        <f>IF(E1137="","",IF(AND(N1138&gt;1,E1138=E1137,E1138="C/In"),MIN($L$2:$L1138),IF(AND(N1138&gt;1,E1138=E1137,E1138="C/Out"),MAX(L1137:L1138),IF(N1137&gt;1,O1136,L1137))))</f>
        <v/>
      </c>
    </row>
    <row r="1138" spans="11:15" x14ac:dyDescent="0.2">
      <c r="K1138" s="2" t="str">
        <f t="shared" si="54"/>
        <v/>
      </c>
      <c r="L1138" s="3" t="str">
        <f t="shared" si="55"/>
        <v/>
      </c>
      <c r="M1138" s="1" t="str">
        <f t="shared" si="56"/>
        <v/>
      </c>
      <c r="N1138" s="1" t="str">
        <f>IF(M1138="","",IF(COUNTIF($M$2:M1138,M1138)&gt;1,MAX($N$2:$N1137)+1,COUNTIF($M$2:M1138,M1138)))</f>
        <v/>
      </c>
      <c r="O1138" s="3" t="str">
        <f>IF(E1138="","",IF(AND(N1139&gt;1,E1139=E1138,E1139="C/In"),MIN($L$2:$L1139),IF(AND(N1139&gt;1,E1139=E1138,E1139="C/Out"),MAX(L1138:L1139),IF(N1138&gt;1,O1137,L1138))))</f>
        <v/>
      </c>
    </row>
    <row r="1139" spans="11:15" x14ac:dyDescent="0.2">
      <c r="K1139" s="2" t="str">
        <f t="shared" si="54"/>
        <v/>
      </c>
      <c r="L1139" s="3" t="str">
        <f t="shared" si="55"/>
        <v/>
      </c>
      <c r="M1139" s="1" t="str">
        <f t="shared" si="56"/>
        <v/>
      </c>
      <c r="N1139" s="1" t="str">
        <f>IF(M1139="","",IF(COUNTIF($M$2:M1139,M1139)&gt;1,MAX($N$2:$N1138)+1,COUNTIF($M$2:M1139,M1139)))</f>
        <v/>
      </c>
      <c r="O1139" s="3" t="str">
        <f>IF(E1139="","",IF(AND(N1140&gt;1,E1140=E1139,E1140="C/In"),MIN($L$2:$L1140),IF(AND(N1140&gt;1,E1140=E1139,E1140="C/Out"),MAX(L1139:L1140),IF(N1139&gt;1,O1138,L1139))))</f>
        <v/>
      </c>
    </row>
    <row r="1140" spans="11:15" x14ac:dyDescent="0.2">
      <c r="K1140" s="2" t="str">
        <f t="shared" si="54"/>
        <v/>
      </c>
      <c r="L1140" s="3" t="str">
        <f t="shared" si="55"/>
        <v/>
      </c>
      <c r="M1140" s="1" t="str">
        <f t="shared" si="56"/>
        <v/>
      </c>
      <c r="N1140" s="1" t="str">
        <f>IF(M1140="","",IF(COUNTIF($M$2:M1140,M1140)&gt;1,MAX($N$2:$N1139)+1,COUNTIF($M$2:M1140,M1140)))</f>
        <v/>
      </c>
      <c r="O1140" s="3" t="str">
        <f>IF(E1140="","",IF(AND(N1141&gt;1,E1141=E1140,E1141="C/In"),MIN($L$2:$L1141),IF(AND(N1141&gt;1,E1141=E1140,E1141="C/Out"),MAX(L1140:L1141),IF(N1140&gt;1,O1139,L1140))))</f>
        <v/>
      </c>
    </row>
    <row r="1141" spans="11:15" x14ac:dyDescent="0.2">
      <c r="K1141" s="2" t="str">
        <f t="shared" si="54"/>
        <v/>
      </c>
      <c r="L1141" s="3" t="str">
        <f t="shared" si="55"/>
        <v/>
      </c>
      <c r="M1141" s="1" t="str">
        <f t="shared" si="56"/>
        <v/>
      </c>
      <c r="N1141" s="1" t="str">
        <f>IF(M1141="","",IF(COUNTIF($M$2:M1141,M1141)&gt;1,MAX($N$2:$N1140)+1,COUNTIF($M$2:M1141,M1141)))</f>
        <v/>
      </c>
      <c r="O1141" s="3" t="str">
        <f>IF(E1141="","",IF(AND(N1142&gt;1,E1142=E1141,E1142="C/In"),MIN($L$2:$L1142),IF(AND(N1142&gt;1,E1142=E1141,E1142="C/Out"),MAX(L1141:L1142),IF(N1141&gt;1,O1140,L1141))))</f>
        <v/>
      </c>
    </row>
    <row r="1142" spans="11:15" x14ac:dyDescent="0.2">
      <c r="K1142" s="2" t="str">
        <f t="shared" si="54"/>
        <v/>
      </c>
      <c r="L1142" s="3" t="str">
        <f t="shared" si="55"/>
        <v/>
      </c>
      <c r="M1142" s="1" t="str">
        <f t="shared" si="56"/>
        <v/>
      </c>
      <c r="N1142" s="1" t="str">
        <f>IF(M1142="","",IF(COUNTIF($M$2:M1142,M1142)&gt;1,MAX($N$2:$N1141)+1,COUNTIF($M$2:M1142,M1142)))</f>
        <v/>
      </c>
      <c r="O1142" s="3" t="str">
        <f>IF(E1142="","",IF(AND(N1143&gt;1,E1143=E1142,E1143="C/In"),MIN($L$2:$L1143),IF(AND(N1143&gt;1,E1143=E1142,E1143="C/Out"),MAX(L1142:L1143),IF(N1142&gt;1,O1141,L1142))))</f>
        <v/>
      </c>
    </row>
    <row r="1143" spans="11:15" x14ac:dyDescent="0.2">
      <c r="K1143" s="2" t="str">
        <f t="shared" si="54"/>
        <v/>
      </c>
      <c r="L1143" s="3" t="str">
        <f t="shared" si="55"/>
        <v/>
      </c>
      <c r="M1143" s="1" t="str">
        <f t="shared" si="56"/>
        <v/>
      </c>
      <c r="N1143" s="1" t="str">
        <f>IF(M1143="","",IF(COUNTIF($M$2:M1143,M1143)&gt;1,MAX($N$2:$N1142)+1,COUNTIF($M$2:M1143,M1143)))</f>
        <v/>
      </c>
      <c r="O1143" s="3" t="str">
        <f>IF(E1143="","",IF(AND(N1144&gt;1,E1144=E1143,E1144="C/In"),MIN($L$2:$L1144),IF(AND(N1144&gt;1,E1144=E1143,E1144="C/Out"),MAX(L1143:L1144),IF(N1143&gt;1,O1142,L1143))))</f>
        <v/>
      </c>
    </row>
    <row r="1144" spans="11:15" x14ac:dyDescent="0.2">
      <c r="K1144" s="2" t="str">
        <f t="shared" si="54"/>
        <v/>
      </c>
      <c r="L1144" s="3" t="str">
        <f t="shared" si="55"/>
        <v/>
      </c>
      <c r="M1144" s="1" t="str">
        <f t="shared" si="56"/>
        <v/>
      </c>
      <c r="N1144" s="1" t="str">
        <f>IF(M1144="","",IF(COUNTIF($M$2:M1144,M1144)&gt;1,MAX($N$2:$N1143)+1,COUNTIF($M$2:M1144,M1144)))</f>
        <v/>
      </c>
      <c r="O1144" s="3" t="str">
        <f>IF(E1144="","",IF(AND(N1145&gt;1,E1145=E1144,E1145="C/In"),MIN($L$2:$L1145),IF(AND(N1145&gt;1,E1145=E1144,E1145="C/Out"),MAX(L1144:L1145),IF(N1144&gt;1,O1143,L1144))))</f>
        <v/>
      </c>
    </row>
    <row r="1145" spans="11:15" x14ac:dyDescent="0.2">
      <c r="K1145" s="2" t="str">
        <f t="shared" si="54"/>
        <v/>
      </c>
      <c r="L1145" s="3" t="str">
        <f t="shared" si="55"/>
        <v/>
      </c>
      <c r="M1145" s="1" t="str">
        <f t="shared" si="56"/>
        <v/>
      </c>
      <c r="N1145" s="1" t="str">
        <f>IF(M1145="","",IF(COUNTIF($M$2:M1145,M1145)&gt;1,MAX($N$2:$N1144)+1,COUNTIF($M$2:M1145,M1145)))</f>
        <v/>
      </c>
      <c r="O1145" s="3" t="str">
        <f>IF(E1145="","",IF(AND(N1146&gt;1,E1146=E1145,E1146="C/In"),MIN($L$2:$L1146),IF(AND(N1146&gt;1,E1146=E1145,E1146="C/Out"),MAX(L1145:L1146),IF(N1145&gt;1,O1144,L1145))))</f>
        <v/>
      </c>
    </row>
    <row r="1146" spans="11:15" x14ac:dyDescent="0.2">
      <c r="K1146" s="2" t="str">
        <f t="shared" si="54"/>
        <v/>
      </c>
      <c r="L1146" s="3" t="str">
        <f t="shared" si="55"/>
        <v/>
      </c>
      <c r="M1146" s="1" t="str">
        <f t="shared" si="56"/>
        <v/>
      </c>
      <c r="N1146" s="1" t="str">
        <f>IF(M1146="","",IF(COUNTIF($M$2:M1146,M1146)&gt;1,MAX($N$2:$N1145)+1,COUNTIF($M$2:M1146,M1146)))</f>
        <v/>
      </c>
      <c r="O1146" s="3" t="str">
        <f>IF(E1146="","",IF(AND(N1147&gt;1,E1147=E1146,E1147="C/In"),MIN($L$2:$L1147),IF(AND(N1147&gt;1,E1147=E1146,E1147="C/Out"),MAX(L1146:L1147),IF(N1146&gt;1,O1145,L1146))))</f>
        <v/>
      </c>
    </row>
    <row r="1147" spans="11:15" x14ac:dyDescent="0.2">
      <c r="K1147" s="2" t="str">
        <f t="shared" si="54"/>
        <v/>
      </c>
      <c r="L1147" s="3" t="str">
        <f t="shared" si="55"/>
        <v/>
      </c>
      <c r="M1147" s="1" t="str">
        <f t="shared" si="56"/>
        <v/>
      </c>
      <c r="N1147" s="1" t="str">
        <f>IF(M1147="","",IF(COUNTIF($M$2:M1147,M1147)&gt;1,MAX($N$2:$N1146)+1,COUNTIF($M$2:M1147,M1147)))</f>
        <v/>
      </c>
      <c r="O1147" s="3" t="str">
        <f>IF(E1147="","",IF(AND(N1148&gt;1,E1148=E1147,E1148="C/In"),MIN($L$2:$L1148),IF(AND(N1148&gt;1,E1148=E1147,E1148="C/Out"),MAX(L1147:L1148),IF(N1147&gt;1,O1146,L1147))))</f>
        <v/>
      </c>
    </row>
    <row r="1148" spans="11:15" x14ac:dyDescent="0.2">
      <c r="K1148" s="2" t="str">
        <f t="shared" si="54"/>
        <v/>
      </c>
      <c r="L1148" s="3" t="str">
        <f t="shared" si="55"/>
        <v/>
      </c>
      <c r="M1148" s="1" t="str">
        <f t="shared" si="56"/>
        <v/>
      </c>
      <c r="N1148" s="1" t="str">
        <f>IF(M1148="","",IF(COUNTIF($M$2:M1148,M1148)&gt;1,MAX($N$2:$N1147)+1,COUNTIF($M$2:M1148,M1148)))</f>
        <v/>
      </c>
      <c r="O1148" s="3" t="str">
        <f>IF(E1148="","",IF(AND(N1149&gt;1,E1149=E1148,E1149="C/In"),MIN($L$2:$L1149),IF(AND(N1149&gt;1,E1149=E1148,E1149="C/Out"),MAX(L1148:L1149),IF(N1148&gt;1,O1147,L1148))))</f>
        <v/>
      </c>
    </row>
    <row r="1149" spans="11:15" x14ac:dyDescent="0.2">
      <c r="K1149" s="2" t="str">
        <f t="shared" si="54"/>
        <v/>
      </c>
      <c r="L1149" s="3" t="str">
        <f t="shared" si="55"/>
        <v/>
      </c>
      <c r="M1149" s="1" t="str">
        <f t="shared" si="56"/>
        <v/>
      </c>
      <c r="N1149" s="1" t="str">
        <f>IF(M1149="","",IF(COUNTIF($M$2:M1149,M1149)&gt;1,MAX($N$2:$N1148)+1,COUNTIF($M$2:M1149,M1149)))</f>
        <v/>
      </c>
      <c r="O1149" s="3" t="str">
        <f>IF(E1149="","",IF(AND(N1150&gt;1,E1150=E1149,E1150="C/In"),MIN($L$2:$L1150),IF(AND(N1150&gt;1,E1150=E1149,E1150="C/Out"),MAX(L1149:L1150),IF(N1149&gt;1,O1148,L1149))))</f>
        <v/>
      </c>
    </row>
    <row r="1150" spans="11:15" x14ac:dyDescent="0.2">
      <c r="K1150" s="2" t="str">
        <f t="shared" si="54"/>
        <v/>
      </c>
      <c r="L1150" s="3" t="str">
        <f t="shared" si="55"/>
        <v/>
      </c>
      <c r="M1150" s="1" t="str">
        <f t="shared" si="56"/>
        <v/>
      </c>
      <c r="N1150" s="1" t="str">
        <f>IF(M1150="","",IF(COUNTIF($M$2:M1150,M1150)&gt;1,MAX($N$2:$N1149)+1,COUNTIF($M$2:M1150,M1150)))</f>
        <v/>
      </c>
      <c r="O1150" s="3" t="str">
        <f>IF(E1150="","",IF(AND(N1151&gt;1,E1151=E1150,E1151="C/In"),MIN($L$2:$L1151),IF(AND(N1151&gt;1,E1151=E1150,E1151="C/Out"),MAX(L1150:L1151),IF(N1150&gt;1,O1149,L1150))))</f>
        <v/>
      </c>
    </row>
    <row r="1151" spans="11:15" x14ac:dyDescent="0.2">
      <c r="K1151" s="2" t="str">
        <f t="shared" si="54"/>
        <v/>
      </c>
      <c r="L1151" s="3" t="str">
        <f t="shared" si="55"/>
        <v/>
      </c>
      <c r="M1151" s="1" t="str">
        <f t="shared" si="56"/>
        <v/>
      </c>
      <c r="N1151" s="1" t="str">
        <f>IF(M1151="","",IF(COUNTIF($M$2:M1151,M1151)&gt;1,MAX($N$2:$N1150)+1,COUNTIF($M$2:M1151,M1151)))</f>
        <v/>
      </c>
      <c r="O1151" s="3" t="str">
        <f>IF(E1151="","",IF(AND(N1152&gt;1,E1152=E1151,E1152="C/In"),MIN($L$2:$L1152),IF(AND(N1152&gt;1,E1152=E1151,E1152="C/Out"),MAX(L1151:L1152),IF(N1151&gt;1,O1150,L1151))))</f>
        <v/>
      </c>
    </row>
    <row r="1152" spans="11:15" x14ac:dyDescent="0.2">
      <c r="K1152" s="2" t="str">
        <f t="shared" si="54"/>
        <v/>
      </c>
      <c r="L1152" s="3" t="str">
        <f t="shared" si="55"/>
        <v/>
      </c>
      <c r="M1152" s="1" t="str">
        <f t="shared" si="56"/>
        <v/>
      </c>
      <c r="N1152" s="1" t="str">
        <f>IF(M1152="","",IF(COUNTIF($M$2:M1152,M1152)&gt;1,MAX($N$2:$N1151)+1,COUNTIF($M$2:M1152,M1152)))</f>
        <v/>
      </c>
      <c r="O1152" s="3" t="str">
        <f>IF(E1152="","",IF(AND(N1153&gt;1,E1153=E1152,E1153="C/In"),MIN($L$2:$L1153),IF(AND(N1153&gt;1,E1153=E1152,E1153="C/Out"),MAX(L1152:L1153),IF(N1152&gt;1,O1151,L1152))))</f>
        <v/>
      </c>
    </row>
    <row r="1153" spans="11:15" x14ac:dyDescent="0.2">
      <c r="K1153" s="2" t="str">
        <f t="shared" si="54"/>
        <v/>
      </c>
      <c r="L1153" s="3" t="str">
        <f t="shared" si="55"/>
        <v/>
      </c>
      <c r="M1153" s="1" t="str">
        <f t="shared" si="56"/>
        <v/>
      </c>
      <c r="N1153" s="1" t="str">
        <f>IF(M1153="","",IF(COUNTIF($M$2:M1153,M1153)&gt;1,MAX($N$2:$N1152)+1,COUNTIF($M$2:M1153,M1153)))</f>
        <v/>
      </c>
      <c r="O1153" s="3" t="str">
        <f>IF(E1153="","",IF(AND(N1154&gt;1,E1154=E1153,E1154="C/In"),MIN($L$2:$L1154),IF(AND(N1154&gt;1,E1154=E1153,E1154="C/Out"),MAX(L1153:L1154),IF(N1153&gt;1,O1152,L1153))))</f>
        <v/>
      </c>
    </row>
    <row r="1154" spans="11:15" x14ac:dyDescent="0.2">
      <c r="K1154" s="2" t="str">
        <f t="shared" si="54"/>
        <v/>
      </c>
      <c r="L1154" s="3" t="str">
        <f t="shared" si="55"/>
        <v/>
      </c>
      <c r="M1154" s="1" t="str">
        <f t="shared" si="56"/>
        <v/>
      </c>
      <c r="N1154" s="1" t="str">
        <f>IF(M1154="","",IF(COUNTIF($M$2:M1154,M1154)&gt;1,MAX($N$2:$N1153)+1,COUNTIF($M$2:M1154,M1154)))</f>
        <v/>
      </c>
      <c r="O1154" s="3" t="str">
        <f>IF(E1154="","",IF(AND(N1155&gt;1,E1155=E1154,E1155="C/In"),MIN($L$2:$L1155),IF(AND(N1155&gt;1,E1155=E1154,E1155="C/Out"),MAX(L1154:L1155),IF(N1154&gt;1,O1153,L1154))))</f>
        <v/>
      </c>
    </row>
    <row r="1155" spans="11:15" x14ac:dyDescent="0.2">
      <c r="K1155" s="2" t="str">
        <f t="shared" si="54"/>
        <v/>
      </c>
      <c r="L1155" s="3" t="str">
        <f t="shared" si="55"/>
        <v/>
      </c>
      <c r="M1155" s="1" t="str">
        <f t="shared" si="56"/>
        <v/>
      </c>
      <c r="N1155" s="1" t="str">
        <f>IF(M1155="","",IF(COUNTIF($M$2:M1155,M1155)&gt;1,MAX($N$2:$N1154)+1,COUNTIF($M$2:M1155,M1155)))</f>
        <v/>
      </c>
      <c r="O1155" s="3" t="str">
        <f>IF(E1155="","",IF(AND(N1156&gt;1,E1156=E1155,E1156="C/In"),MIN($L$2:$L1156),IF(AND(N1156&gt;1,E1156=E1155,E1156="C/Out"),MAX(L1155:L1156),IF(N1155&gt;1,O1154,L1155))))</f>
        <v/>
      </c>
    </row>
    <row r="1156" spans="11:15" x14ac:dyDescent="0.2">
      <c r="K1156" s="2" t="str">
        <f t="shared" ref="K1156:K1219" si="57">IF(D1156="","",VALUE(TRIM(TEXT(D1156,"dd/mm/yyyy"))))</f>
        <v/>
      </c>
      <c r="L1156" s="3" t="str">
        <f t="shared" ref="L1156:L1219" si="58">IF(D1156="","",VALUE(TRIM(TEXT(D1156,"hh:mm:ss am/pm"))))</f>
        <v/>
      </c>
      <c r="M1156" s="1" t="str">
        <f t="shared" ref="M1156:M1219" si="59">K1156&amp;E1156&amp;C1156</f>
        <v/>
      </c>
      <c r="N1156" s="1" t="str">
        <f>IF(M1156="","",IF(COUNTIF($M$2:M1156,M1156)&gt;1,MAX($N$2:$N1155)+1,COUNTIF($M$2:M1156,M1156)))</f>
        <v/>
      </c>
      <c r="O1156" s="3" t="str">
        <f>IF(E1156="","",IF(AND(N1157&gt;1,E1157=E1156,E1157="C/In"),MIN($L$2:$L1157),IF(AND(N1157&gt;1,E1157=E1156,E1157="C/Out"),MAX(L1156:L1157),IF(N1156&gt;1,O1155,L1156))))</f>
        <v/>
      </c>
    </row>
    <row r="1157" spans="11:15" x14ac:dyDescent="0.2">
      <c r="K1157" s="2" t="str">
        <f t="shared" si="57"/>
        <v/>
      </c>
      <c r="L1157" s="3" t="str">
        <f t="shared" si="58"/>
        <v/>
      </c>
      <c r="M1157" s="1" t="str">
        <f t="shared" si="59"/>
        <v/>
      </c>
      <c r="N1157" s="1" t="str">
        <f>IF(M1157="","",IF(COUNTIF($M$2:M1157,M1157)&gt;1,MAX($N$2:$N1156)+1,COUNTIF($M$2:M1157,M1157)))</f>
        <v/>
      </c>
      <c r="O1157" s="3" t="str">
        <f>IF(E1157="","",IF(AND(N1158&gt;1,E1158=E1157,E1158="C/In"),MIN($L$2:$L1158),IF(AND(N1158&gt;1,E1158=E1157,E1158="C/Out"),MAX(L1157:L1158),IF(N1157&gt;1,O1156,L1157))))</f>
        <v/>
      </c>
    </row>
    <row r="1158" spans="11:15" x14ac:dyDescent="0.2">
      <c r="K1158" s="2" t="str">
        <f t="shared" si="57"/>
        <v/>
      </c>
      <c r="L1158" s="3" t="str">
        <f t="shared" si="58"/>
        <v/>
      </c>
      <c r="M1158" s="1" t="str">
        <f t="shared" si="59"/>
        <v/>
      </c>
      <c r="N1158" s="1" t="str">
        <f>IF(M1158="","",IF(COUNTIF($M$2:M1158,M1158)&gt;1,MAX($N$2:$N1157)+1,COUNTIF($M$2:M1158,M1158)))</f>
        <v/>
      </c>
      <c r="O1158" s="3" t="str">
        <f>IF(E1158="","",IF(AND(N1159&gt;1,E1159=E1158,E1159="C/In"),MIN($L$2:$L1159),IF(AND(N1159&gt;1,E1159=E1158,E1159="C/Out"),MAX(L1158:L1159),IF(N1158&gt;1,O1157,L1158))))</f>
        <v/>
      </c>
    </row>
    <row r="1159" spans="11:15" x14ac:dyDescent="0.2">
      <c r="K1159" s="2" t="str">
        <f t="shared" si="57"/>
        <v/>
      </c>
      <c r="L1159" s="3" t="str">
        <f t="shared" si="58"/>
        <v/>
      </c>
      <c r="M1159" s="1" t="str">
        <f t="shared" si="59"/>
        <v/>
      </c>
      <c r="N1159" s="1" t="str">
        <f>IF(M1159="","",IF(COUNTIF($M$2:M1159,M1159)&gt;1,MAX($N$2:$N1158)+1,COUNTIF($M$2:M1159,M1159)))</f>
        <v/>
      </c>
      <c r="O1159" s="3" t="str">
        <f>IF(E1159="","",IF(AND(N1160&gt;1,E1160=E1159,E1160="C/In"),MIN($L$2:$L1160),IF(AND(N1160&gt;1,E1160=E1159,E1160="C/Out"),MAX(L1159:L1160),IF(N1159&gt;1,O1158,L1159))))</f>
        <v/>
      </c>
    </row>
    <row r="1160" spans="11:15" x14ac:dyDescent="0.2">
      <c r="K1160" s="2" t="str">
        <f t="shared" si="57"/>
        <v/>
      </c>
      <c r="L1160" s="3" t="str">
        <f t="shared" si="58"/>
        <v/>
      </c>
      <c r="M1160" s="1" t="str">
        <f t="shared" si="59"/>
        <v/>
      </c>
      <c r="N1160" s="1" t="str">
        <f>IF(M1160="","",IF(COUNTIF($M$2:M1160,M1160)&gt;1,MAX($N$2:$N1159)+1,COUNTIF($M$2:M1160,M1160)))</f>
        <v/>
      </c>
      <c r="O1160" s="3" t="str">
        <f>IF(E1160="","",IF(AND(N1161&gt;1,E1161=E1160,E1161="C/In"),MIN($L$2:$L1161),IF(AND(N1161&gt;1,E1161=E1160,E1161="C/Out"),MAX(L1160:L1161),IF(N1160&gt;1,O1159,L1160))))</f>
        <v/>
      </c>
    </row>
    <row r="1161" spans="11:15" x14ac:dyDescent="0.2">
      <c r="K1161" s="2" t="str">
        <f t="shared" si="57"/>
        <v/>
      </c>
      <c r="L1161" s="3" t="str">
        <f t="shared" si="58"/>
        <v/>
      </c>
      <c r="M1161" s="1" t="str">
        <f t="shared" si="59"/>
        <v/>
      </c>
      <c r="N1161" s="1" t="str">
        <f>IF(M1161="","",IF(COUNTIF($M$2:M1161,M1161)&gt;1,MAX($N$2:$N1160)+1,COUNTIF($M$2:M1161,M1161)))</f>
        <v/>
      </c>
      <c r="O1161" s="3" t="str">
        <f>IF(E1161="","",IF(AND(N1162&gt;1,E1162=E1161,E1162="C/In"),MIN($L$2:$L1162),IF(AND(N1162&gt;1,E1162=E1161,E1162="C/Out"),MAX(L1161:L1162),IF(N1161&gt;1,O1160,L1161))))</f>
        <v/>
      </c>
    </row>
    <row r="1162" spans="11:15" x14ac:dyDescent="0.2">
      <c r="K1162" s="2" t="str">
        <f t="shared" si="57"/>
        <v/>
      </c>
      <c r="L1162" s="3" t="str">
        <f t="shared" si="58"/>
        <v/>
      </c>
      <c r="M1162" s="1" t="str">
        <f t="shared" si="59"/>
        <v/>
      </c>
      <c r="N1162" s="1" t="str">
        <f>IF(M1162="","",IF(COUNTIF($M$2:M1162,M1162)&gt;1,MAX($N$2:$N1161)+1,COUNTIF($M$2:M1162,M1162)))</f>
        <v/>
      </c>
      <c r="O1162" s="3" t="str">
        <f>IF(E1162="","",IF(AND(N1163&gt;1,E1163=E1162,E1163="C/In"),MIN($L$2:$L1163),IF(AND(N1163&gt;1,E1163=E1162,E1163="C/Out"),MAX(L1162:L1163),IF(N1162&gt;1,O1161,L1162))))</f>
        <v/>
      </c>
    </row>
    <row r="1163" spans="11:15" x14ac:dyDescent="0.2">
      <c r="K1163" s="2" t="str">
        <f t="shared" si="57"/>
        <v/>
      </c>
      <c r="L1163" s="3" t="str">
        <f t="shared" si="58"/>
        <v/>
      </c>
      <c r="M1163" s="1" t="str">
        <f t="shared" si="59"/>
        <v/>
      </c>
      <c r="N1163" s="1" t="str">
        <f>IF(M1163="","",IF(COUNTIF($M$2:M1163,M1163)&gt;1,MAX($N$2:$N1162)+1,COUNTIF($M$2:M1163,M1163)))</f>
        <v/>
      </c>
      <c r="O1163" s="3" t="str">
        <f>IF(E1163="","",IF(AND(N1164&gt;1,E1164=E1163,E1164="C/In"),MIN($L$2:$L1164),IF(AND(N1164&gt;1,E1164=E1163,E1164="C/Out"),MAX(L1163:L1164),IF(N1163&gt;1,O1162,L1163))))</f>
        <v/>
      </c>
    </row>
    <row r="1164" spans="11:15" x14ac:dyDescent="0.2">
      <c r="K1164" s="2" t="str">
        <f t="shared" si="57"/>
        <v/>
      </c>
      <c r="L1164" s="3" t="str">
        <f t="shared" si="58"/>
        <v/>
      </c>
      <c r="M1164" s="1" t="str">
        <f t="shared" si="59"/>
        <v/>
      </c>
      <c r="N1164" s="1" t="str">
        <f>IF(M1164="","",IF(COUNTIF($M$2:M1164,M1164)&gt;1,MAX($N$2:$N1163)+1,COUNTIF($M$2:M1164,M1164)))</f>
        <v/>
      </c>
      <c r="O1164" s="3" t="str">
        <f>IF(E1164="","",IF(AND(N1165&gt;1,E1165=E1164,E1165="C/In"),MIN($L$2:$L1165),IF(AND(N1165&gt;1,E1165=E1164,E1165="C/Out"),MAX(L1164:L1165),IF(N1164&gt;1,O1163,L1164))))</f>
        <v/>
      </c>
    </row>
    <row r="1165" spans="11:15" x14ac:dyDescent="0.2">
      <c r="K1165" s="2" t="str">
        <f t="shared" si="57"/>
        <v/>
      </c>
      <c r="L1165" s="3" t="str">
        <f t="shared" si="58"/>
        <v/>
      </c>
      <c r="M1165" s="1" t="str">
        <f t="shared" si="59"/>
        <v/>
      </c>
      <c r="N1165" s="1" t="str">
        <f>IF(M1165="","",IF(COUNTIF($M$2:M1165,M1165)&gt;1,MAX($N$2:$N1164)+1,COUNTIF($M$2:M1165,M1165)))</f>
        <v/>
      </c>
      <c r="O1165" s="3" t="str">
        <f>IF(E1165="","",IF(AND(N1166&gt;1,E1166=E1165,E1166="C/In"),MIN($L$2:$L1166),IF(AND(N1166&gt;1,E1166=E1165,E1166="C/Out"),MAX(L1165:L1166),IF(N1165&gt;1,O1164,L1165))))</f>
        <v/>
      </c>
    </row>
    <row r="1166" spans="11:15" x14ac:dyDescent="0.2">
      <c r="K1166" s="2" t="str">
        <f t="shared" si="57"/>
        <v/>
      </c>
      <c r="L1166" s="3" t="str">
        <f t="shared" si="58"/>
        <v/>
      </c>
      <c r="M1166" s="1" t="str">
        <f t="shared" si="59"/>
        <v/>
      </c>
      <c r="N1166" s="1" t="str">
        <f>IF(M1166="","",IF(COUNTIF($M$2:M1166,M1166)&gt;1,MAX($N$2:$N1165)+1,COUNTIF($M$2:M1166,M1166)))</f>
        <v/>
      </c>
      <c r="O1166" s="3" t="str">
        <f>IF(E1166="","",IF(AND(N1167&gt;1,E1167=E1166,E1167="C/In"),MIN($L$2:$L1167),IF(AND(N1167&gt;1,E1167=E1166,E1167="C/Out"),MAX(L1166:L1167),IF(N1166&gt;1,O1165,L1166))))</f>
        <v/>
      </c>
    </row>
    <row r="1167" spans="11:15" x14ac:dyDescent="0.2">
      <c r="K1167" s="2" t="str">
        <f t="shared" si="57"/>
        <v/>
      </c>
      <c r="L1167" s="3" t="str">
        <f t="shared" si="58"/>
        <v/>
      </c>
      <c r="M1167" s="1" t="str">
        <f t="shared" si="59"/>
        <v/>
      </c>
      <c r="N1167" s="1" t="str">
        <f>IF(M1167="","",IF(COUNTIF($M$2:M1167,M1167)&gt;1,MAX($N$2:$N1166)+1,COUNTIF($M$2:M1167,M1167)))</f>
        <v/>
      </c>
      <c r="O1167" s="3" t="str">
        <f>IF(E1167="","",IF(AND(N1168&gt;1,E1168=E1167,E1168="C/In"),MIN($L$2:$L1168),IF(AND(N1168&gt;1,E1168=E1167,E1168="C/Out"),MAX(L1167:L1168),IF(N1167&gt;1,O1166,L1167))))</f>
        <v/>
      </c>
    </row>
    <row r="1168" spans="11:15" x14ac:dyDescent="0.2">
      <c r="K1168" s="2" t="str">
        <f t="shared" si="57"/>
        <v/>
      </c>
      <c r="L1168" s="3" t="str">
        <f t="shared" si="58"/>
        <v/>
      </c>
      <c r="M1168" s="1" t="str">
        <f t="shared" si="59"/>
        <v/>
      </c>
      <c r="N1168" s="1" t="str">
        <f>IF(M1168="","",IF(COUNTIF($M$2:M1168,M1168)&gt;1,MAX($N$2:$N1167)+1,COUNTIF($M$2:M1168,M1168)))</f>
        <v/>
      </c>
      <c r="O1168" s="3" t="str">
        <f>IF(E1168="","",IF(AND(N1169&gt;1,E1169=E1168,E1169="C/In"),MIN($L$2:$L1169),IF(AND(N1169&gt;1,E1169=E1168,E1169="C/Out"),MAX(L1168:L1169),IF(N1168&gt;1,O1167,L1168))))</f>
        <v/>
      </c>
    </row>
    <row r="1169" spans="11:15" x14ac:dyDescent="0.2">
      <c r="K1169" s="2" t="str">
        <f t="shared" si="57"/>
        <v/>
      </c>
      <c r="L1169" s="3" t="str">
        <f t="shared" si="58"/>
        <v/>
      </c>
      <c r="M1169" s="1" t="str">
        <f t="shared" si="59"/>
        <v/>
      </c>
      <c r="N1169" s="1" t="str">
        <f>IF(M1169="","",IF(COUNTIF($M$2:M1169,M1169)&gt;1,MAX($N$2:$N1168)+1,COUNTIF($M$2:M1169,M1169)))</f>
        <v/>
      </c>
      <c r="O1169" s="3" t="str">
        <f>IF(E1169="","",IF(AND(N1170&gt;1,E1170=E1169,E1170="C/In"),MIN($L$2:$L1170),IF(AND(N1170&gt;1,E1170=E1169,E1170="C/Out"),MAX(L1169:L1170),IF(N1169&gt;1,O1168,L1169))))</f>
        <v/>
      </c>
    </row>
    <row r="1170" spans="11:15" x14ac:dyDescent="0.2">
      <c r="K1170" s="2" t="str">
        <f t="shared" si="57"/>
        <v/>
      </c>
      <c r="L1170" s="3" t="str">
        <f t="shared" si="58"/>
        <v/>
      </c>
      <c r="M1170" s="1" t="str">
        <f t="shared" si="59"/>
        <v/>
      </c>
      <c r="N1170" s="1" t="str">
        <f>IF(M1170="","",IF(COUNTIF($M$2:M1170,M1170)&gt;1,MAX($N$2:$N1169)+1,COUNTIF($M$2:M1170,M1170)))</f>
        <v/>
      </c>
      <c r="O1170" s="3" t="str">
        <f>IF(E1170="","",IF(AND(N1171&gt;1,E1171=E1170,E1171="C/In"),MIN($L$2:$L1171),IF(AND(N1171&gt;1,E1171=E1170,E1171="C/Out"),MAX(L1170:L1171),IF(N1170&gt;1,O1169,L1170))))</f>
        <v/>
      </c>
    </row>
    <row r="1171" spans="11:15" x14ac:dyDescent="0.2">
      <c r="K1171" s="2" t="str">
        <f t="shared" si="57"/>
        <v/>
      </c>
      <c r="L1171" s="3" t="str">
        <f t="shared" si="58"/>
        <v/>
      </c>
      <c r="M1171" s="1" t="str">
        <f t="shared" si="59"/>
        <v/>
      </c>
      <c r="N1171" s="1" t="str">
        <f>IF(M1171="","",IF(COUNTIF($M$2:M1171,M1171)&gt;1,MAX($N$2:$N1170)+1,COUNTIF($M$2:M1171,M1171)))</f>
        <v/>
      </c>
      <c r="O1171" s="3" t="str">
        <f>IF(E1171="","",IF(AND(N1172&gt;1,E1172=E1171,E1172="C/In"),MIN($L$2:$L1172),IF(AND(N1172&gt;1,E1172=E1171,E1172="C/Out"),MAX(L1171:L1172),IF(N1171&gt;1,O1170,L1171))))</f>
        <v/>
      </c>
    </row>
    <row r="1172" spans="11:15" x14ac:dyDescent="0.2">
      <c r="K1172" s="2" t="str">
        <f t="shared" si="57"/>
        <v/>
      </c>
      <c r="L1172" s="3" t="str">
        <f t="shared" si="58"/>
        <v/>
      </c>
      <c r="M1172" s="1" t="str">
        <f t="shared" si="59"/>
        <v/>
      </c>
      <c r="N1172" s="1" t="str">
        <f>IF(M1172="","",IF(COUNTIF($M$2:M1172,M1172)&gt;1,MAX($N$2:$N1171)+1,COUNTIF($M$2:M1172,M1172)))</f>
        <v/>
      </c>
      <c r="O1172" s="3" t="str">
        <f>IF(E1172="","",IF(AND(N1173&gt;1,E1173=E1172,E1173="C/In"),MIN($L$2:$L1173),IF(AND(N1173&gt;1,E1173=E1172,E1173="C/Out"),MAX(L1172:L1173),IF(N1172&gt;1,O1171,L1172))))</f>
        <v/>
      </c>
    </row>
    <row r="1173" spans="11:15" x14ac:dyDescent="0.2">
      <c r="K1173" s="2" t="str">
        <f t="shared" si="57"/>
        <v/>
      </c>
      <c r="L1173" s="3" t="str">
        <f t="shared" si="58"/>
        <v/>
      </c>
      <c r="M1173" s="1" t="str">
        <f t="shared" si="59"/>
        <v/>
      </c>
      <c r="N1173" s="1" t="str">
        <f>IF(M1173="","",IF(COUNTIF($M$2:M1173,M1173)&gt;1,MAX($N$2:$N1172)+1,COUNTIF($M$2:M1173,M1173)))</f>
        <v/>
      </c>
      <c r="O1173" s="3" t="str">
        <f>IF(E1173="","",IF(AND(N1174&gt;1,E1174=E1173,E1174="C/In"),MIN($L$2:$L1174),IF(AND(N1174&gt;1,E1174=E1173,E1174="C/Out"),MAX(L1173:L1174),IF(N1173&gt;1,O1172,L1173))))</f>
        <v/>
      </c>
    </row>
    <row r="1174" spans="11:15" x14ac:dyDescent="0.2">
      <c r="K1174" s="2" t="str">
        <f t="shared" si="57"/>
        <v/>
      </c>
      <c r="L1174" s="3" t="str">
        <f t="shared" si="58"/>
        <v/>
      </c>
      <c r="M1174" s="1" t="str">
        <f t="shared" si="59"/>
        <v/>
      </c>
      <c r="N1174" s="1" t="str">
        <f>IF(M1174="","",IF(COUNTIF($M$2:M1174,M1174)&gt;1,MAX($N$2:$N1173)+1,COUNTIF($M$2:M1174,M1174)))</f>
        <v/>
      </c>
      <c r="O1174" s="3" t="str">
        <f>IF(E1174="","",IF(AND(N1175&gt;1,E1175=E1174,E1175="C/In"),MIN($L$2:$L1175),IF(AND(N1175&gt;1,E1175=E1174,E1175="C/Out"),MAX(L1174:L1175),IF(N1174&gt;1,O1173,L1174))))</f>
        <v/>
      </c>
    </row>
    <row r="1175" spans="11:15" x14ac:dyDescent="0.2">
      <c r="K1175" s="2" t="str">
        <f t="shared" si="57"/>
        <v/>
      </c>
      <c r="L1175" s="3" t="str">
        <f t="shared" si="58"/>
        <v/>
      </c>
      <c r="M1175" s="1" t="str">
        <f t="shared" si="59"/>
        <v/>
      </c>
      <c r="N1175" s="1" t="str">
        <f>IF(M1175="","",IF(COUNTIF($M$2:M1175,M1175)&gt;1,MAX($N$2:$N1174)+1,COUNTIF($M$2:M1175,M1175)))</f>
        <v/>
      </c>
      <c r="O1175" s="3" t="str">
        <f>IF(E1175="","",IF(AND(N1176&gt;1,E1176=E1175,E1176="C/In"),MIN($L$2:$L1176),IF(AND(N1176&gt;1,E1176=E1175,E1176="C/Out"),MAX(L1175:L1176),IF(N1175&gt;1,O1174,L1175))))</f>
        <v/>
      </c>
    </row>
    <row r="1176" spans="11:15" x14ac:dyDescent="0.2">
      <c r="K1176" s="2" t="str">
        <f t="shared" si="57"/>
        <v/>
      </c>
      <c r="L1176" s="3" t="str">
        <f t="shared" si="58"/>
        <v/>
      </c>
      <c r="M1176" s="1" t="str">
        <f t="shared" si="59"/>
        <v/>
      </c>
      <c r="N1176" s="1" t="str">
        <f>IF(M1176="","",IF(COUNTIF($M$2:M1176,M1176)&gt;1,MAX($N$2:$N1175)+1,COUNTIF($M$2:M1176,M1176)))</f>
        <v/>
      </c>
      <c r="O1176" s="3" t="str">
        <f>IF(E1176="","",IF(AND(N1177&gt;1,E1177=E1176,E1177="C/In"),MIN($L$2:$L1177),IF(AND(N1177&gt;1,E1177=E1176,E1177="C/Out"),MAX(L1176:L1177),IF(N1176&gt;1,O1175,L1176))))</f>
        <v/>
      </c>
    </row>
    <row r="1177" spans="11:15" x14ac:dyDescent="0.2">
      <c r="K1177" s="2" t="str">
        <f t="shared" si="57"/>
        <v/>
      </c>
      <c r="L1177" s="3" t="str">
        <f t="shared" si="58"/>
        <v/>
      </c>
      <c r="M1177" s="1" t="str">
        <f t="shared" si="59"/>
        <v/>
      </c>
      <c r="N1177" s="1" t="str">
        <f>IF(M1177="","",IF(COUNTIF($M$2:M1177,M1177)&gt;1,MAX($N$2:$N1176)+1,COUNTIF($M$2:M1177,M1177)))</f>
        <v/>
      </c>
      <c r="O1177" s="3" t="str">
        <f>IF(E1177="","",IF(AND(N1178&gt;1,E1178=E1177,E1178="C/In"),MIN($L$2:$L1178),IF(AND(N1178&gt;1,E1178=E1177,E1178="C/Out"),MAX(L1177:L1178),IF(N1177&gt;1,O1176,L1177))))</f>
        <v/>
      </c>
    </row>
    <row r="1178" spans="11:15" x14ac:dyDescent="0.2">
      <c r="K1178" s="2" t="str">
        <f t="shared" si="57"/>
        <v/>
      </c>
      <c r="L1178" s="3" t="str">
        <f t="shared" si="58"/>
        <v/>
      </c>
      <c r="M1178" s="1" t="str">
        <f t="shared" si="59"/>
        <v/>
      </c>
      <c r="N1178" s="1" t="str">
        <f>IF(M1178="","",IF(COUNTIF($M$2:M1178,M1178)&gt;1,MAX($N$2:$N1177)+1,COUNTIF($M$2:M1178,M1178)))</f>
        <v/>
      </c>
      <c r="O1178" s="3" t="str">
        <f>IF(E1178="","",IF(AND(N1179&gt;1,E1179=E1178,E1179="C/In"),MIN($L$2:$L1179),IF(AND(N1179&gt;1,E1179=E1178,E1179="C/Out"),MAX(L1178:L1179),IF(N1178&gt;1,O1177,L1178))))</f>
        <v/>
      </c>
    </row>
    <row r="1179" spans="11:15" x14ac:dyDescent="0.2">
      <c r="K1179" s="2" t="str">
        <f t="shared" si="57"/>
        <v/>
      </c>
      <c r="L1179" s="3" t="str">
        <f t="shared" si="58"/>
        <v/>
      </c>
      <c r="M1179" s="1" t="str">
        <f t="shared" si="59"/>
        <v/>
      </c>
      <c r="N1179" s="1" t="str">
        <f>IF(M1179="","",IF(COUNTIF($M$2:M1179,M1179)&gt;1,MAX($N$2:$N1178)+1,COUNTIF($M$2:M1179,M1179)))</f>
        <v/>
      </c>
      <c r="O1179" s="3" t="str">
        <f>IF(E1179="","",IF(AND(N1180&gt;1,E1180=E1179,E1180="C/In"),MIN($L$2:$L1180),IF(AND(N1180&gt;1,E1180=E1179,E1180="C/Out"),MAX(L1179:L1180),IF(N1179&gt;1,O1178,L1179))))</f>
        <v/>
      </c>
    </row>
    <row r="1180" spans="11:15" x14ac:dyDescent="0.2">
      <c r="K1180" s="2" t="str">
        <f t="shared" si="57"/>
        <v/>
      </c>
      <c r="L1180" s="3" t="str">
        <f t="shared" si="58"/>
        <v/>
      </c>
      <c r="M1180" s="1" t="str">
        <f t="shared" si="59"/>
        <v/>
      </c>
      <c r="N1180" s="1" t="str">
        <f>IF(M1180="","",IF(COUNTIF($M$2:M1180,M1180)&gt;1,MAX($N$2:$N1179)+1,COUNTIF($M$2:M1180,M1180)))</f>
        <v/>
      </c>
      <c r="O1180" s="3" t="str">
        <f>IF(E1180="","",IF(AND(N1181&gt;1,E1181=E1180,E1181="C/In"),MIN($L$2:$L1181),IF(AND(N1181&gt;1,E1181=E1180,E1181="C/Out"),MAX(L1180:L1181),IF(N1180&gt;1,O1179,L1180))))</f>
        <v/>
      </c>
    </row>
    <row r="1181" spans="11:15" x14ac:dyDescent="0.2">
      <c r="K1181" s="2" t="str">
        <f t="shared" si="57"/>
        <v/>
      </c>
      <c r="L1181" s="3" t="str">
        <f t="shared" si="58"/>
        <v/>
      </c>
      <c r="M1181" s="1" t="str">
        <f t="shared" si="59"/>
        <v/>
      </c>
      <c r="N1181" s="1" t="str">
        <f>IF(M1181="","",IF(COUNTIF($M$2:M1181,M1181)&gt;1,MAX($N$2:$N1180)+1,COUNTIF($M$2:M1181,M1181)))</f>
        <v/>
      </c>
      <c r="O1181" s="3" t="str">
        <f>IF(E1181="","",IF(AND(N1182&gt;1,E1182=E1181,E1182="C/In"),MIN($L$2:$L1182),IF(AND(N1182&gt;1,E1182=E1181,E1182="C/Out"),MAX(L1181:L1182),IF(N1181&gt;1,O1180,L1181))))</f>
        <v/>
      </c>
    </row>
    <row r="1182" spans="11:15" x14ac:dyDescent="0.2">
      <c r="K1182" s="2" t="str">
        <f t="shared" si="57"/>
        <v/>
      </c>
      <c r="L1182" s="3" t="str">
        <f t="shared" si="58"/>
        <v/>
      </c>
      <c r="M1182" s="1" t="str">
        <f t="shared" si="59"/>
        <v/>
      </c>
      <c r="N1182" s="1" t="str">
        <f>IF(M1182="","",IF(COUNTIF($M$2:M1182,M1182)&gt;1,MAX($N$2:$N1181)+1,COUNTIF($M$2:M1182,M1182)))</f>
        <v/>
      </c>
      <c r="O1182" s="3" t="str">
        <f>IF(E1182="","",IF(AND(N1183&gt;1,E1183=E1182,E1183="C/In"),MIN($L$2:$L1183),IF(AND(N1183&gt;1,E1183=E1182,E1183="C/Out"),MAX(L1182:L1183),IF(N1182&gt;1,O1181,L1182))))</f>
        <v/>
      </c>
    </row>
    <row r="1183" spans="11:15" x14ac:dyDescent="0.2">
      <c r="K1183" s="2" t="str">
        <f t="shared" si="57"/>
        <v/>
      </c>
      <c r="L1183" s="3" t="str">
        <f t="shared" si="58"/>
        <v/>
      </c>
      <c r="M1183" s="1" t="str">
        <f t="shared" si="59"/>
        <v/>
      </c>
      <c r="N1183" s="1" t="str">
        <f>IF(M1183="","",IF(COUNTIF($M$2:M1183,M1183)&gt;1,MAX($N$2:$N1182)+1,COUNTIF($M$2:M1183,M1183)))</f>
        <v/>
      </c>
      <c r="O1183" s="3" t="str">
        <f>IF(E1183="","",IF(AND(N1184&gt;1,E1184=E1183,E1184="C/In"),MIN($L$2:$L1184),IF(AND(N1184&gt;1,E1184=E1183,E1184="C/Out"),MAX(L1183:L1184),IF(N1183&gt;1,O1182,L1183))))</f>
        <v/>
      </c>
    </row>
    <row r="1184" spans="11:15" x14ac:dyDescent="0.2">
      <c r="K1184" s="2" t="str">
        <f t="shared" si="57"/>
        <v/>
      </c>
      <c r="L1184" s="3" t="str">
        <f t="shared" si="58"/>
        <v/>
      </c>
      <c r="M1184" s="1" t="str">
        <f t="shared" si="59"/>
        <v/>
      </c>
      <c r="N1184" s="1" t="str">
        <f>IF(M1184="","",IF(COUNTIF($M$2:M1184,M1184)&gt;1,MAX($N$2:$N1183)+1,COUNTIF($M$2:M1184,M1184)))</f>
        <v/>
      </c>
      <c r="O1184" s="3" t="str">
        <f>IF(E1184="","",IF(AND(N1185&gt;1,E1185=E1184,E1185="C/In"),MIN($L$2:$L1185),IF(AND(N1185&gt;1,E1185=E1184,E1185="C/Out"),MAX(L1184:L1185),IF(N1184&gt;1,O1183,L1184))))</f>
        <v/>
      </c>
    </row>
    <row r="1185" spans="11:15" x14ac:dyDescent="0.2">
      <c r="K1185" s="2" t="str">
        <f t="shared" si="57"/>
        <v/>
      </c>
      <c r="L1185" s="3" t="str">
        <f t="shared" si="58"/>
        <v/>
      </c>
      <c r="M1185" s="1" t="str">
        <f t="shared" si="59"/>
        <v/>
      </c>
      <c r="N1185" s="1" t="str">
        <f>IF(M1185="","",IF(COUNTIF($M$2:M1185,M1185)&gt;1,MAX($N$2:$N1184)+1,COUNTIF($M$2:M1185,M1185)))</f>
        <v/>
      </c>
      <c r="O1185" s="3" t="str">
        <f>IF(E1185="","",IF(AND(N1186&gt;1,E1186=E1185,E1186="C/In"),MIN($L$2:$L1186),IF(AND(N1186&gt;1,E1186=E1185,E1186="C/Out"),MAX(L1185:L1186),IF(N1185&gt;1,O1184,L1185))))</f>
        <v/>
      </c>
    </row>
    <row r="1186" spans="11:15" x14ac:dyDescent="0.2">
      <c r="K1186" s="2" t="str">
        <f t="shared" si="57"/>
        <v/>
      </c>
      <c r="L1186" s="3" t="str">
        <f t="shared" si="58"/>
        <v/>
      </c>
      <c r="M1186" s="1" t="str">
        <f t="shared" si="59"/>
        <v/>
      </c>
      <c r="N1186" s="1" t="str">
        <f>IF(M1186="","",IF(COUNTIF($M$2:M1186,M1186)&gt;1,MAX($N$2:$N1185)+1,COUNTIF($M$2:M1186,M1186)))</f>
        <v/>
      </c>
      <c r="O1186" s="3" t="str">
        <f>IF(E1186="","",IF(AND(N1187&gt;1,E1187=E1186,E1187="C/In"),MIN($L$2:$L1187),IF(AND(N1187&gt;1,E1187=E1186,E1187="C/Out"),MAX(L1186:L1187),IF(N1186&gt;1,O1185,L1186))))</f>
        <v/>
      </c>
    </row>
    <row r="1187" spans="11:15" x14ac:dyDescent="0.2">
      <c r="K1187" s="2" t="str">
        <f t="shared" si="57"/>
        <v/>
      </c>
      <c r="L1187" s="3" t="str">
        <f t="shared" si="58"/>
        <v/>
      </c>
      <c r="M1187" s="1" t="str">
        <f t="shared" si="59"/>
        <v/>
      </c>
      <c r="N1187" s="1" t="str">
        <f>IF(M1187="","",IF(COUNTIF($M$2:M1187,M1187)&gt;1,MAX($N$2:$N1186)+1,COUNTIF($M$2:M1187,M1187)))</f>
        <v/>
      </c>
      <c r="O1187" s="3" t="str">
        <f>IF(E1187="","",IF(AND(N1188&gt;1,E1188=E1187,E1188="C/In"),MIN($L$2:$L1188),IF(AND(N1188&gt;1,E1188=E1187,E1188="C/Out"),MAX(L1187:L1188),IF(N1187&gt;1,O1186,L1187))))</f>
        <v/>
      </c>
    </row>
    <row r="1188" spans="11:15" x14ac:dyDescent="0.2">
      <c r="K1188" s="2" t="str">
        <f t="shared" si="57"/>
        <v/>
      </c>
      <c r="L1188" s="3" t="str">
        <f t="shared" si="58"/>
        <v/>
      </c>
      <c r="M1188" s="1" t="str">
        <f t="shared" si="59"/>
        <v/>
      </c>
      <c r="N1188" s="1" t="str">
        <f>IF(M1188="","",IF(COUNTIF($M$2:M1188,M1188)&gt;1,MAX($N$2:$N1187)+1,COUNTIF($M$2:M1188,M1188)))</f>
        <v/>
      </c>
      <c r="O1188" s="3" t="str">
        <f>IF(E1188="","",IF(AND(N1189&gt;1,E1189=E1188,E1189="C/In"),MIN($L$2:$L1189),IF(AND(N1189&gt;1,E1189=E1188,E1189="C/Out"),MAX(L1188:L1189),IF(N1188&gt;1,O1187,L1188))))</f>
        <v/>
      </c>
    </row>
    <row r="1189" spans="11:15" x14ac:dyDescent="0.2">
      <c r="K1189" s="2" t="str">
        <f t="shared" si="57"/>
        <v/>
      </c>
      <c r="L1189" s="3" t="str">
        <f t="shared" si="58"/>
        <v/>
      </c>
      <c r="M1189" s="1" t="str">
        <f t="shared" si="59"/>
        <v/>
      </c>
      <c r="N1189" s="1" t="str">
        <f>IF(M1189="","",IF(COUNTIF($M$2:M1189,M1189)&gt;1,MAX($N$2:$N1188)+1,COUNTIF($M$2:M1189,M1189)))</f>
        <v/>
      </c>
      <c r="O1189" s="3" t="str">
        <f>IF(E1189="","",IF(AND(N1190&gt;1,E1190=E1189,E1190="C/In"),MIN($L$2:$L1190),IF(AND(N1190&gt;1,E1190=E1189,E1190="C/Out"),MAX(L1189:L1190),IF(N1189&gt;1,O1188,L1189))))</f>
        <v/>
      </c>
    </row>
    <row r="1190" spans="11:15" x14ac:dyDescent="0.2">
      <c r="K1190" s="2" t="str">
        <f t="shared" si="57"/>
        <v/>
      </c>
      <c r="L1190" s="3" t="str">
        <f t="shared" si="58"/>
        <v/>
      </c>
      <c r="M1190" s="1" t="str">
        <f t="shared" si="59"/>
        <v/>
      </c>
      <c r="N1190" s="1" t="str">
        <f>IF(M1190="","",IF(COUNTIF($M$2:M1190,M1190)&gt;1,MAX($N$2:$N1189)+1,COUNTIF($M$2:M1190,M1190)))</f>
        <v/>
      </c>
      <c r="O1190" s="3" t="str">
        <f>IF(E1190="","",IF(AND(N1191&gt;1,E1191=E1190,E1191="C/In"),MIN($L$2:$L1191),IF(AND(N1191&gt;1,E1191=E1190,E1191="C/Out"),MAX(L1190:L1191),IF(N1190&gt;1,O1189,L1190))))</f>
        <v/>
      </c>
    </row>
    <row r="1191" spans="11:15" x14ac:dyDescent="0.2">
      <c r="K1191" s="2" t="str">
        <f t="shared" si="57"/>
        <v/>
      </c>
      <c r="L1191" s="3" t="str">
        <f t="shared" si="58"/>
        <v/>
      </c>
      <c r="M1191" s="1" t="str">
        <f t="shared" si="59"/>
        <v/>
      </c>
      <c r="N1191" s="1" t="str">
        <f>IF(M1191="","",IF(COUNTIF($M$2:M1191,M1191)&gt;1,MAX($N$2:$N1190)+1,COUNTIF($M$2:M1191,M1191)))</f>
        <v/>
      </c>
      <c r="O1191" s="3" t="str">
        <f>IF(E1191="","",IF(AND(N1192&gt;1,E1192=E1191,E1192="C/In"),MIN($L$2:$L1192),IF(AND(N1192&gt;1,E1192=E1191,E1192="C/Out"),MAX(L1191:L1192),IF(N1191&gt;1,O1190,L1191))))</f>
        <v/>
      </c>
    </row>
    <row r="1192" spans="11:15" x14ac:dyDescent="0.2">
      <c r="K1192" s="2" t="str">
        <f t="shared" si="57"/>
        <v/>
      </c>
      <c r="L1192" s="3" t="str">
        <f t="shared" si="58"/>
        <v/>
      </c>
      <c r="M1192" s="1" t="str">
        <f t="shared" si="59"/>
        <v/>
      </c>
      <c r="N1192" s="1" t="str">
        <f>IF(M1192="","",IF(COUNTIF($M$2:M1192,M1192)&gt;1,MAX($N$2:$N1191)+1,COUNTIF($M$2:M1192,M1192)))</f>
        <v/>
      </c>
      <c r="O1192" s="3" t="str">
        <f>IF(E1192="","",IF(AND(N1193&gt;1,E1193=E1192,E1193="C/In"),MIN($L$2:$L1193),IF(AND(N1193&gt;1,E1193=E1192,E1193="C/Out"),MAX(L1192:L1193),IF(N1192&gt;1,O1191,L1192))))</f>
        <v/>
      </c>
    </row>
    <row r="1193" spans="11:15" x14ac:dyDescent="0.2">
      <c r="K1193" s="2" t="str">
        <f t="shared" si="57"/>
        <v/>
      </c>
      <c r="L1193" s="3" t="str">
        <f t="shared" si="58"/>
        <v/>
      </c>
      <c r="M1193" s="1" t="str">
        <f t="shared" si="59"/>
        <v/>
      </c>
      <c r="N1193" s="1" t="str">
        <f>IF(M1193="","",IF(COUNTIF($M$2:M1193,M1193)&gt;1,MAX($N$2:$N1192)+1,COUNTIF($M$2:M1193,M1193)))</f>
        <v/>
      </c>
      <c r="O1193" s="3" t="str">
        <f>IF(E1193="","",IF(AND(N1194&gt;1,E1194=E1193,E1194="C/In"),MIN($L$2:$L1194),IF(AND(N1194&gt;1,E1194=E1193,E1194="C/Out"),MAX(L1193:L1194),IF(N1193&gt;1,O1192,L1193))))</f>
        <v/>
      </c>
    </row>
    <row r="1194" spans="11:15" x14ac:dyDescent="0.2">
      <c r="K1194" s="2" t="str">
        <f t="shared" si="57"/>
        <v/>
      </c>
      <c r="L1194" s="3" t="str">
        <f t="shared" si="58"/>
        <v/>
      </c>
      <c r="M1194" s="1" t="str">
        <f t="shared" si="59"/>
        <v/>
      </c>
      <c r="N1194" s="1" t="str">
        <f>IF(M1194="","",IF(COUNTIF($M$2:M1194,M1194)&gt;1,MAX($N$2:$N1193)+1,COUNTIF($M$2:M1194,M1194)))</f>
        <v/>
      </c>
      <c r="O1194" s="3" t="str">
        <f>IF(E1194="","",IF(AND(N1195&gt;1,E1195=E1194,E1195="C/In"),MIN($L$2:$L1195),IF(AND(N1195&gt;1,E1195=E1194,E1195="C/Out"),MAX(L1194:L1195),IF(N1194&gt;1,O1193,L1194))))</f>
        <v/>
      </c>
    </row>
    <row r="1195" spans="11:15" x14ac:dyDescent="0.2">
      <c r="K1195" s="2" t="str">
        <f t="shared" si="57"/>
        <v/>
      </c>
      <c r="L1195" s="3" t="str">
        <f t="shared" si="58"/>
        <v/>
      </c>
      <c r="M1195" s="1" t="str">
        <f t="shared" si="59"/>
        <v/>
      </c>
      <c r="N1195" s="1" t="str">
        <f>IF(M1195="","",IF(COUNTIF($M$2:M1195,M1195)&gt;1,MAX($N$2:$N1194)+1,COUNTIF($M$2:M1195,M1195)))</f>
        <v/>
      </c>
      <c r="O1195" s="3" t="str">
        <f>IF(E1195="","",IF(AND(N1196&gt;1,E1196=E1195,E1196="C/In"),MIN($L$2:$L1196),IF(AND(N1196&gt;1,E1196=E1195,E1196="C/Out"),MAX(L1195:L1196),IF(N1195&gt;1,O1194,L1195))))</f>
        <v/>
      </c>
    </row>
    <row r="1196" spans="11:15" x14ac:dyDescent="0.2">
      <c r="K1196" s="2" t="str">
        <f t="shared" si="57"/>
        <v/>
      </c>
      <c r="L1196" s="3" t="str">
        <f t="shared" si="58"/>
        <v/>
      </c>
      <c r="M1196" s="1" t="str">
        <f t="shared" si="59"/>
        <v/>
      </c>
      <c r="N1196" s="1" t="str">
        <f>IF(M1196="","",IF(COUNTIF($M$2:M1196,M1196)&gt;1,MAX($N$2:$N1195)+1,COUNTIF($M$2:M1196,M1196)))</f>
        <v/>
      </c>
      <c r="O1196" s="3" t="str">
        <f>IF(E1196="","",IF(AND(N1197&gt;1,E1197=E1196,E1197="C/In"),MIN($L$2:$L1197),IF(AND(N1197&gt;1,E1197=E1196,E1197="C/Out"),MAX(L1196:L1197),IF(N1196&gt;1,O1195,L1196))))</f>
        <v/>
      </c>
    </row>
    <row r="1197" spans="11:15" x14ac:dyDescent="0.2">
      <c r="K1197" s="2" t="str">
        <f t="shared" si="57"/>
        <v/>
      </c>
      <c r="L1197" s="3" t="str">
        <f t="shared" si="58"/>
        <v/>
      </c>
      <c r="M1197" s="1" t="str">
        <f t="shared" si="59"/>
        <v/>
      </c>
      <c r="N1197" s="1" t="str">
        <f>IF(M1197="","",IF(COUNTIF($M$2:M1197,M1197)&gt;1,MAX($N$2:$N1196)+1,COUNTIF($M$2:M1197,M1197)))</f>
        <v/>
      </c>
      <c r="O1197" s="3" t="str">
        <f>IF(E1197="","",IF(AND(N1198&gt;1,E1198=E1197,E1198="C/In"),MIN($L$2:$L1198),IF(AND(N1198&gt;1,E1198=E1197,E1198="C/Out"),MAX(L1197:L1198),IF(N1197&gt;1,O1196,L1197))))</f>
        <v/>
      </c>
    </row>
    <row r="1198" spans="11:15" x14ac:dyDescent="0.2">
      <c r="K1198" s="2" t="str">
        <f t="shared" si="57"/>
        <v/>
      </c>
      <c r="L1198" s="3" t="str">
        <f t="shared" si="58"/>
        <v/>
      </c>
      <c r="M1198" s="1" t="str">
        <f t="shared" si="59"/>
        <v/>
      </c>
      <c r="N1198" s="1" t="str">
        <f>IF(M1198="","",IF(COUNTIF($M$2:M1198,M1198)&gt;1,MAX($N$2:$N1197)+1,COUNTIF($M$2:M1198,M1198)))</f>
        <v/>
      </c>
      <c r="O1198" s="3" t="str">
        <f>IF(E1198="","",IF(AND(N1199&gt;1,E1199=E1198,E1199="C/In"),MIN($L$2:$L1199),IF(AND(N1199&gt;1,E1199=E1198,E1199="C/Out"),MAX(L1198:L1199),IF(N1198&gt;1,O1197,L1198))))</f>
        <v/>
      </c>
    </row>
    <row r="1199" spans="11:15" x14ac:dyDescent="0.2">
      <c r="K1199" s="2" t="str">
        <f t="shared" si="57"/>
        <v/>
      </c>
      <c r="L1199" s="3" t="str">
        <f t="shared" si="58"/>
        <v/>
      </c>
      <c r="M1199" s="1" t="str">
        <f t="shared" si="59"/>
        <v/>
      </c>
      <c r="N1199" s="1" t="str">
        <f>IF(M1199="","",IF(COUNTIF($M$2:M1199,M1199)&gt;1,MAX($N$2:$N1198)+1,COUNTIF($M$2:M1199,M1199)))</f>
        <v/>
      </c>
      <c r="O1199" s="3" t="str">
        <f>IF(E1199="","",IF(AND(N1200&gt;1,E1200=E1199,E1200="C/In"),MIN($L$2:$L1200),IF(AND(N1200&gt;1,E1200=E1199,E1200="C/Out"),MAX(L1199:L1200),IF(N1199&gt;1,O1198,L1199))))</f>
        <v/>
      </c>
    </row>
    <row r="1200" spans="11:15" x14ac:dyDescent="0.2">
      <c r="K1200" s="2" t="str">
        <f t="shared" si="57"/>
        <v/>
      </c>
      <c r="L1200" s="3" t="str">
        <f t="shared" si="58"/>
        <v/>
      </c>
      <c r="M1200" s="1" t="str">
        <f t="shared" si="59"/>
        <v/>
      </c>
      <c r="N1200" s="1" t="str">
        <f>IF(M1200="","",IF(COUNTIF($M$2:M1200,M1200)&gt;1,MAX($N$2:$N1199)+1,COUNTIF($M$2:M1200,M1200)))</f>
        <v/>
      </c>
      <c r="O1200" s="3" t="str">
        <f>IF(E1200="","",IF(AND(N1201&gt;1,E1201=E1200,E1201="C/In"),MIN($L$2:$L1201),IF(AND(N1201&gt;1,E1201=E1200,E1201="C/Out"),MAX(L1200:L1201),IF(N1200&gt;1,O1199,L1200))))</f>
        <v/>
      </c>
    </row>
    <row r="1201" spans="11:15" x14ac:dyDescent="0.2">
      <c r="K1201" s="2" t="str">
        <f t="shared" si="57"/>
        <v/>
      </c>
      <c r="L1201" s="3" t="str">
        <f t="shared" si="58"/>
        <v/>
      </c>
      <c r="M1201" s="1" t="str">
        <f t="shared" si="59"/>
        <v/>
      </c>
      <c r="N1201" s="1" t="str">
        <f>IF(M1201="","",IF(COUNTIF($M$2:M1201,M1201)&gt;1,MAX($N$2:$N1200)+1,COUNTIF($M$2:M1201,M1201)))</f>
        <v/>
      </c>
      <c r="O1201" s="3" t="str">
        <f>IF(E1201="","",IF(AND(N1202&gt;1,E1202=E1201,E1202="C/In"),MIN($L$2:$L1202),IF(AND(N1202&gt;1,E1202=E1201,E1202="C/Out"),MAX(L1201:L1202),IF(N1201&gt;1,O1200,L1201))))</f>
        <v/>
      </c>
    </row>
    <row r="1202" spans="11:15" x14ac:dyDescent="0.2">
      <c r="K1202" s="2" t="str">
        <f t="shared" si="57"/>
        <v/>
      </c>
      <c r="L1202" s="3" t="str">
        <f t="shared" si="58"/>
        <v/>
      </c>
      <c r="M1202" s="1" t="str">
        <f t="shared" si="59"/>
        <v/>
      </c>
      <c r="N1202" s="1" t="str">
        <f>IF(M1202="","",IF(COUNTIF($M$2:M1202,M1202)&gt;1,MAX($N$2:$N1201)+1,COUNTIF($M$2:M1202,M1202)))</f>
        <v/>
      </c>
      <c r="O1202" s="3" t="str">
        <f>IF(E1202="","",IF(AND(N1203&gt;1,E1203=E1202,E1203="C/In"),MIN($L$2:$L1203),IF(AND(N1203&gt;1,E1203=E1202,E1203="C/Out"),MAX(L1202:L1203),IF(N1202&gt;1,O1201,L1202))))</f>
        <v/>
      </c>
    </row>
    <row r="1203" spans="11:15" x14ac:dyDescent="0.2">
      <c r="K1203" s="2" t="str">
        <f t="shared" si="57"/>
        <v/>
      </c>
      <c r="L1203" s="3" t="str">
        <f t="shared" si="58"/>
        <v/>
      </c>
      <c r="M1203" s="1" t="str">
        <f t="shared" si="59"/>
        <v/>
      </c>
      <c r="N1203" s="1" t="str">
        <f>IF(M1203="","",IF(COUNTIF($M$2:M1203,M1203)&gt;1,MAX($N$2:$N1202)+1,COUNTIF($M$2:M1203,M1203)))</f>
        <v/>
      </c>
      <c r="O1203" s="3" t="str">
        <f>IF(E1203="","",IF(AND(N1204&gt;1,E1204=E1203,E1204="C/In"),MIN($L$2:$L1204),IF(AND(N1204&gt;1,E1204=E1203,E1204="C/Out"),MAX(L1203:L1204),IF(N1203&gt;1,O1202,L1203))))</f>
        <v/>
      </c>
    </row>
    <row r="1204" spans="11:15" x14ac:dyDescent="0.2">
      <c r="K1204" s="2" t="str">
        <f t="shared" si="57"/>
        <v/>
      </c>
      <c r="L1204" s="3" t="str">
        <f t="shared" si="58"/>
        <v/>
      </c>
      <c r="M1204" s="1" t="str">
        <f t="shared" si="59"/>
        <v/>
      </c>
      <c r="N1204" s="1" t="str">
        <f>IF(M1204="","",IF(COUNTIF($M$2:M1204,M1204)&gt;1,MAX($N$2:$N1203)+1,COUNTIF($M$2:M1204,M1204)))</f>
        <v/>
      </c>
      <c r="O1204" s="3" t="str">
        <f>IF(E1204="","",IF(AND(N1205&gt;1,E1205=E1204,E1205="C/In"),MIN($L$2:$L1205),IF(AND(N1205&gt;1,E1205=E1204,E1205="C/Out"),MAX(L1204:L1205),IF(N1204&gt;1,O1203,L1204))))</f>
        <v/>
      </c>
    </row>
    <row r="1205" spans="11:15" x14ac:dyDescent="0.2">
      <c r="K1205" s="2" t="str">
        <f t="shared" si="57"/>
        <v/>
      </c>
      <c r="L1205" s="3" t="str">
        <f t="shared" si="58"/>
        <v/>
      </c>
      <c r="M1205" s="1" t="str">
        <f t="shared" si="59"/>
        <v/>
      </c>
      <c r="N1205" s="1" t="str">
        <f>IF(M1205="","",IF(COUNTIF($M$2:M1205,M1205)&gt;1,MAX($N$2:$N1204)+1,COUNTIF($M$2:M1205,M1205)))</f>
        <v/>
      </c>
      <c r="O1205" s="3" t="str">
        <f>IF(E1205="","",IF(AND(N1206&gt;1,E1206=E1205,E1206="C/In"),MIN($L$2:$L1206),IF(AND(N1206&gt;1,E1206=E1205,E1206="C/Out"),MAX(L1205:L1206),IF(N1205&gt;1,O1204,L1205))))</f>
        <v/>
      </c>
    </row>
    <row r="1206" spans="11:15" x14ac:dyDescent="0.2">
      <c r="K1206" s="2" t="str">
        <f t="shared" si="57"/>
        <v/>
      </c>
      <c r="L1206" s="3" t="str">
        <f t="shared" si="58"/>
        <v/>
      </c>
      <c r="M1206" s="1" t="str">
        <f t="shared" si="59"/>
        <v/>
      </c>
      <c r="N1206" s="1" t="str">
        <f>IF(M1206="","",IF(COUNTIF($M$2:M1206,M1206)&gt;1,MAX($N$2:$N1205)+1,COUNTIF($M$2:M1206,M1206)))</f>
        <v/>
      </c>
      <c r="O1206" s="3" t="str">
        <f>IF(E1206="","",IF(AND(N1207&gt;1,E1207=E1206,E1207="C/In"),MIN($L$2:$L1207),IF(AND(N1207&gt;1,E1207=E1206,E1207="C/Out"),MAX(L1206:L1207),IF(N1206&gt;1,O1205,L1206))))</f>
        <v/>
      </c>
    </row>
    <row r="1207" spans="11:15" x14ac:dyDescent="0.2">
      <c r="K1207" s="2" t="str">
        <f t="shared" si="57"/>
        <v/>
      </c>
      <c r="L1207" s="3" t="str">
        <f t="shared" si="58"/>
        <v/>
      </c>
      <c r="M1207" s="1" t="str">
        <f t="shared" si="59"/>
        <v/>
      </c>
      <c r="N1207" s="1" t="str">
        <f>IF(M1207="","",IF(COUNTIF($M$2:M1207,M1207)&gt;1,MAX($N$2:$N1206)+1,COUNTIF($M$2:M1207,M1207)))</f>
        <v/>
      </c>
      <c r="O1207" s="3" t="str">
        <f>IF(E1207="","",IF(AND(N1208&gt;1,E1208=E1207,E1208="C/In"),MIN($L$2:$L1208),IF(AND(N1208&gt;1,E1208=E1207,E1208="C/Out"),MAX(L1207:L1208),IF(N1207&gt;1,O1206,L1207))))</f>
        <v/>
      </c>
    </row>
    <row r="1208" spans="11:15" x14ac:dyDescent="0.2">
      <c r="K1208" s="2" t="str">
        <f t="shared" si="57"/>
        <v/>
      </c>
      <c r="L1208" s="3" t="str">
        <f t="shared" si="58"/>
        <v/>
      </c>
      <c r="M1208" s="1" t="str">
        <f t="shared" si="59"/>
        <v/>
      </c>
      <c r="N1208" s="1" t="str">
        <f>IF(M1208="","",IF(COUNTIF($M$2:M1208,M1208)&gt;1,MAX($N$2:$N1207)+1,COUNTIF($M$2:M1208,M1208)))</f>
        <v/>
      </c>
      <c r="O1208" s="3" t="str">
        <f>IF(E1208="","",IF(AND(N1209&gt;1,E1209=E1208,E1209="C/In"),MIN($L$2:$L1209),IF(AND(N1209&gt;1,E1209=E1208,E1209="C/Out"),MAX(L1208:L1209),IF(N1208&gt;1,O1207,L1208))))</f>
        <v/>
      </c>
    </row>
    <row r="1209" spans="11:15" x14ac:dyDescent="0.2">
      <c r="K1209" s="2" t="str">
        <f t="shared" si="57"/>
        <v/>
      </c>
      <c r="L1209" s="3" t="str">
        <f t="shared" si="58"/>
        <v/>
      </c>
      <c r="M1209" s="1" t="str">
        <f t="shared" si="59"/>
        <v/>
      </c>
      <c r="N1209" s="1" t="str">
        <f>IF(M1209="","",IF(COUNTIF($M$2:M1209,M1209)&gt;1,MAX($N$2:$N1208)+1,COUNTIF($M$2:M1209,M1209)))</f>
        <v/>
      </c>
      <c r="O1209" s="3" t="str">
        <f>IF(E1209="","",IF(AND(N1210&gt;1,E1210=E1209,E1210="C/In"),MIN($L$2:$L1210),IF(AND(N1210&gt;1,E1210=E1209,E1210="C/Out"),MAX(L1209:L1210),IF(N1209&gt;1,O1208,L1209))))</f>
        <v/>
      </c>
    </row>
    <row r="1210" spans="11:15" x14ac:dyDescent="0.2">
      <c r="K1210" s="2" t="str">
        <f t="shared" si="57"/>
        <v/>
      </c>
      <c r="L1210" s="3" t="str">
        <f t="shared" si="58"/>
        <v/>
      </c>
      <c r="M1210" s="1" t="str">
        <f t="shared" si="59"/>
        <v/>
      </c>
      <c r="N1210" s="1" t="str">
        <f>IF(M1210="","",IF(COUNTIF($M$2:M1210,M1210)&gt;1,MAX($N$2:$N1209)+1,COUNTIF($M$2:M1210,M1210)))</f>
        <v/>
      </c>
      <c r="O1210" s="3" t="str">
        <f>IF(E1210="","",IF(AND(N1211&gt;1,E1211=E1210,E1211="C/In"),MIN($L$2:$L1211),IF(AND(N1211&gt;1,E1211=E1210,E1211="C/Out"),MAX(L1210:L1211),IF(N1210&gt;1,O1209,L1210))))</f>
        <v/>
      </c>
    </row>
    <row r="1211" spans="11:15" x14ac:dyDescent="0.2">
      <c r="K1211" s="2" t="str">
        <f t="shared" si="57"/>
        <v/>
      </c>
      <c r="L1211" s="3" t="str">
        <f t="shared" si="58"/>
        <v/>
      </c>
      <c r="M1211" s="1" t="str">
        <f t="shared" si="59"/>
        <v/>
      </c>
      <c r="N1211" s="1" t="str">
        <f>IF(M1211="","",IF(COUNTIF($M$2:M1211,M1211)&gt;1,MAX($N$2:$N1210)+1,COUNTIF($M$2:M1211,M1211)))</f>
        <v/>
      </c>
      <c r="O1211" s="3" t="str">
        <f>IF(E1211="","",IF(AND(N1212&gt;1,E1212=E1211,E1212="C/In"),MIN($L$2:$L1212),IF(AND(N1212&gt;1,E1212=E1211,E1212="C/Out"),MAX(L1211:L1212),IF(N1211&gt;1,O1210,L1211))))</f>
        <v/>
      </c>
    </row>
    <row r="1212" spans="11:15" x14ac:dyDescent="0.2">
      <c r="K1212" s="2" t="str">
        <f t="shared" si="57"/>
        <v/>
      </c>
      <c r="L1212" s="3" t="str">
        <f t="shared" si="58"/>
        <v/>
      </c>
      <c r="M1212" s="1" t="str">
        <f t="shared" si="59"/>
        <v/>
      </c>
      <c r="N1212" s="1" t="str">
        <f>IF(M1212="","",IF(COUNTIF($M$2:M1212,M1212)&gt;1,MAX($N$2:$N1211)+1,COUNTIF($M$2:M1212,M1212)))</f>
        <v/>
      </c>
      <c r="O1212" s="3" t="str">
        <f>IF(E1212="","",IF(AND(N1213&gt;1,E1213=E1212,E1213="C/In"),MIN($L$2:$L1213),IF(AND(N1213&gt;1,E1213=E1212,E1213="C/Out"),MAX(L1212:L1213),IF(N1212&gt;1,O1211,L1212))))</f>
        <v/>
      </c>
    </row>
    <row r="1213" spans="11:15" x14ac:dyDescent="0.2">
      <c r="K1213" s="2" t="str">
        <f t="shared" si="57"/>
        <v/>
      </c>
      <c r="L1213" s="3" t="str">
        <f t="shared" si="58"/>
        <v/>
      </c>
      <c r="M1213" s="1" t="str">
        <f t="shared" si="59"/>
        <v/>
      </c>
      <c r="N1213" s="1" t="str">
        <f>IF(M1213="","",IF(COUNTIF($M$2:M1213,M1213)&gt;1,MAX($N$2:$N1212)+1,COUNTIF($M$2:M1213,M1213)))</f>
        <v/>
      </c>
      <c r="O1213" s="3" t="str">
        <f>IF(E1213="","",IF(AND(N1214&gt;1,E1214=E1213,E1214="C/In"),MIN($L$2:$L1214),IF(AND(N1214&gt;1,E1214=E1213,E1214="C/Out"),MAX(L1213:L1214),IF(N1213&gt;1,O1212,L1213))))</f>
        <v/>
      </c>
    </row>
    <row r="1214" spans="11:15" x14ac:dyDescent="0.2">
      <c r="K1214" s="2" t="str">
        <f t="shared" si="57"/>
        <v/>
      </c>
      <c r="L1214" s="3" t="str">
        <f t="shared" si="58"/>
        <v/>
      </c>
      <c r="M1214" s="1" t="str">
        <f t="shared" si="59"/>
        <v/>
      </c>
      <c r="N1214" s="1" t="str">
        <f>IF(M1214="","",IF(COUNTIF($M$2:M1214,M1214)&gt;1,MAX($N$2:$N1213)+1,COUNTIF($M$2:M1214,M1214)))</f>
        <v/>
      </c>
      <c r="O1214" s="3" t="str">
        <f>IF(E1214="","",IF(AND(N1215&gt;1,E1215=E1214,E1215="C/In"),MIN($L$2:$L1215),IF(AND(N1215&gt;1,E1215=E1214,E1215="C/Out"),MAX(L1214:L1215),IF(N1214&gt;1,O1213,L1214))))</f>
        <v/>
      </c>
    </row>
    <row r="1215" spans="11:15" x14ac:dyDescent="0.2">
      <c r="K1215" s="2" t="str">
        <f t="shared" si="57"/>
        <v/>
      </c>
      <c r="L1215" s="3" t="str">
        <f t="shared" si="58"/>
        <v/>
      </c>
      <c r="M1215" s="1" t="str">
        <f t="shared" si="59"/>
        <v/>
      </c>
      <c r="N1215" s="1" t="str">
        <f>IF(M1215="","",IF(COUNTIF($M$2:M1215,M1215)&gt;1,MAX($N$2:$N1214)+1,COUNTIF($M$2:M1215,M1215)))</f>
        <v/>
      </c>
      <c r="O1215" s="3" t="str">
        <f>IF(E1215="","",IF(AND(N1216&gt;1,E1216=E1215,E1216="C/In"),MIN($L$2:$L1216),IF(AND(N1216&gt;1,E1216=E1215,E1216="C/Out"),MAX(L1215:L1216),IF(N1215&gt;1,O1214,L1215))))</f>
        <v/>
      </c>
    </row>
    <row r="1216" spans="11:15" x14ac:dyDescent="0.2">
      <c r="K1216" s="2" t="str">
        <f t="shared" si="57"/>
        <v/>
      </c>
      <c r="L1216" s="3" t="str">
        <f t="shared" si="58"/>
        <v/>
      </c>
      <c r="M1216" s="1" t="str">
        <f t="shared" si="59"/>
        <v/>
      </c>
      <c r="N1216" s="1" t="str">
        <f>IF(M1216="","",IF(COUNTIF($M$2:M1216,M1216)&gt;1,MAX($N$2:$N1215)+1,COUNTIF($M$2:M1216,M1216)))</f>
        <v/>
      </c>
      <c r="O1216" s="3" t="str">
        <f>IF(E1216="","",IF(AND(N1217&gt;1,E1217=E1216,E1217="C/In"),MIN($L$2:$L1217),IF(AND(N1217&gt;1,E1217=E1216,E1217="C/Out"),MAX(L1216:L1217),IF(N1216&gt;1,O1215,L1216))))</f>
        <v/>
      </c>
    </row>
    <row r="1217" spans="11:15" x14ac:dyDescent="0.2">
      <c r="K1217" s="2" t="str">
        <f t="shared" si="57"/>
        <v/>
      </c>
      <c r="L1217" s="3" t="str">
        <f t="shared" si="58"/>
        <v/>
      </c>
      <c r="M1217" s="1" t="str">
        <f t="shared" si="59"/>
        <v/>
      </c>
      <c r="N1217" s="1" t="str">
        <f>IF(M1217="","",IF(COUNTIF($M$2:M1217,M1217)&gt;1,MAX($N$2:$N1216)+1,COUNTIF($M$2:M1217,M1217)))</f>
        <v/>
      </c>
      <c r="O1217" s="3" t="str">
        <f>IF(E1217="","",IF(AND(N1218&gt;1,E1218=E1217,E1218="C/In"),MIN($L$2:$L1218),IF(AND(N1218&gt;1,E1218=E1217,E1218="C/Out"),MAX(L1217:L1218),IF(N1217&gt;1,O1216,L1217))))</f>
        <v/>
      </c>
    </row>
    <row r="1218" spans="11:15" x14ac:dyDescent="0.2">
      <c r="K1218" s="2" t="str">
        <f t="shared" si="57"/>
        <v/>
      </c>
      <c r="L1218" s="3" t="str">
        <f t="shared" si="58"/>
        <v/>
      </c>
      <c r="M1218" s="1" t="str">
        <f t="shared" si="59"/>
        <v/>
      </c>
      <c r="N1218" s="1" t="str">
        <f>IF(M1218="","",IF(COUNTIF($M$2:M1218,M1218)&gt;1,MAX($N$2:$N1217)+1,COUNTIF($M$2:M1218,M1218)))</f>
        <v/>
      </c>
      <c r="O1218" s="3" t="str">
        <f>IF(E1218="","",IF(AND(N1219&gt;1,E1219=E1218,E1219="C/In"),MIN($L$2:$L1219),IF(AND(N1219&gt;1,E1219=E1218,E1219="C/Out"),MAX(L1218:L1219),IF(N1218&gt;1,O1217,L1218))))</f>
        <v/>
      </c>
    </row>
    <row r="1219" spans="11:15" x14ac:dyDescent="0.2">
      <c r="K1219" s="2" t="str">
        <f t="shared" si="57"/>
        <v/>
      </c>
      <c r="L1219" s="3" t="str">
        <f t="shared" si="58"/>
        <v/>
      </c>
      <c r="M1219" s="1" t="str">
        <f t="shared" si="59"/>
        <v/>
      </c>
      <c r="N1219" s="1" t="str">
        <f>IF(M1219="","",IF(COUNTIF($M$2:M1219,M1219)&gt;1,MAX($N$2:$N1218)+1,COUNTIF($M$2:M1219,M1219)))</f>
        <v/>
      </c>
      <c r="O1219" s="3" t="str">
        <f>IF(E1219="","",IF(AND(N1220&gt;1,E1220=E1219,E1220="C/In"),MIN($L$2:$L1220),IF(AND(N1220&gt;1,E1220=E1219,E1220="C/Out"),MAX(L1219:L1220),IF(N1219&gt;1,O1218,L1219))))</f>
        <v/>
      </c>
    </row>
    <row r="1220" spans="11:15" x14ac:dyDescent="0.2">
      <c r="K1220" s="2" t="str">
        <f t="shared" ref="K1220:K1283" si="60">IF(D1220="","",VALUE(TRIM(TEXT(D1220,"dd/mm/yyyy"))))</f>
        <v/>
      </c>
      <c r="L1220" s="3" t="str">
        <f t="shared" ref="L1220:L1283" si="61">IF(D1220="","",VALUE(TRIM(TEXT(D1220,"hh:mm:ss am/pm"))))</f>
        <v/>
      </c>
      <c r="M1220" s="1" t="str">
        <f t="shared" ref="M1220:M1283" si="62">K1220&amp;E1220&amp;C1220</f>
        <v/>
      </c>
      <c r="N1220" s="1" t="str">
        <f>IF(M1220="","",IF(COUNTIF($M$2:M1220,M1220)&gt;1,MAX($N$2:$N1219)+1,COUNTIF($M$2:M1220,M1220)))</f>
        <v/>
      </c>
      <c r="O1220" s="3" t="str">
        <f>IF(E1220="","",IF(AND(N1221&gt;1,E1221=E1220,E1221="C/In"),MIN($L$2:$L1221),IF(AND(N1221&gt;1,E1221=E1220,E1221="C/Out"),MAX(L1220:L1221),IF(N1220&gt;1,O1219,L1220))))</f>
        <v/>
      </c>
    </row>
    <row r="1221" spans="11:15" x14ac:dyDescent="0.2">
      <c r="K1221" s="2" t="str">
        <f t="shared" si="60"/>
        <v/>
      </c>
      <c r="L1221" s="3" t="str">
        <f t="shared" si="61"/>
        <v/>
      </c>
      <c r="M1221" s="1" t="str">
        <f t="shared" si="62"/>
        <v/>
      </c>
      <c r="N1221" s="1" t="str">
        <f>IF(M1221="","",IF(COUNTIF($M$2:M1221,M1221)&gt;1,MAX($N$2:$N1220)+1,COUNTIF($M$2:M1221,M1221)))</f>
        <v/>
      </c>
      <c r="O1221" s="3" t="str">
        <f>IF(E1221="","",IF(AND(N1222&gt;1,E1222=E1221,E1222="C/In"),MIN($L$2:$L1222),IF(AND(N1222&gt;1,E1222=E1221,E1222="C/Out"),MAX(L1221:L1222),IF(N1221&gt;1,O1220,L1221))))</f>
        <v/>
      </c>
    </row>
    <row r="1222" spans="11:15" x14ac:dyDescent="0.2">
      <c r="K1222" s="2" t="str">
        <f t="shared" si="60"/>
        <v/>
      </c>
      <c r="L1222" s="3" t="str">
        <f t="shared" si="61"/>
        <v/>
      </c>
      <c r="M1222" s="1" t="str">
        <f t="shared" si="62"/>
        <v/>
      </c>
      <c r="N1222" s="1" t="str">
        <f>IF(M1222="","",IF(COUNTIF($M$2:M1222,M1222)&gt;1,MAX($N$2:$N1221)+1,COUNTIF($M$2:M1222,M1222)))</f>
        <v/>
      </c>
      <c r="O1222" s="3" t="str">
        <f>IF(E1222="","",IF(AND(N1223&gt;1,E1223=E1222,E1223="C/In"),MIN($L$2:$L1223),IF(AND(N1223&gt;1,E1223=E1222,E1223="C/Out"),MAX(L1222:L1223),IF(N1222&gt;1,O1221,L1222))))</f>
        <v/>
      </c>
    </row>
    <row r="1223" spans="11:15" x14ac:dyDescent="0.2">
      <c r="K1223" s="2" t="str">
        <f t="shared" si="60"/>
        <v/>
      </c>
      <c r="L1223" s="3" t="str">
        <f t="shared" si="61"/>
        <v/>
      </c>
      <c r="M1223" s="1" t="str">
        <f t="shared" si="62"/>
        <v/>
      </c>
      <c r="N1223" s="1" t="str">
        <f>IF(M1223="","",IF(COUNTIF($M$2:M1223,M1223)&gt;1,MAX($N$2:$N1222)+1,COUNTIF($M$2:M1223,M1223)))</f>
        <v/>
      </c>
      <c r="O1223" s="3" t="str">
        <f>IF(E1223="","",IF(AND(N1224&gt;1,E1224=E1223,E1224="C/In"),MIN($L$2:$L1224),IF(AND(N1224&gt;1,E1224=E1223,E1224="C/Out"),MAX(L1223:L1224),IF(N1223&gt;1,O1222,L1223))))</f>
        <v/>
      </c>
    </row>
    <row r="1224" spans="11:15" x14ac:dyDescent="0.2">
      <c r="K1224" s="2" t="str">
        <f t="shared" si="60"/>
        <v/>
      </c>
      <c r="L1224" s="3" t="str">
        <f t="shared" si="61"/>
        <v/>
      </c>
      <c r="M1224" s="1" t="str">
        <f t="shared" si="62"/>
        <v/>
      </c>
      <c r="N1224" s="1" t="str">
        <f>IF(M1224="","",IF(COUNTIF($M$2:M1224,M1224)&gt;1,MAX($N$2:$N1223)+1,COUNTIF($M$2:M1224,M1224)))</f>
        <v/>
      </c>
      <c r="O1224" s="3" t="str">
        <f>IF(E1224="","",IF(AND(N1225&gt;1,E1225=E1224,E1225="C/In"),MIN($L$2:$L1225),IF(AND(N1225&gt;1,E1225=E1224,E1225="C/Out"),MAX(L1224:L1225),IF(N1224&gt;1,O1223,L1224))))</f>
        <v/>
      </c>
    </row>
    <row r="1225" spans="11:15" x14ac:dyDescent="0.2">
      <c r="K1225" s="2" t="str">
        <f t="shared" si="60"/>
        <v/>
      </c>
      <c r="L1225" s="3" t="str">
        <f t="shared" si="61"/>
        <v/>
      </c>
      <c r="M1225" s="1" t="str">
        <f t="shared" si="62"/>
        <v/>
      </c>
      <c r="N1225" s="1" t="str">
        <f>IF(M1225="","",IF(COUNTIF($M$2:M1225,M1225)&gt;1,MAX($N$2:$N1224)+1,COUNTIF($M$2:M1225,M1225)))</f>
        <v/>
      </c>
      <c r="O1225" s="3" t="str">
        <f>IF(E1225="","",IF(AND(N1226&gt;1,E1226=E1225,E1226="C/In"),MIN($L$2:$L1226),IF(AND(N1226&gt;1,E1226=E1225,E1226="C/Out"),MAX(L1225:L1226),IF(N1225&gt;1,O1224,L1225))))</f>
        <v/>
      </c>
    </row>
    <row r="1226" spans="11:15" x14ac:dyDescent="0.2">
      <c r="K1226" s="2" t="str">
        <f t="shared" si="60"/>
        <v/>
      </c>
      <c r="L1226" s="3" t="str">
        <f t="shared" si="61"/>
        <v/>
      </c>
      <c r="M1226" s="1" t="str">
        <f t="shared" si="62"/>
        <v/>
      </c>
      <c r="N1226" s="1" t="str">
        <f>IF(M1226="","",IF(COUNTIF($M$2:M1226,M1226)&gt;1,MAX($N$2:$N1225)+1,COUNTIF($M$2:M1226,M1226)))</f>
        <v/>
      </c>
      <c r="O1226" s="3" t="str">
        <f>IF(E1226="","",IF(AND(N1227&gt;1,E1227=E1226,E1227="C/In"),MIN($L$2:$L1227),IF(AND(N1227&gt;1,E1227=E1226,E1227="C/Out"),MAX(L1226:L1227),IF(N1226&gt;1,O1225,L1226))))</f>
        <v/>
      </c>
    </row>
    <row r="1227" spans="11:15" x14ac:dyDescent="0.2">
      <c r="K1227" s="2" t="str">
        <f t="shared" si="60"/>
        <v/>
      </c>
      <c r="L1227" s="3" t="str">
        <f t="shared" si="61"/>
        <v/>
      </c>
      <c r="M1227" s="1" t="str">
        <f t="shared" si="62"/>
        <v/>
      </c>
      <c r="N1227" s="1" t="str">
        <f>IF(M1227="","",IF(COUNTIF($M$2:M1227,M1227)&gt;1,MAX($N$2:$N1226)+1,COUNTIF($M$2:M1227,M1227)))</f>
        <v/>
      </c>
      <c r="O1227" s="3" t="str">
        <f>IF(E1227="","",IF(AND(N1228&gt;1,E1228=E1227,E1228="C/In"),MIN($L$2:$L1228),IF(AND(N1228&gt;1,E1228=E1227,E1228="C/Out"),MAX(L1227:L1228),IF(N1227&gt;1,O1226,L1227))))</f>
        <v/>
      </c>
    </row>
    <row r="1228" spans="11:15" x14ac:dyDescent="0.2">
      <c r="K1228" s="2" t="str">
        <f t="shared" si="60"/>
        <v/>
      </c>
      <c r="L1228" s="3" t="str">
        <f t="shared" si="61"/>
        <v/>
      </c>
      <c r="M1228" s="1" t="str">
        <f t="shared" si="62"/>
        <v/>
      </c>
      <c r="N1228" s="1" t="str">
        <f>IF(M1228="","",IF(COUNTIF($M$2:M1228,M1228)&gt;1,MAX($N$2:$N1227)+1,COUNTIF($M$2:M1228,M1228)))</f>
        <v/>
      </c>
      <c r="O1228" s="3" t="str">
        <f>IF(E1228="","",IF(AND(N1229&gt;1,E1229=E1228,E1229="C/In"),MIN($L$2:$L1229),IF(AND(N1229&gt;1,E1229=E1228,E1229="C/Out"),MAX(L1228:L1229),IF(N1228&gt;1,O1227,L1228))))</f>
        <v/>
      </c>
    </row>
    <row r="1229" spans="11:15" x14ac:dyDescent="0.2">
      <c r="K1229" s="2" t="str">
        <f t="shared" si="60"/>
        <v/>
      </c>
      <c r="L1229" s="3" t="str">
        <f t="shared" si="61"/>
        <v/>
      </c>
      <c r="M1229" s="1" t="str">
        <f t="shared" si="62"/>
        <v/>
      </c>
      <c r="N1229" s="1" t="str">
        <f>IF(M1229="","",IF(COUNTIF($M$2:M1229,M1229)&gt;1,MAX($N$2:$N1228)+1,COUNTIF($M$2:M1229,M1229)))</f>
        <v/>
      </c>
      <c r="O1229" s="3" t="str">
        <f>IF(E1229="","",IF(AND(N1230&gt;1,E1230=E1229,E1230="C/In"),MIN($L$2:$L1230),IF(AND(N1230&gt;1,E1230=E1229,E1230="C/Out"),MAX(L1229:L1230),IF(N1229&gt;1,O1228,L1229))))</f>
        <v/>
      </c>
    </row>
    <row r="1230" spans="11:15" x14ac:dyDescent="0.2">
      <c r="K1230" s="2" t="str">
        <f t="shared" si="60"/>
        <v/>
      </c>
      <c r="L1230" s="3" t="str">
        <f t="shared" si="61"/>
        <v/>
      </c>
      <c r="M1230" s="1" t="str">
        <f t="shared" si="62"/>
        <v/>
      </c>
      <c r="N1230" s="1" t="str">
        <f>IF(M1230="","",IF(COUNTIF($M$2:M1230,M1230)&gt;1,MAX($N$2:$N1229)+1,COUNTIF($M$2:M1230,M1230)))</f>
        <v/>
      </c>
      <c r="O1230" s="3" t="str">
        <f>IF(E1230="","",IF(AND(N1231&gt;1,E1231=E1230,E1231="C/In"),MIN($L$2:$L1231),IF(AND(N1231&gt;1,E1231=E1230,E1231="C/Out"),MAX(L1230:L1231),IF(N1230&gt;1,O1229,L1230))))</f>
        <v/>
      </c>
    </row>
    <row r="1231" spans="11:15" x14ac:dyDescent="0.2">
      <c r="K1231" s="2" t="str">
        <f t="shared" si="60"/>
        <v/>
      </c>
      <c r="L1231" s="3" t="str">
        <f t="shared" si="61"/>
        <v/>
      </c>
      <c r="M1231" s="1" t="str">
        <f t="shared" si="62"/>
        <v/>
      </c>
      <c r="N1231" s="1" t="str">
        <f>IF(M1231="","",IF(COUNTIF($M$2:M1231,M1231)&gt;1,MAX($N$2:$N1230)+1,COUNTIF($M$2:M1231,M1231)))</f>
        <v/>
      </c>
      <c r="O1231" s="3" t="str">
        <f>IF(E1231="","",IF(AND(N1232&gt;1,E1232=E1231,E1232="C/In"),MIN($L$2:$L1232),IF(AND(N1232&gt;1,E1232=E1231,E1232="C/Out"),MAX(L1231:L1232),IF(N1231&gt;1,O1230,L1231))))</f>
        <v/>
      </c>
    </row>
    <row r="1232" spans="11:15" x14ac:dyDescent="0.2">
      <c r="K1232" s="2" t="str">
        <f t="shared" si="60"/>
        <v/>
      </c>
      <c r="L1232" s="3" t="str">
        <f t="shared" si="61"/>
        <v/>
      </c>
      <c r="M1232" s="1" t="str">
        <f t="shared" si="62"/>
        <v/>
      </c>
      <c r="N1232" s="1" t="str">
        <f>IF(M1232="","",IF(COUNTIF($M$2:M1232,M1232)&gt;1,MAX($N$2:$N1231)+1,COUNTIF($M$2:M1232,M1232)))</f>
        <v/>
      </c>
      <c r="O1232" s="3" t="str">
        <f>IF(E1232="","",IF(AND(N1233&gt;1,E1233=E1232,E1233="C/In"),MIN($L$2:$L1233),IF(AND(N1233&gt;1,E1233=E1232,E1233="C/Out"),MAX(L1232:L1233),IF(N1232&gt;1,O1231,L1232))))</f>
        <v/>
      </c>
    </row>
    <row r="1233" spans="11:15" x14ac:dyDescent="0.2">
      <c r="K1233" s="2" t="str">
        <f t="shared" si="60"/>
        <v/>
      </c>
      <c r="L1233" s="3" t="str">
        <f t="shared" si="61"/>
        <v/>
      </c>
      <c r="M1233" s="1" t="str">
        <f t="shared" si="62"/>
        <v/>
      </c>
      <c r="N1233" s="1" t="str">
        <f>IF(M1233="","",IF(COUNTIF($M$2:M1233,M1233)&gt;1,MAX($N$2:$N1232)+1,COUNTIF($M$2:M1233,M1233)))</f>
        <v/>
      </c>
      <c r="O1233" s="3" t="str">
        <f>IF(E1233="","",IF(AND(N1234&gt;1,E1234=E1233,E1234="C/In"),MIN($L$2:$L1234),IF(AND(N1234&gt;1,E1234=E1233,E1234="C/Out"),MAX(L1233:L1234),IF(N1233&gt;1,O1232,L1233))))</f>
        <v/>
      </c>
    </row>
    <row r="1234" spans="11:15" x14ac:dyDescent="0.2">
      <c r="K1234" s="2" t="str">
        <f t="shared" si="60"/>
        <v/>
      </c>
      <c r="L1234" s="3" t="str">
        <f t="shared" si="61"/>
        <v/>
      </c>
      <c r="M1234" s="1" t="str">
        <f t="shared" si="62"/>
        <v/>
      </c>
      <c r="N1234" s="1" t="str">
        <f>IF(M1234="","",IF(COUNTIF($M$2:M1234,M1234)&gt;1,MAX($N$2:$N1233)+1,COUNTIF($M$2:M1234,M1234)))</f>
        <v/>
      </c>
      <c r="O1234" s="3" t="str">
        <f>IF(E1234="","",IF(AND(N1235&gt;1,E1235=E1234,E1235="C/In"),MIN($L$2:$L1235),IF(AND(N1235&gt;1,E1235=E1234,E1235="C/Out"),MAX(L1234:L1235),IF(N1234&gt;1,O1233,L1234))))</f>
        <v/>
      </c>
    </row>
    <row r="1235" spans="11:15" x14ac:dyDescent="0.2">
      <c r="K1235" s="2" t="str">
        <f t="shared" si="60"/>
        <v/>
      </c>
      <c r="L1235" s="3" t="str">
        <f t="shared" si="61"/>
        <v/>
      </c>
      <c r="M1235" s="1" t="str">
        <f t="shared" si="62"/>
        <v/>
      </c>
      <c r="N1235" s="1" t="str">
        <f>IF(M1235="","",IF(COUNTIF($M$2:M1235,M1235)&gt;1,MAX($N$2:$N1234)+1,COUNTIF($M$2:M1235,M1235)))</f>
        <v/>
      </c>
      <c r="O1235" s="3" t="str">
        <f>IF(E1235="","",IF(AND(N1236&gt;1,E1236=E1235,E1236="C/In"),MIN($L$2:$L1236),IF(AND(N1236&gt;1,E1236=E1235,E1236="C/Out"),MAX(L1235:L1236),IF(N1235&gt;1,O1234,L1235))))</f>
        <v/>
      </c>
    </row>
    <row r="1236" spans="11:15" x14ac:dyDescent="0.2">
      <c r="K1236" s="2" t="str">
        <f t="shared" si="60"/>
        <v/>
      </c>
      <c r="L1236" s="3" t="str">
        <f t="shared" si="61"/>
        <v/>
      </c>
      <c r="M1236" s="1" t="str">
        <f t="shared" si="62"/>
        <v/>
      </c>
      <c r="N1236" s="1" t="str">
        <f>IF(M1236="","",IF(COUNTIF($M$2:M1236,M1236)&gt;1,MAX($N$2:$N1235)+1,COUNTIF($M$2:M1236,M1236)))</f>
        <v/>
      </c>
      <c r="O1236" s="3" t="str">
        <f>IF(E1236="","",IF(AND(N1237&gt;1,E1237=E1236,E1237="C/In"),MIN($L$2:$L1237),IF(AND(N1237&gt;1,E1237=E1236,E1237="C/Out"),MAX(L1236:L1237),IF(N1236&gt;1,O1235,L1236))))</f>
        <v/>
      </c>
    </row>
    <row r="1237" spans="11:15" x14ac:dyDescent="0.2">
      <c r="K1237" s="2" t="str">
        <f t="shared" si="60"/>
        <v/>
      </c>
      <c r="L1237" s="3" t="str">
        <f t="shared" si="61"/>
        <v/>
      </c>
      <c r="M1237" s="1" t="str">
        <f t="shared" si="62"/>
        <v/>
      </c>
      <c r="N1237" s="1" t="str">
        <f>IF(M1237="","",IF(COUNTIF($M$2:M1237,M1237)&gt;1,MAX($N$2:$N1236)+1,COUNTIF($M$2:M1237,M1237)))</f>
        <v/>
      </c>
      <c r="O1237" s="3" t="str">
        <f>IF(E1237="","",IF(AND(N1238&gt;1,E1238=E1237,E1238="C/In"),MIN($L$2:$L1238),IF(AND(N1238&gt;1,E1238=E1237,E1238="C/Out"),MAX(L1237:L1238),IF(N1237&gt;1,O1236,L1237))))</f>
        <v/>
      </c>
    </row>
    <row r="1238" spans="11:15" x14ac:dyDescent="0.2">
      <c r="K1238" s="2" t="str">
        <f t="shared" si="60"/>
        <v/>
      </c>
      <c r="L1238" s="3" t="str">
        <f t="shared" si="61"/>
        <v/>
      </c>
      <c r="M1238" s="1" t="str">
        <f t="shared" si="62"/>
        <v/>
      </c>
      <c r="N1238" s="1" t="str">
        <f>IF(M1238="","",IF(COUNTIF($M$2:M1238,M1238)&gt;1,MAX($N$2:$N1237)+1,COUNTIF($M$2:M1238,M1238)))</f>
        <v/>
      </c>
      <c r="O1238" s="3" t="str">
        <f>IF(E1238="","",IF(AND(N1239&gt;1,E1239=E1238,E1239="C/In"),MIN($L$2:$L1239),IF(AND(N1239&gt;1,E1239=E1238,E1239="C/Out"),MAX(L1238:L1239),IF(N1238&gt;1,O1237,L1238))))</f>
        <v/>
      </c>
    </row>
    <row r="1239" spans="11:15" x14ac:dyDescent="0.2">
      <c r="K1239" s="2" t="str">
        <f t="shared" si="60"/>
        <v/>
      </c>
      <c r="L1239" s="3" t="str">
        <f t="shared" si="61"/>
        <v/>
      </c>
      <c r="M1239" s="1" t="str">
        <f t="shared" si="62"/>
        <v/>
      </c>
      <c r="N1239" s="1" t="str">
        <f>IF(M1239="","",IF(COUNTIF($M$2:M1239,M1239)&gt;1,MAX($N$2:$N1238)+1,COUNTIF($M$2:M1239,M1239)))</f>
        <v/>
      </c>
      <c r="O1239" s="3" t="str">
        <f>IF(E1239="","",IF(AND(N1240&gt;1,E1240=E1239,E1240="C/In"),MIN($L$2:$L1240),IF(AND(N1240&gt;1,E1240=E1239,E1240="C/Out"),MAX(L1239:L1240),IF(N1239&gt;1,O1238,L1239))))</f>
        <v/>
      </c>
    </row>
    <row r="1240" spans="11:15" x14ac:dyDescent="0.2">
      <c r="K1240" s="2" t="str">
        <f t="shared" si="60"/>
        <v/>
      </c>
      <c r="L1240" s="3" t="str">
        <f t="shared" si="61"/>
        <v/>
      </c>
      <c r="M1240" s="1" t="str">
        <f t="shared" si="62"/>
        <v/>
      </c>
      <c r="N1240" s="1" t="str">
        <f>IF(M1240="","",IF(COUNTIF($M$2:M1240,M1240)&gt;1,MAX($N$2:$N1239)+1,COUNTIF($M$2:M1240,M1240)))</f>
        <v/>
      </c>
      <c r="O1240" s="3" t="str">
        <f>IF(E1240="","",IF(AND(N1241&gt;1,E1241=E1240,E1241="C/In"),MIN($L$2:$L1241),IF(AND(N1241&gt;1,E1241=E1240,E1241="C/Out"),MAX(L1240:L1241),IF(N1240&gt;1,O1239,L1240))))</f>
        <v/>
      </c>
    </row>
    <row r="1241" spans="11:15" x14ac:dyDescent="0.2">
      <c r="K1241" s="2" t="str">
        <f t="shared" si="60"/>
        <v/>
      </c>
      <c r="L1241" s="3" t="str">
        <f t="shared" si="61"/>
        <v/>
      </c>
      <c r="M1241" s="1" t="str">
        <f t="shared" si="62"/>
        <v/>
      </c>
      <c r="N1241" s="1" t="str">
        <f>IF(M1241="","",IF(COUNTIF($M$2:M1241,M1241)&gt;1,MAX($N$2:$N1240)+1,COUNTIF($M$2:M1241,M1241)))</f>
        <v/>
      </c>
      <c r="O1241" s="3" t="str">
        <f>IF(E1241="","",IF(AND(N1242&gt;1,E1242=E1241,E1242="C/In"),MIN($L$2:$L1242),IF(AND(N1242&gt;1,E1242=E1241,E1242="C/Out"),MAX(L1241:L1242),IF(N1241&gt;1,O1240,L1241))))</f>
        <v/>
      </c>
    </row>
    <row r="1242" spans="11:15" x14ac:dyDescent="0.2">
      <c r="K1242" s="2" t="str">
        <f t="shared" si="60"/>
        <v/>
      </c>
      <c r="L1242" s="3" t="str">
        <f t="shared" si="61"/>
        <v/>
      </c>
      <c r="M1242" s="1" t="str">
        <f t="shared" si="62"/>
        <v/>
      </c>
      <c r="N1242" s="1" t="str">
        <f>IF(M1242="","",IF(COUNTIF($M$2:M1242,M1242)&gt;1,MAX($N$2:$N1241)+1,COUNTIF($M$2:M1242,M1242)))</f>
        <v/>
      </c>
      <c r="O1242" s="3" t="str">
        <f>IF(E1242="","",IF(AND(N1243&gt;1,E1243=E1242,E1243="C/In"),MIN($L$2:$L1243),IF(AND(N1243&gt;1,E1243=E1242,E1243="C/Out"),MAX(L1242:L1243),IF(N1242&gt;1,O1241,L1242))))</f>
        <v/>
      </c>
    </row>
    <row r="1243" spans="11:15" x14ac:dyDescent="0.2">
      <c r="K1243" s="2" t="str">
        <f t="shared" si="60"/>
        <v/>
      </c>
      <c r="L1243" s="3" t="str">
        <f t="shared" si="61"/>
        <v/>
      </c>
      <c r="M1243" s="1" t="str">
        <f t="shared" si="62"/>
        <v/>
      </c>
      <c r="N1243" s="1" t="str">
        <f>IF(M1243="","",IF(COUNTIF($M$2:M1243,M1243)&gt;1,MAX($N$2:$N1242)+1,COUNTIF($M$2:M1243,M1243)))</f>
        <v/>
      </c>
      <c r="O1243" s="3" t="str">
        <f>IF(E1243="","",IF(AND(N1244&gt;1,E1244=E1243,E1244="C/In"),MIN($L$2:$L1244),IF(AND(N1244&gt;1,E1244=E1243,E1244="C/Out"),MAX(L1243:L1244),IF(N1243&gt;1,O1242,L1243))))</f>
        <v/>
      </c>
    </row>
    <row r="1244" spans="11:15" x14ac:dyDescent="0.2">
      <c r="K1244" s="2" t="str">
        <f t="shared" si="60"/>
        <v/>
      </c>
      <c r="L1244" s="3" t="str">
        <f t="shared" si="61"/>
        <v/>
      </c>
      <c r="M1244" s="1" t="str">
        <f t="shared" si="62"/>
        <v/>
      </c>
      <c r="N1244" s="1" t="str">
        <f>IF(M1244="","",IF(COUNTIF($M$2:M1244,M1244)&gt;1,MAX($N$2:$N1243)+1,COUNTIF($M$2:M1244,M1244)))</f>
        <v/>
      </c>
      <c r="O1244" s="3" t="str">
        <f>IF(E1244="","",IF(AND(N1245&gt;1,E1245=E1244,E1245="C/In"),MIN($L$2:$L1245),IF(AND(N1245&gt;1,E1245=E1244,E1245="C/Out"),MAX(L1244:L1245),IF(N1244&gt;1,O1243,L1244))))</f>
        <v/>
      </c>
    </row>
    <row r="1245" spans="11:15" x14ac:dyDescent="0.2">
      <c r="K1245" s="2" t="str">
        <f t="shared" si="60"/>
        <v/>
      </c>
      <c r="L1245" s="3" t="str">
        <f t="shared" si="61"/>
        <v/>
      </c>
      <c r="M1245" s="1" t="str">
        <f t="shared" si="62"/>
        <v/>
      </c>
      <c r="N1245" s="1" t="str">
        <f>IF(M1245="","",IF(COUNTIF($M$2:M1245,M1245)&gt;1,MAX($N$2:$N1244)+1,COUNTIF($M$2:M1245,M1245)))</f>
        <v/>
      </c>
      <c r="O1245" s="3" t="str">
        <f>IF(E1245="","",IF(AND(N1246&gt;1,E1246=E1245,E1246="C/In"),MIN($L$2:$L1246),IF(AND(N1246&gt;1,E1246=E1245,E1246="C/Out"),MAX(L1245:L1246),IF(N1245&gt;1,O1244,L1245))))</f>
        <v/>
      </c>
    </row>
    <row r="1246" spans="11:15" x14ac:dyDescent="0.2">
      <c r="K1246" s="2" t="str">
        <f t="shared" si="60"/>
        <v/>
      </c>
      <c r="L1246" s="3" t="str">
        <f t="shared" si="61"/>
        <v/>
      </c>
      <c r="M1246" s="1" t="str">
        <f t="shared" si="62"/>
        <v/>
      </c>
      <c r="N1246" s="1" t="str">
        <f>IF(M1246="","",IF(COUNTIF($M$2:M1246,M1246)&gt;1,MAX($N$2:$N1245)+1,COUNTIF($M$2:M1246,M1246)))</f>
        <v/>
      </c>
      <c r="O1246" s="3" t="str">
        <f>IF(E1246="","",IF(AND(N1247&gt;1,E1247=E1246,E1247="C/In"),MIN($L$2:$L1247),IF(AND(N1247&gt;1,E1247=E1246,E1247="C/Out"),MAX(L1246:L1247),IF(N1246&gt;1,O1245,L1246))))</f>
        <v/>
      </c>
    </row>
    <row r="1247" spans="11:15" x14ac:dyDescent="0.2">
      <c r="K1247" s="2" t="str">
        <f t="shared" si="60"/>
        <v/>
      </c>
      <c r="L1247" s="3" t="str">
        <f t="shared" si="61"/>
        <v/>
      </c>
      <c r="M1247" s="1" t="str">
        <f t="shared" si="62"/>
        <v/>
      </c>
      <c r="N1247" s="1" t="str">
        <f>IF(M1247="","",IF(COUNTIF($M$2:M1247,M1247)&gt;1,MAX($N$2:$N1246)+1,COUNTIF($M$2:M1247,M1247)))</f>
        <v/>
      </c>
      <c r="O1247" s="3" t="str">
        <f>IF(E1247="","",IF(AND(N1248&gt;1,E1248=E1247,E1248="C/In"),MIN($L$2:$L1248),IF(AND(N1248&gt;1,E1248=E1247,E1248="C/Out"),MAX(L1247:L1248),IF(N1247&gt;1,O1246,L1247))))</f>
        <v/>
      </c>
    </row>
    <row r="1248" spans="11:15" x14ac:dyDescent="0.2">
      <c r="K1248" s="2" t="str">
        <f t="shared" si="60"/>
        <v/>
      </c>
      <c r="L1248" s="3" t="str">
        <f t="shared" si="61"/>
        <v/>
      </c>
      <c r="M1248" s="1" t="str">
        <f t="shared" si="62"/>
        <v/>
      </c>
      <c r="N1248" s="1" t="str">
        <f>IF(M1248="","",IF(COUNTIF($M$2:M1248,M1248)&gt;1,MAX($N$2:$N1247)+1,COUNTIF($M$2:M1248,M1248)))</f>
        <v/>
      </c>
      <c r="O1248" s="3" t="str">
        <f>IF(E1248="","",IF(AND(N1249&gt;1,E1249=E1248,E1249="C/In"),MIN($L$2:$L1249),IF(AND(N1249&gt;1,E1249=E1248,E1249="C/Out"),MAX(L1248:L1249),IF(N1248&gt;1,O1247,L1248))))</f>
        <v/>
      </c>
    </row>
    <row r="1249" spans="11:15" x14ac:dyDescent="0.2">
      <c r="K1249" s="2" t="str">
        <f t="shared" si="60"/>
        <v/>
      </c>
      <c r="L1249" s="3" t="str">
        <f t="shared" si="61"/>
        <v/>
      </c>
      <c r="M1249" s="1" t="str">
        <f t="shared" si="62"/>
        <v/>
      </c>
      <c r="N1249" s="1" t="str">
        <f>IF(M1249="","",IF(COUNTIF($M$2:M1249,M1249)&gt;1,MAX($N$2:$N1248)+1,COUNTIF($M$2:M1249,M1249)))</f>
        <v/>
      </c>
      <c r="O1249" s="3" t="str">
        <f>IF(E1249="","",IF(AND(N1250&gt;1,E1250=E1249,E1250="C/In"),MIN($L$2:$L1250),IF(AND(N1250&gt;1,E1250=E1249,E1250="C/Out"),MAX(L1249:L1250),IF(N1249&gt;1,O1248,L1249))))</f>
        <v/>
      </c>
    </row>
    <row r="1250" spans="11:15" x14ac:dyDescent="0.2">
      <c r="K1250" s="2" t="str">
        <f t="shared" si="60"/>
        <v/>
      </c>
      <c r="L1250" s="3" t="str">
        <f t="shared" si="61"/>
        <v/>
      </c>
      <c r="M1250" s="1" t="str">
        <f t="shared" si="62"/>
        <v/>
      </c>
      <c r="N1250" s="1" t="str">
        <f>IF(M1250="","",IF(COUNTIF($M$2:M1250,M1250)&gt;1,MAX($N$2:$N1249)+1,COUNTIF($M$2:M1250,M1250)))</f>
        <v/>
      </c>
      <c r="O1250" s="3" t="str">
        <f>IF(E1250="","",IF(AND(N1251&gt;1,E1251=E1250,E1251="C/In"),MIN($L$2:$L1251),IF(AND(N1251&gt;1,E1251=E1250,E1251="C/Out"),MAX(L1250:L1251),IF(N1250&gt;1,O1249,L1250))))</f>
        <v/>
      </c>
    </row>
    <row r="1251" spans="11:15" x14ac:dyDescent="0.2">
      <c r="K1251" s="2" t="str">
        <f t="shared" si="60"/>
        <v/>
      </c>
      <c r="L1251" s="3" t="str">
        <f t="shared" si="61"/>
        <v/>
      </c>
      <c r="M1251" s="1" t="str">
        <f t="shared" si="62"/>
        <v/>
      </c>
      <c r="N1251" s="1" t="str">
        <f>IF(M1251="","",IF(COUNTIF($M$2:M1251,M1251)&gt;1,MAX($N$2:$N1250)+1,COUNTIF($M$2:M1251,M1251)))</f>
        <v/>
      </c>
      <c r="O1251" s="3" t="str">
        <f>IF(E1251="","",IF(AND(N1252&gt;1,E1252=E1251,E1252="C/In"),MIN($L$2:$L1252),IF(AND(N1252&gt;1,E1252=E1251,E1252="C/Out"),MAX(L1251:L1252),IF(N1251&gt;1,O1250,L1251))))</f>
        <v/>
      </c>
    </row>
    <row r="1252" spans="11:15" x14ac:dyDescent="0.2">
      <c r="K1252" s="2" t="str">
        <f t="shared" si="60"/>
        <v/>
      </c>
      <c r="L1252" s="3" t="str">
        <f t="shared" si="61"/>
        <v/>
      </c>
      <c r="M1252" s="1" t="str">
        <f t="shared" si="62"/>
        <v/>
      </c>
      <c r="N1252" s="1" t="str">
        <f>IF(M1252="","",IF(COUNTIF($M$2:M1252,M1252)&gt;1,MAX($N$2:$N1251)+1,COUNTIF($M$2:M1252,M1252)))</f>
        <v/>
      </c>
      <c r="O1252" s="3" t="str">
        <f>IF(E1252="","",IF(AND(N1253&gt;1,E1253=E1252,E1253="C/In"),MIN($L$2:$L1253),IF(AND(N1253&gt;1,E1253=E1252,E1253="C/Out"),MAX(L1252:L1253),IF(N1252&gt;1,O1251,L1252))))</f>
        <v/>
      </c>
    </row>
    <row r="1253" spans="11:15" x14ac:dyDescent="0.2">
      <c r="K1253" s="2" t="str">
        <f t="shared" si="60"/>
        <v/>
      </c>
      <c r="L1253" s="3" t="str">
        <f t="shared" si="61"/>
        <v/>
      </c>
      <c r="M1253" s="1" t="str">
        <f t="shared" si="62"/>
        <v/>
      </c>
      <c r="N1253" s="1" t="str">
        <f>IF(M1253="","",IF(COUNTIF($M$2:M1253,M1253)&gt;1,MAX($N$2:$N1252)+1,COUNTIF($M$2:M1253,M1253)))</f>
        <v/>
      </c>
      <c r="O1253" s="3" t="str">
        <f>IF(E1253="","",IF(AND(N1254&gt;1,E1254=E1253,E1254="C/In"),MIN($L$2:$L1254),IF(AND(N1254&gt;1,E1254=E1253,E1254="C/Out"),MAX(L1253:L1254),IF(N1253&gt;1,O1252,L1253))))</f>
        <v/>
      </c>
    </row>
    <row r="1254" spans="11:15" x14ac:dyDescent="0.2">
      <c r="K1254" s="2" t="str">
        <f t="shared" si="60"/>
        <v/>
      </c>
      <c r="L1254" s="3" t="str">
        <f t="shared" si="61"/>
        <v/>
      </c>
      <c r="M1254" s="1" t="str">
        <f t="shared" si="62"/>
        <v/>
      </c>
      <c r="N1254" s="1" t="str">
        <f>IF(M1254="","",IF(COUNTIF($M$2:M1254,M1254)&gt;1,MAX($N$2:$N1253)+1,COUNTIF($M$2:M1254,M1254)))</f>
        <v/>
      </c>
      <c r="O1254" s="3" t="str">
        <f>IF(E1254="","",IF(AND(N1255&gt;1,E1255=E1254,E1255="C/In"),MIN($L$2:$L1255),IF(AND(N1255&gt;1,E1255=E1254,E1255="C/Out"),MAX(L1254:L1255),IF(N1254&gt;1,O1253,L1254))))</f>
        <v/>
      </c>
    </row>
    <row r="1255" spans="11:15" x14ac:dyDescent="0.2">
      <c r="K1255" s="2" t="str">
        <f t="shared" si="60"/>
        <v/>
      </c>
      <c r="L1255" s="3" t="str">
        <f t="shared" si="61"/>
        <v/>
      </c>
      <c r="M1255" s="1" t="str">
        <f t="shared" si="62"/>
        <v/>
      </c>
      <c r="N1255" s="1" t="str">
        <f>IF(M1255="","",IF(COUNTIF($M$2:M1255,M1255)&gt;1,MAX($N$2:$N1254)+1,COUNTIF($M$2:M1255,M1255)))</f>
        <v/>
      </c>
      <c r="O1255" s="3" t="str">
        <f>IF(E1255="","",IF(AND(N1256&gt;1,E1256=E1255,E1256="C/In"),MIN($L$2:$L1256),IF(AND(N1256&gt;1,E1256=E1255,E1256="C/Out"),MAX(L1255:L1256),IF(N1255&gt;1,O1254,L1255))))</f>
        <v/>
      </c>
    </row>
    <row r="1256" spans="11:15" x14ac:dyDescent="0.2">
      <c r="K1256" s="2" t="str">
        <f t="shared" si="60"/>
        <v/>
      </c>
      <c r="L1256" s="3" t="str">
        <f t="shared" si="61"/>
        <v/>
      </c>
      <c r="M1256" s="1" t="str">
        <f t="shared" si="62"/>
        <v/>
      </c>
      <c r="N1256" s="1" t="str">
        <f>IF(M1256="","",IF(COUNTIF($M$2:M1256,M1256)&gt;1,MAX($N$2:$N1255)+1,COUNTIF($M$2:M1256,M1256)))</f>
        <v/>
      </c>
      <c r="O1256" s="3" t="str">
        <f>IF(E1256="","",IF(AND(N1257&gt;1,E1257=E1256,E1257="C/In"),MIN($L$2:$L1257),IF(AND(N1257&gt;1,E1257=E1256,E1257="C/Out"),MAX(L1256:L1257),IF(N1256&gt;1,O1255,L1256))))</f>
        <v/>
      </c>
    </row>
    <row r="1257" spans="11:15" x14ac:dyDescent="0.2">
      <c r="K1257" s="2" t="str">
        <f t="shared" si="60"/>
        <v/>
      </c>
      <c r="L1257" s="3" t="str">
        <f t="shared" si="61"/>
        <v/>
      </c>
      <c r="M1257" s="1" t="str">
        <f t="shared" si="62"/>
        <v/>
      </c>
      <c r="N1257" s="1" t="str">
        <f>IF(M1257="","",IF(COUNTIF($M$2:M1257,M1257)&gt;1,MAX($N$2:$N1256)+1,COUNTIF($M$2:M1257,M1257)))</f>
        <v/>
      </c>
      <c r="O1257" s="3" t="str">
        <f>IF(E1257="","",IF(AND(N1258&gt;1,E1258=E1257,E1258="C/In"),MIN($L$2:$L1258),IF(AND(N1258&gt;1,E1258=E1257,E1258="C/Out"),MAX(L1257:L1258),IF(N1257&gt;1,O1256,L1257))))</f>
        <v/>
      </c>
    </row>
    <row r="1258" spans="11:15" x14ac:dyDescent="0.2">
      <c r="K1258" s="2" t="str">
        <f t="shared" si="60"/>
        <v/>
      </c>
      <c r="L1258" s="3" t="str">
        <f t="shared" si="61"/>
        <v/>
      </c>
      <c r="M1258" s="1" t="str">
        <f t="shared" si="62"/>
        <v/>
      </c>
      <c r="N1258" s="1" t="str">
        <f>IF(M1258="","",IF(COUNTIF($M$2:M1258,M1258)&gt;1,MAX($N$2:$N1257)+1,COUNTIF($M$2:M1258,M1258)))</f>
        <v/>
      </c>
      <c r="O1258" s="3" t="str">
        <f>IF(E1258="","",IF(AND(N1259&gt;1,E1259=E1258,E1259="C/In"),MIN($L$2:$L1259),IF(AND(N1259&gt;1,E1259=E1258,E1259="C/Out"),MAX(L1258:L1259),IF(N1258&gt;1,O1257,L1258))))</f>
        <v/>
      </c>
    </row>
    <row r="1259" spans="11:15" x14ac:dyDescent="0.2">
      <c r="K1259" s="2" t="str">
        <f t="shared" si="60"/>
        <v/>
      </c>
      <c r="L1259" s="3" t="str">
        <f t="shared" si="61"/>
        <v/>
      </c>
      <c r="M1259" s="1" t="str">
        <f t="shared" si="62"/>
        <v/>
      </c>
      <c r="N1259" s="1" t="str">
        <f>IF(M1259="","",IF(COUNTIF($M$2:M1259,M1259)&gt;1,MAX($N$2:$N1258)+1,COUNTIF($M$2:M1259,M1259)))</f>
        <v/>
      </c>
      <c r="O1259" s="3" t="str">
        <f>IF(E1259="","",IF(AND(N1260&gt;1,E1260=E1259,E1260="C/In"),MIN($L$2:$L1260),IF(AND(N1260&gt;1,E1260=E1259,E1260="C/Out"),MAX(L1259:L1260),IF(N1259&gt;1,O1258,L1259))))</f>
        <v/>
      </c>
    </row>
    <row r="1260" spans="11:15" x14ac:dyDescent="0.2">
      <c r="K1260" s="2" t="str">
        <f t="shared" si="60"/>
        <v/>
      </c>
      <c r="L1260" s="3" t="str">
        <f t="shared" si="61"/>
        <v/>
      </c>
      <c r="M1260" s="1" t="str">
        <f t="shared" si="62"/>
        <v/>
      </c>
      <c r="N1260" s="1" t="str">
        <f>IF(M1260="","",IF(COUNTIF($M$2:M1260,M1260)&gt;1,MAX($N$2:$N1259)+1,COUNTIF($M$2:M1260,M1260)))</f>
        <v/>
      </c>
      <c r="O1260" s="3" t="str">
        <f>IF(E1260="","",IF(AND(N1261&gt;1,E1261=E1260,E1261="C/In"),MIN($L$2:$L1261),IF(AND(N1261&gt;1,E1261=E1260,E1261="C/Out"),MAX(L1260:L1261),IF(N1260&gt;1,O1259,L1260))))</f>
        <v/>
      </c>
    </row>
    <row r="1261" spans="11:15" x14ac:dyDescent="0.2">
      <c r="K1261" s="2" t="str">
        <f t="shared" si="60"/>
        <v/>
      </c>
      <c r="L1261" s="3" t="str">
        <f t="shared" si="61"/>
        <v/>
      </c>
      <c r="M1261" s="1" t="str">
        <f t="shared" si="62"/>
        <v/>
      </c>
      <c r="N1261" s="1" t="str">
        <f>IF(M1261="","",IF(COUNTIF($M$2:M1261,M1261)&gt;1,MAX($N$2:$N1260)+1,COUNTIF($M$2:M1261,M1261)))</f>
        <v/>
      </c>
      <c r="O1261" s="3" t="str">
        <f>IF(E1261="","",IF(AND(N1262&gt;1,E1262=E1261,E1262="C/In"),MIN($L$2:$L1262),IF(AND(N1262&gt;1,E1262=E1261,E1262="C/Out"),MAX(L1261:L1262),IF(N1261&gt;1,O1260,L1261))))</f>
        <v/>
      </c>
    </row>
    <row r="1262" spans="11:15" x14ac:dyDescent="0.2">
      <c r="K1262" s="2" t="str">
        <f t="shared" si="60"/>
        <v/>
      </c>
      <c r="L1262" s="3" t="str">
        <f t="shared" si="61"/>
        <v/>
      </c>
      <c r="M1262" s="1" t="str">
        <f t="shared" si="62"/>
        <v/>
      </c>
      <c r="N1262" s="1" t="str">
        <f>IF(M1262="","",IF(COUNTIF($M$2:M1262,M1262)&gt;1,MAX($N$2:$N1261)+1,COUNTIF($M$2:M1262,M1262)))</f>
        <v/>
      </c>
      <c r="O1262" s="3" t="str">
        <f>IF(E1262="","",IF(AND(N1263&gt;1,E1263=E1262,E1263="C/In"),MIN($L$2:$L1263),IF(AND(N1263&gt;1,E1263=E1262,E1263="C/Out"),MAX(L1262:L1263),IF(N1262&gt;1,O1261,L1262))))</f>
        <v/>
      </c>
    </row>
    <row r="1263" spans="11:15" x14ac:dyDescent="0.2">
      <c r="K1263" s="2" t="str">
        <f t="shared" si="60"/>
        <v/>
      </c>
      <c r="L1263" s="3" t="str">
        <f t="shared" si="61"/>
        <v/>
      </c>
      <c r="M1263" s="1" t="str">
        <f t="shared" si="62"/>
        <v/>
      </c>
      <c r="N1263" s="1" t="str">
        <f>IF(M1263="","",IF(COUNTIF($M$2:M1263,M1263)&gt;1,MAX($N$2:$N1262)+1,COUNTIF($M$2:M1263,M1263)))</f>
        <v/>
      </c>
      <c r="O1263" s="3" t="str">
        <f>IF(E1263="","",IF(AND(N1264&gt;1,E1264=E1263,E1264="C/In"),MIN($L$2:$L1264),IF(AND(N1264&gt;1,E1264=E1263,E1264="C/Out"),MAX(L1263:L1264),IF(N1263&gt;1,O1262,L1263))))</f>
        <v/>
      </c>
    </row>
    <row r="1264" spans="11:15" x14ac:dyDescent="0.2">
      <c r="K1264" s="2" t="str">
        <f t="shared" si="60"/>
        <v/>
      </c>
      <c r="L1264" s="3" t="str">
        <f t="shared" si="61"/>
        <v/>
      </c>
      <c r="M1264" s="1" t="str">
        <f t="shared" si="62"/>
        <v/>
      </c>
      <c r="N1264" s="1" t="str">
        <f>IF(M1264="","",IF(COUNTIF($M$2:M1264,M1264)&gt;1,MAX($N$2:$N1263)+1,COUNTIF($M$2:M1264,M1264)))</f>
        <v/>
      </c>
      <c r="O1264" s="3" t="str">
        <f>IF(E1264="","",IF(AND(N1265&gt;1,E1265=E1264,E1265="C/In"),MIN($L$2:$L1265),IF(AND(N1265&gt;1,E1265=E1264,E1265="C/Out"),MAX(L1264:L1265),IF(N1264&gt;1,O1263,L1264))))</f>
        <v/>
      </c>
    </row>
    <row r="1265" spans="11:15" x14ac:dyDescent="0.2">
      <c r="K1265" s="2" t="str">
        <f t="shared" si="60"/>
        <v/>
      </c>
      <c r="L1265" s="3" t="str">
        <f t="shared" si="61"/>
        <v/>
      </c>
      <c r="M1265" s="1" t="str">
        <f t="shared" si="62"/>
        <v/>
      </c>
      <c r="N1265" s="1" t="str">
        <f>IF(M1265="","",IF(COUNTIF($M$2:M1265,M1265)&gt;1,MAX($N$2:$N1264)+1,COUNTIF($M$2:M1265,M1265)))</f>
        <v/>
      </c>
      <c r="O1265" s="3" t="str">
        <f>IF(E1265="","",IF(AND(N1266&gt;1,E1266=E1265,E1266="C/In"),MIN($L$2:$L1266),IF(AND(N1266&gt;1,E1266=E1265,E1266="C/Out"),MAX(L1265:L1266),IF(N1265&gt;1,O1264,L1265))))</f>
        <v/>
      </c>
    </row>
    <row r="1266" spans="11:15" x14ac:dyDescent="0.2">
      <c r="K1266" s="2" t="str">
        <f t="shared" si="60"/>
        <v/>
      </c>
      <c r="L1266" s="3" t="str">
        <f t="shared" si="61"/>
        <v/>
      </c>
      <c r="M1266" s="1" t="str">
        <f t="shared" si="62"/>
        <v/>
      </c>
      <c r="N1266" s="1" t="str">
        <f>IF(M1266="","",IF(COUNTIF($M$2:M1266,M1266)&gt;1,MAX($N$2:$N1265)+1,COUNTIF($M$2:M1266,M1266)))</f>
        <v/>
      </c>
      <c r="O1266" s="3" t="str">
        <f>IF(E1266="","",IF(AND(N1267&gt;1,E1267=E1266,E1267="C/In"),MIN($L$2:$L1267),IF(AND(N1267&gt;1,E1267=E1266,E1267="C/Out"),MAX(L1266:L1267),IF(N1266&gt;1,O1265,L1266))))</f>
        <v/>
      </c>
    </row>
    <row r="1267" spans="11:15" x14ac:dyDescent="0.2">
      <c r="K1267" s="2" t="str">
        <f t="shared" si="60"/>
        <v/>
      </c>
      <c r="L1267" s="3" t="str">
        <f t="shared" si="61"/>
        <v/>
      </c>
      <c r="M1267" s="1" t="str">
        <f t="shared" si="62"/>
        <v/>
      </c>
      <c r="N1267" s="1" t="str">
        <f>IF(M1267="","",IF(COUNTIF($M$2:M1267,M1267)&gt;1,MAX($N$2:$N1266)+1,COUNTIF($M$2:M1267,M1267)))</f>
        <v/>
      </c>
      <c r="O1267" s="3" t="str">
        <f>IF(E1267="","",IF(AND(N1268&gt;1,E1268=E1267,E1268="C/In"),MIN($L$2:$L1268),IF(AND(N1268&gt;1,E1268=E1267,E1268="C/Out"),MAX(L1267:L1268),IF(N1267&gt;1,O1266,L1267))))</f>
        <v/>
      </c>
    </row>
    <row r="1268" spans="11:15" x14ac:dyDescent="0.2">
      <c r="K1268" s="2" t="str">
        <f t="shared" si="60"/>
        <v/>
      </c>
      <c r="L1268" s="3" t="str">
        <f t="shared" si="61"/>
        <v/>
      </c>
      <c r="M1268" s="1" t="str">
        <f t="shared" si="62"/>
        <v/>
      </c>
      <c r="N1268" s="1" t="str">
        <f>IF(M1268="","",IF(COUNTIF($M$2:M1268,M1268)&gt;1,MAX($N$2:$N1267)+1,COUNTIF($M$2:M1268,M1268)))</f>
        <v/>
      </c>
      <c r="O1268" s="3" t="str">
        <f>IF(E1268="","",IF(AND(N1269&gt;1,E1269=E1268,E1269="C/In"),MIN($L$2:$L1269),IF(AND(N1269&gt;1,E1269=E1268,E1269="C/Out"),MAX(L1268:L1269),IF(N1268&gt;1,O1267,L1268))))</f>
        <v/>
      </c>
    </row>
    <row r="1269" spans="11:15" x14ac:dyDescent="0.2">
      <c r="K1269" s="2" t="str">
        <f t="shared" si="60"/>
        <v/>
      </c>
      <c r="L1269" s="3" t="str">
        <f t="shared" si="61"/>
        <v/>
      </c>
      <c r="M1269" s="1" t="str">
        <f t="shared" si="62"/>
        <v/>
      </c>
      <c r="N1269" s="1" t="str">
        <f>IF(M1269="","",IF(COUNTIF($M$2:M1269,M1269)&gt;1,MAX($N$2:$N1268)+1,COUNTIF($M$2:M1269,M1269)))</f>
        <v/>
      </c>
      <c r="O1269" s="3" t="str">
        <f>IF(E1269="","",IF(AND(N1270&gt;1,E1270=E1269,E1270="C/In"),MIN($L$2:$L1270),IF(AND(N1270&gt;1,E1270=E1269,E1270="C/Out"),MAX(L1269:L1270),IF(N1269&gt;1,O1268,L1269))))</f>
        <v/>
      </c>
    </row>
    <row r="1270" spans="11:15" x14ac:dyDescent="0.2">
      <c r="K1270" s="2" t="str">
        <f t="shared" si="60"/>
        <v/>
      </c>
      <c r="L1270" s="3" t="str">
        <f t="shared" si="61"/>
        <v/>
      </c>
      <c r="M1270" s="1" t="str">
        <f t="shared" si="62"/>
        <v/>
      </c>
      <c r="N1270" s="1" t="str">
        <f>IF(M1270="","",IF(COUNTIF($M$2:M1270,M1270)&gt;1,MAX($N$2:$N1269)+1,COUNTIF($M$2:M1270,M1270)))</f>
        <v/>
      </c>
      <c r="O1270" s="3" t="str">
        <f>IF(E1270="","",IF(AND(N1271&gt;1,E1271=E1270,E1271="C/In"),MIN($L$2:$L1271),IF(AND(N1271&gt;1,E1271=E1270,E1271="C/Out"),MAX(L1270:L1271),IF(N1270&gt;1,O1269,L1270))))</f>
        <v/>
      </c>
    </row>
    <row r="1271" spans="11:15" x14ac:dyDescent="0.2">
      <c r="K1271" s="2" t="str">
        <f t="shared" si="60"/>
        <v/>
      </c>
      <c r="L1271" s="3" t="str">
        <f t="shared" si="61"/>
        <v/>
      </c>
      <c r="M1271" s="1" t="str">
        <f t="shared" si="62"/>
        <v/>
      </c>
      <c r="N1271" s="1" t="str">
        <f>IF(M1271="","",IF(COUNTIF($M$2:M1271,M1271)&gt;1,MAX($N$2:$N1270)+1,COUNTIF($M$2:M1271,M1271)))</f>
        <v/>
      </c>
      <c r="O1271" s="3" t="str">
        <f>IF(E1271="","",IF(AND(N1272&gt;1,E1272=E1271,E1272="C/In"),MIN($L$2:$L1272),IF(AND(N1272&gt;1,E1272=E1271,E1272="C/Out"),MAX(L1271:L1272),IF(N1271&gt;1,O1270,L1271))))</f>
        <v/>
      </c>
    </row>
    <row r="1272" spans="11:15" x14ac:dyDescent="0.2">
      <c r="K1272" s="2" t="str">
        <f t="shared" si="60"/>
        <v/>
      </c>
      <c r="L1272" s="3" t="str">
        <f t="shared" si="61"/>
        <v/>
      </c>
      <c r="M1272" s="1" t="str">
        <f t="shared" si="62"/>
        <v/>
      </c>
      <c r="N1272" s="1" t="str">
        <f>IF(M1272="","",IF(COUNTIF($M$2:M1272,M1272)&gt;1,MAX($N$2:$N1271)+1,COUNTIF($M$2:M1272,M1272)))</f>
        <v/>
      </c>
      <c r="O1272" s="3" t="str">
        <f>IF(E1272="","",IF(AND(N1273&gt;1,E1273=E1272,E1273="C/In"),MIN($L$2:$L1273),IF(AND(N1273&gt;1,E1273=E1272,E1273="C/Out"),MAX(L1272:L1273),IF(N1272&gt;1,O1271,L1272))))</f>
        <v/>
      </c>
    </row>
    <row r="1273" spans="11:15" x14ac:dyDescent="0.2">
      <c r="K1273" s="2" t="str">
        <f t="shared" si="60"/>
        <v/>
      </c>
      <c r="L1273" s="3" t="str">
        <f t="shared" si="61"/>
        <v/>
      </c>
      <c r="M1273" s="1" t="str">
        <f t="shared" si="62"/>
        <v/>
      </c>
      <c r="N1273" s="1" t="str">
        <f>IF(M1273="","",IF(COUNTIF($M$2:M1273,M1273)&gt;1,MAX($N$2:$N1272)+1,COUNTIF($M$2:M1273,M1273)))</f>
        <v/>
      </c>
      <c r="O1273" s="3" t="str">
        <f>IF(E1273="","",IF(AND(N1274&gt;1,E1274=E1273,E1274="C/In"),MIN($L$2:$L1274),IF(AND(N1274&gt;1,E1274=E1273,E1274="C/Out"),MAX(L1273:L1274),IF(N1273&gt;1,O1272,L1273))))</f>
        <v/>
      </c>
    </row>
    <row r="1274" spans="11:15" x14ac:dyDescent="0.2">
      <c r="K1274" s="2" t="str">
        <f t="shared" si="60"/>
        <v/>
      </c>
      <c r="L1274" s="3" t="str">
        <f t="shared" si="61"/>
        <v/>
      </c>
      <c r="M1274" s="1" t="str">
        <f t="shared" si="62"/>
        <v/>
      </c>
      <c r="N1274" s="1" t="str">
        <f>IF(M1274="","",IF(COUNTIF($M$2:M1274,M1274)&gt;1,MAX($N$2:$N1273)+1,COUNTIF($M$2:M1274,M1274)))</f>
        <v/>
      </c>
      <c r="O1274" s="3" t="str">
        <f>IF(E1274="","",IF(AND(N1275&gt;1,E1275=E1274,E1275="C/In"),MIN($L$2:$L1275),IF(AND(N1275&gt;1,E1275=E1274,E1275="C/Out"),MAX(L1274:L1275),IF(N1274&gt;1,O1273,L1274))))</f>
        <v/>
      </c>
    </row>
    <row r="1275" spans="11:15" x14ac:dyDescent="0.2">
      <c r="K1275" s="2" t="str">
        <f t="shared" si="60"/>
        <v/>
      </c>
      <c r="L1275" s="3" t="str">
        <f t="shared" si="61"/>
        <v/>
      </c>
      <c r="M1275" s="1" t="str">
        <f t="shared" si="62"/>
        <v/>
      </c>
      <c r="N1275" s="1" t="str">
        <f>IF(M1275="","",IF(COUNTIF($M$2:M1275,M1275)&gt;1,MAX($N$2:$N1274)+1,COUNTIF($M$2:M1275,M1275)))</f>
        <v/>
      </c>
      <c r="O1275" s="3" t="str">
        <f>IF(E1275="","",IF(AND(N1276&gt;1,E1276=E1275,E1276="C/In"),MIN($L$2:$L1276),IF(AND(N1276&gt;1,E1276=E1275,E1276="C/Out"),MAX(L1275:L1276),IF(N1275&gt;1,O1274,L1275))))</f>
        <v/>
      </c>
    </row>
    <row r="1276" spans="11:15" x14ac:dyDescent="0.2">
      <c r="K1276" s="2" t="str">
        <f t="shared" si="60"/>
        <v/>
      </c>
      <c r="L1276" s="3" t="str">
        <f t="shared" si="61"/>
        <v/>
      </c>
      <c r="M1276" s="1" t="str">
        <f t="shared" si="62"/>
        <v/>
      </c>
      <c r="N1276" s="1" t="str">
        <f>IF(M1276="","",IF(COUNTIF($M$2:M1276,M1276)&gt;1,MAX($N$2:$N1275)+1,COUNTIF($M$2:M1276,M1276)))</f>
        <v/>
      </c>
      <c r="O1276" s="3" t="str">
        <f>IF(E1276="","",IF(AND(N1277&gt;1,E1277=E1276,E1277="C/In"),MIN($L$2:$L1277),IF(AND(N1277&gt;1,E1277=E1276,E1277="C/Out"),MAX(L1276:L1277),IF(N1276&gt;1,O1275,L1276))))</f>
        <v/>
      </c>
    </row>
    <row r="1277" spans="11:15" x14ac:dyDescent="0.2">
      <c r="K1277" s="2" t="str">
        <f t="shared" si="60"/>
        <v/>
      </c>
      <c r="L1277" s="3" t="str">
        <f t="shared" si="61"/>
        <v/>
      </c>
      <c r="M1277" s="1" t="str">
        <f t="shared" si="62"/>
        <v/>
      </c>
      <c r="N1277" s="1" t="str">
        <f>IF(M1277="","",IF(COUNTIF($M$2:M1277,M1277)&gt;1,MAX($N$2:$N1276)+1,COUNTIF($M$2:M1277,M1277)))</f>
        <v/>
      </c>
      <c r="O1277" s="3" t="str">
        <f>IF(E1277="","",IF(AND(N1278&gt;1,E1278=E1277,E1278="C/In"),MIN($L$2:$L1278),IF(AND(N1278&gt;1,E1278=E1277,E1278="C/Out"),MAX(L1277:L1278),IF(N1277&gt;1,O1276,L1277))))</f>
        <v/>
      </c>
    </row>
    <row r="1278" spans="11:15" x14ac:dyDescent="0.2">
      <c r="K1278" s="2" t="str">
        <f t="shared" si="60"/>
        <v/>
      </c>
      <c r="L1278" s="3" t="str">
        <f t="shared" si="61"/>
        <v/>
      </c>
      <c r="M1278" s="1" t="str">
        <f t="shared" si="62"/>
        <v/>
      </c>
      <c r="N1278" s="1" t="str">
        <f>IF(M1278="","",IF(COUNTIF($M$2:M1278,M1278)&gt;1,MAX($N$2:$N1277)+1,COUNTIF($M$2:M1278,M1278)))</f>
        <v/>
      </c>
      <c r="O1278" s="3" t="str">
        <f>IF(E1278="","",IF(AND(N1279&gt;1,E1279=E1278,E1279="C/In"),MIN($L$2:$L1279),IF(AND(N1279&gt;1,E1279=E1278,E1279="C/Out"),MAX(L1278:L1279),IF(N1278&gt;1,O1277,L1278))))</f>
        <v/>
      </c>
    </row>
    <row r="1279" spans="11:15" x14ac:dyDescent="0.2">
      <c r="K1279" s="2" t="str">
        <f t="shared" si="60"/>
        <v/>
      </c>
      <c r="L1279" s="3" t="str">
        <f t="shared" si="61"/>
        <v/>
      </c>
      <c r="M1279" s="1" t="str">
        <f t="shared" si="62"/>
        <v/>
      </c>
      <c r="N1279" s="1" t="str">
        <f>IF(M1279="","",IF(COUNTIF($M$2:M1279,M1279)&gt;1,MAX($N$2:$N1278)+1,COUNTIF($M$2:M1279,M1279)))</f>
        <v/>
      </c>
      <c r="O1279" s="3" t="str">
        <f>IF(E1279="","",IF(AND(N1280&gt;1,E1280=E1279,E1280="C/In"),MIN($L$2:$L1280),IF(AND(N1280&gt;1,E1280=E1279,E1280="C/Out"),MAX(L1279:L1280),IF(N1279&gt;1,O1278,L1279))))</f>
        <v/>
      </c>
    </row>
    <row r="1280" spans="11:15" x14ac:dyDescent="0.2">
      <c r="K1280" s="2" t="str">
        <f t="shared" si="60"/>
        <v/>
      </c>
      <c r="L1280" s="3" t="str">
        <f t="shared" si="61"/>
        <v/>
      </c>
      <c r="M1280" s="1" t="str">
        <f t="shared" si="62"/>
        <v/>
      </c>
      <c r="N1280" s="1" t="str">
        <f>IF(M1280="","",IF(COUNTIF($M$2:M1280,M1280)&gt;1,MAX($N$2:$N1279)+1,COUNTIF($M$2:M1280,M1280)))</f>
        <v/>
      </c>
      <c r="O1280" s="3" t="str">
        <f>IF(E1280="","",IF(AND(N1281&gt;1,E1281=E1280,E1281="C/In"),MIN($L$2:$L1281),IF(AND(N1281&gt;1,E1281=E1280,E1281="C/Out"),MAX(L1280:L1281),IF(N1280&gt;1,O1279,L1280))))</f>
        <v/>
      </c>
    </row>
    <row r="1281" spans="11:15" x14ac:dyDescent="0.2">
      <c r="K1281" s="2" t="str">
        <f t="shared" si="60"/>
        <v/>
      </c>
      <c r="L1281" s="3" t="str">
        <f t="shared" si="61"/>
        <v/>
      </c>
      <c r="M1281" s="1" t="str">
        <f t="shared" si="62"/>
        <v/>
      </c>
      <c r="N1281" s="1" t="str">
        <f>IF(M1281="","",IF(COUNTIF($M$2:M1281,M1281)&gt;1,MAX($N$2:$N1280)+1,COUNTIF($M$2:M1281,M1281)))</f>
        <v/>
      </c>
      <c r="O1281" s="3" t="str">
        <f>IF(E1281="","",IF(AND(N1282&gt;1,E1282=E1281,E1282="C/In"),MIN($L$2:$L1282),IF(AND(N1282&gt;1,E1282=E1281,E1282="C/Out"),MAX(L1281:L1282),IF(N1281&gt;1,O1280,L1281))))</f>
        <v/>
      </c>
    </row>
    <row r="1282" spans="11:15" x14ac:dyDescent="0.2">
      <c r="K1282" s="2" t="str">
        <f t="shared" si="60"/>
        <v/>
      </c>
      <c r="L1282" s="3" t="str">
        <f t="shared" si="61"/>
        <v/>
      </c>
      <c r="M1282" s="1" t="str">
        <f t="shared" si="62"/>
        <v/>
      </c>
      <c r="N1282" s="1" t="str">
        <f>IF(M1282="","",IF(COUNTIF($M$2:M1282,M1282)&gt;1,MAX($N$2:$N1281)+1,COUNTIF($M$2:M1282,M1282)))</f>
        <v/>
      </c>
      <c r="O1282" s="3" t="str">
        <f>IF(E1282="","",IF(AND(N1283&gt;1,E1283=E1282,E1283="C/In"),MIN($L$2:$L1283),IF(AND(N1283&gt;1,E1283=E1282,E1283="C/Out"),MAX(L1282:L1283),IF(N1282&gt;1,O1281,L1282))))</f>
        <v/>
      </c>
    </row>
    <row r="1283" spans="11:15" x14ac:dyDescent="0.2">
      <c r="K1283" s="2" t="str">
        <f t="shared" si="60"/>
        <v/>
      </c>
      <c r="L1283" s="3" t="str">
        <f t="shared" si="61"/>
        <v/>
      </c>
      <c r="M1283" s="1" t="str">
        <f t="shared" si="62"/>
        <v/>
      </c>
      <c r="N1283" s="1" t="str">
        <f>IF(M1283="","",IF(COUNTIF($M$2:M1283,M1283)&gt;1,MAX($N$2:$N1282)+1,COUNTIF($M$2:M1283,M1283)))</f>
        <v/>
      </c>
      <c r="O1283" s="3" t="str">
        <f>IF(E1283="","",IF(AND(N1284&gt;1,E1284=E1283,E1284="C/In"),MIN($L$2:$L1284),IF(AND(N1284&gt;1,E1284=E1283,E1284="C/Out"),MAX(L1283:L1284),IF(N1283&gt;1,O1282,L1283))))</f>
        <v/>
      </c>
    </row>
    <row r="1284" spans="11:15" x14ac:dyDescent="0.2">
      <c r="K1284" s="2" t="str">
        <f t="shared" ref="K1284:K1347" si="63">IF(D1284="","",VALUE(TRIM(TEXT(D1284,"dd/mm/yyyy"))))</f>
        <v/>
      </c>
      <c r="L1284" s="3" t="str">
        <f t="shared" ref="L1284:L1347" si="64">IF(D1284="","",VALUE(TRIM(TEXT(D1284,"hh:mm:ss am/pm"))))</f>
        <v/>
      </c>
      <c r="M1284" s="1" t="str">
        <f t="shared" ref="M1284:M1347" si="65">K1284&amp;E1284&amp;C1284</f>
        <v/>
      </c>
      <c r="N1284" s="1" t="str">
        <f>IF(M1284="","",IF(COUNTIF($M$2:M1284,M1284)&gt;1,MAX($N$2:$N1283)+1,COUNTIF($M$2:M1284,M1284)))</f>
        <v/>
      </c>
      <c r="O1284" s="3" t="str">
        <f>IF(E1284="","",IF(AND(N1285&gt;1,E1285=E1284,E1285="C/In"),MIN($L$2:$L1285),IF(AND(N1285&gt;1,E1285=E1284,E1285="C/Out"),MAX(L1284:L1285),IF(N1284&gt;1,O1283,L1284))))</f>
        <v/>
      </c>
    </row>
    <row r="1285" spans="11:15" x14ac:dyDescent="0.2">
      <c r="K1285" s="2" t="str">
        <f t="shared" si="63"/>
        <v/>
      </c>
      <c r="L1285" s="3" t="str">
        <f t="shared" si="64"/>
        <v/>
      </c>
      <c r="M1285" s="1" t="str">
        <f t="shared" si="65"/>
        <v/>
      </c>
      <c r="N1285" s="1" t="str">
        <f>IF(M1285="","",IF(COUNTIF($M$2:M1285,M1285)&gt;1,MAX($N$2:$N1284)+1,COUNTIF($M$2:M1285,M1285)))</f>
        <v/>
      </c>
      <c r="O1285" s="3" t="str">
        <f>IF(E1285="","",IF(AND(N1286&gt;1,E1286=E1285,E1286="C/In"),MIN($L$2:$L1286),IF(AND(N1286&gt;1,E1286=E1285,E1286="C/Out"),MAX(L1285:L1286),IF(N1285&gt;1,O1284,L1285))))</f>
        <v/>
      </c>
    </row>
    <row r="1286" spans="11:15" x14ac:dyDescent="0.2">
      <c r="K1286" s="2" t="str">
        <f t="shared" si="63"/>
        <v/>
      </c>
      <c r="L1286" s="3" t="str">
        <f t="shared" si="64"/>
        <v/>
      </c>
      <c r="M1286" s="1" t="str">
        <f t="shared" si="65"/>
        <v/>
      </c>
      <c r="N1286" s="1" t="str">
        <f>IF(M1286="","",IF(COUNTIF($M$2:M1286,M1286)&gt;1,MAX($N$2:$N1285)+1,COUNTIF($M$2:M1286,M1286)))</f>
        <v/>
      </c>
      <c r="O1286" s="3" t="str">
        <f>IF(E1286="","",IF(AND(N1287&gt;1,E1287=E1286,E1287="C/In"),MIN($L$2:$L1287),IF(AND(N1287&gt;1,E1287=E1286,E1287="C/Out"),MAX(L1286:L1287),IF(N1286&gt;1,O1285,L1286))))</f>
        <v/>
      </c>
    </row>
    <row r="1287" spans="11:15" x14ac:dyDescent="0.2">
      <c r="K1287" s="2" t="str">
        <f t="shared" si="63"/>
        <v/>
      </c>
      <c r="L1287" s="3" t="str">
        <f t="shared" si="64"/>
        <v/>
      </c>
      <c r="M1287" s="1" t="str">
        <f t="shared" si="65"/>
        <v/>
      </c>
      <c r="N1287" s="1" t="str">
        <f>IF(M1287="","",IF(COUNTIF($M$2:M1287,M1287)&gt;1,MAX($N$2:$N1286)+1,COUNTIF($M$2:M1287,M1287)))</f>
        <v/>
      </c>
      <c r="O1287" s="3" t="str">
        <f>IF(E1287="","",IF(AND(N1288&gt;1,E1288=E1287,E1288="C/In"),MIN($L$2:$L1288),IF(AND(N1288&gt;1,E1288=E1287,E1288="C/Out"),MAX(L1287:L1288),IF(N1287&gt;1,O1286,L1287))))</f>
        <v/>
      </c>
    </row>
    <row r="1288" spans="11:15" x14ac:dyDescent="0.2">
      <c r="K1288" s="2" t="str">
        <f t="shared" si="63"/>
        <v/>
      </c>
      <c r="L1288" s="3" t="str">
        <f t="shared" si="64"/>
        <v/>
      </c>
      <c r="M1288" s="1" t="str">
        <f t="shared" si="65"/>
        <v/>
      </c>
      <c r="N1288" s="1" t="str">
        <f>IF(M1288="","",IF(COUNTIF($M$2:M1288,M1288)&gt;1,MAX($N$2:$N1287)+1,COUNTIF($M$2:M1288,M1288)))</f>
        <v/>
      </c>
      <c r="O1288" s="3" t="str">
        <f>IF(E1288="","",IF(AND(N1289&gt;1,E1289=E1288,E1289="C/In"),MIN($L$2:$L1289),IF(AND(N1289&gt;1,E1289=E1288,E1289="C/Out"),MAX(L1288:L1289),IF(N1288&gt;1,O1287,L1288))))</f>
        <v/>
      </c>
    </row>
    <row r="1289" spans="11:15" x14ac:dyDescent="0.2">
      <c r="K1289" s="2" t="str">
        <f t="shared" si="63"/>
        <v/>
      </c>
      <c r="L1289" s="3" t="str">
        <f t="shared" si="64"/>
        <v/>
      </c>
      <c r="M1289" s="1" t="str">
        <f t="shared" si="65"/>
        <v/>
      </c>
      <c r="N1289" s="1" t="str">
        <f>IF(M1289="","",IF(COUNTIF($M$2:M1289,M1289)&gt;1,MAX($N$2:$N1288)+1,COUNTIF($M$2:M1289,M1289)))</f>
        <v/>
      </c>
      <c r="O1289" s="3" t="str">
        <f>IF(E1289="","",IF(AND(N1290&gt;1,E1290=E1289,E1290="C/In"),MIN($L$2:$L1290),IF(AND(N1290&gt;1,E1290=E1289,E1290="C/Out"),MAX(L1289:L1290),IF(N1289&gt;1,O1288,L1289))))</f>
        <v/>
      </c>
    </row>
    <row r="1290" spans="11:15" x14ac:dyDescent="0.2">
      <c r="K1290" s="2" t="str">
        <f t="shared" si="63"/>
        <v/>
      </c>
      <c r="L1290" s="3" t="str">
        <f t="shared" si="64"/>
        <v/>
      </c>
      <c r="M1290" s="1" t="str">
        <f t="shared" si="65"/>
        <v/>
      </c>
      <c r="N1290" s="1" t="str">
        <f>IF(M1290="","",IF(COUNTIF($M$2:M1290,M1290)&gt;1,MAX($N$2:$N1289)+1,COUNTIF($M$2:M1290,M1290)))</f>
        <v/>
      </c>
      <c r="O1290" s="3" t="str">
        <f>IF(E1290="","",IF(AND(N1291&gt;1,E1291=E1290,E1291="C/In"),MIN($L$2:$L1291),IF(AND(N1291&gt;1,E1291=E1290,E1291="C/Out"),MAX(L1290:L1291),IF(N1290&gt;1,O1289,L1290))))</f>
        <v/>
      </c>
    </row>
    <row r="1291" spans="11:15" x14ac:dyDescent="0.2">
      <c r="K1291" s="2" t="str">
        <f t="shared" si="63"/>
        <v/>
      </c>
      <c r="L1291" s="3" t="str">
        <f t="shared" si="64"/>
        <v/>
      </c>
      <c r="M1291" s="1" t="str">
        <f t="shared" si="65"/>
        <v/>
      </c>
      <c r="N1291" s="1" t="str">
        <f>IF(M1291="","",IF(COUNTIF($M$2:M1291,M1291)&gt;1,MAX($N$2:$N1290)+1,COUNTIF($M$2:M1291,M1291)))</f>
        <v/>
      </c>
      <c r="O1291" s="3" t="str">
        <f>IF(E1291="","",IF(AND(N1292&gt;1,E1292=E1291,E1292="C/In"),MIN($L$2:$L1292),IF(AND(N1292&gt;1,E1292=E1291,E1292="C/Out"),MAX(L1291:L1292),IF(N1291&gt;1,O1290,L1291))))</f>
        <v/>
      </c>
    </row>
    <row r="1292" spans="11:15" x14ac:dyDescent="0.2">
      <c r="K1292" s="2" t="str">
        <f t="shared" si="63"/>
        <v/>
      </c>
      <c r="L1292" s="3" t="str">
        <f t="shared" si="64"/>
        <v/>
      </c>
      <c r="M1292" s="1" t="str">
        <f t="shared" si="65"/>
        <v/>
      </c>
      <c r="N1292" s="1" t="str">
        <f>IF(M1292="","",IF(COUNTIF($M$2:M1292,M1292)&gt;1,MAX($N$2:$N1291)+1,COUNTIF($M$2:M1292,M1292)))</f>
        <v/>
      </c>
      <c r="O1292" s="3" t="str">
        <f>IF(E1292="","",IF(AND(N1293&gt;1,E1293=E1292,E1293="C/In"),MIN($L$2:$L1293),IF(AND(N1293&gt;1,E1293=E1292,E1293="C/Out"),MAX(L1292:L1293),IF(N1292&gt;1,O1291,L1292))))</f>
        <v/>
      </c>
    </row>
    <row r="1293" spans="11:15" x14ac:dyDescent="0.2">
      <c r="K1293" s="2" t="str">
        <f t="shared" si="63"/>
        <v/>
      </c>
      <c r="L1293" s="3" t="str">
        <f t="shared" si="64"/>
        <v/>
      </c>
      <c r="M1293" s="1" t="str">
        <f t="shared" si="65"/>
        <v/>
      </c>
      <c r="N1293" s="1" t="str">
        <f>IF(M1293="","",IF(COUNTIF($M$2:M1293,M1293)&gt;1,MAX($N$2:$N1292)+1,COUNTIF($M$2:M1293,M1293)))</f>
        <v/>
      </c>
      <c r="O1293" s="3" t="str">
        <f>IF(E1293="","",IF(AND(N1294&gt;1,E1294=E1293,E1294="C/In"),MIN($L$2:$L1294),IF(AND(N1294&gt;1,E1294=E1293,E1294="C/Out"),MAX(L1293:L1294),IF(N1293&gt;1,O1292,L1293))))</f>
        <v/>
      </c>
    </row>
    <row r="1294" spans="11:15" x14ac:dyDescent="0.2">
      <c r="K1294" s="2" t="str">
        <f t="shared" si="63"/>
        <v/>
      </c>
      <c r="L1294" s="3" t="str">
        <f t="shared" si="64"/>
        <v/>
      </c>
      <c r="M1294" s="1" t="str">
        <f t="shared" si="65"/>
        <v/>
      </c>
      <c r="N1294" s="1" t="str">
        <f>IF(M1294="","",IF(COUNTIF($M$2:M1294,M1294)&gt;1,MAX($N$2:$N1293)+1,COUNTIF($M$2:M1294,M1294)))</f>
        <v/>
      </c>
      <c r="O1294" s="3" t="str">
        <f>IF(E1294="","",IF(AND(N1295&gt;1,E1295=E1294,E1295="C/In"),MIN($L$2:$L1295),IF(AND(N1295&gt;1,E1295=E1294,E1295="C/Out"),MAX(L1294:L1295),IF(N1294&gt;1,O1293,L1294))))</f>
        <v/>
      </c>
    </row>
    <row r="1295" spans="11:15" x14ac:dyDescent="0.2">
      <c r="K1295" s="2" t="str">
        <f t="shared" si="63"/>
        <v/>
      </c>
      <c r="L1295" s="3" t="str">
        <f t="shared" si="64"/>
        <v/>
      </c>
      <c r="M1295" s="1" t="str">
        <f t="shared" si="65"/>
        <v/>
      </c>
      <c r="N1295" s="1" t="str">
        <f>IF(M1295="","",IF(COUNTIF($M$2:M1295,M1295)&gt;1,MAX($N$2:$N1294)+1,COUNTIF($M$2:M1295,M1295)))</f>
        <v/>
      </c>
      <c r="O1295" s="3" t="str">
        <f>IF(E1295="","",IF(AND(N1296&gt;1,E1296=E1295,E1296="C/In"),MIN($L$2:$L1296),IF(AND(N1296&gt;1,E1296=E1295,E1296="C/Out"),MAX(L1295:L1296),IF(N1295&gt;1,O1294,L1295))))</f>
        <v/>
      </c>
    </row>
    <row r="1296" spans="11:15" x14ac:dyDescent="0.2">
      <c r="K1296" s="2" t="str">
        <f t="shared" si="63"/>
        <v/>
      </c>
      <c r="L1296" s="3" t="str">
        <f t="shared" si="64"/>
        <v/>
      </c>
      <c r="M1296" s="1" t="str">
        <f t="shared" si="65"/>
        <v/>
      </c>
      <c r="N1296" s="1" t="str">
        <f>IF(M1296="","",IF(COUNTIF($M$2:M1296,M1296)&gt;1,MAX($N$2:$N1295)+1,COUNTIF($M$2:M1296,M1296)))</f>
        <v/>
      </c>
      <c r="O1296" s="3" t="str">
        <f>IF(E1296="","",IF(AND(N1297&gt;1,E1297=E1296,E1297="C/In"),MIN($L$2:$L1297),IF(AND(N1297&gt;1,E1297=E1296,E1297="C/Out"),MAX(L1296:L1297),IF(N1296&gt;1,O1295,L1296))))</f>
        <v/>
      </c>
    </row>
    <row r="1297" spans="11:15" x14ac:dyDescent="0.2">
      <c r="K1297" s="2" t="str">
        <f t="shared" si="63"/>
        <v/>
      </c>
      <c r="L1297" s="3" t="str">
        <f t="shared" si="64"/>
        <v/>
      </c>
      <c r="M1297" s="1" t="str">
        <f t="shared" si="65"/>
        <v/>
      </c>
      <c r="N1297" s="1" t="str">
        <f>IF(M1297="","",IF(COUNTIF($M$2:M1297,M1297)&gt;1,MAX($N$2:$N1296)+1,COUNTIF($M$2:M1297,M1297)))</f>
        <v/>
      </c>
      <c r="O1297" s="3" t="str">
        <f>IF(E1297="","",IF(AND(N1298&gt;1,E1298=E1297,E1298="C/In"),MIN($L$2:$L1298),IF(AND(N1298&gt;1,E1298=E1297,E1298="C/Out"),MAX(L1297:L1298),IF(N1297&gt;1,O1296,L1297))))</f>
        <v/>
      </c>
    </row>
    <row r="1298" spans="11:15" x14ac:dyDescent="0.2">
      <c r="K1298" s="2" t="str">
        <f t="shared" si="63"/>
        <v/>
      </c>
      <c r="L1298" s="3" t="str">
        <f t="shared" si="64"/>
        <v/>
      </c>
      <c r="M1298" s="1" t="str">
        <f t="shared" si="65"/>
        <v/>
      </c>
      <c r="N1298" s="1" t="str">
        <f>IF(M1298="","",IF(COUNTIF($M$2:M1298,M1298)&gt;1,MAX($N$2:$N1297)+1,COUNTIF($M$2:M1298,M1298)))</f>
        <v/>
      </c>
      <c r="O1298" s="3" t="str">
        <f>IF(E1298="","",IF(AND(N1299&gt;1,E1299=E1298,E1299="C/In"),MIN($L$2:$L1299),IF(AND(N1299&gt;1,E1299=E1298,E1299="C/Out"),MAX(L1298:L1299),IF(N1298&gt;1,O1297,L1298))))</f>
        <v/>
      </c>
    </row>
    <row r="1299" spans="11:15" x14ac:dyDescent="0.2">
      <c r="K1299" s="2" t="str">
        <f t="shared" si="63"/>
        <v/>
      </c>
      <c r="L1299" s="3" t="str">
        <f t="shared" si="64"/>
        <v/>
      </c>
      <c r="M1299" s="1" t="str">
        <f t="shared" si="65"/>
        <v/>
      </c>
      <c r="N1299" s="1" t="str">
        <f>IF(M1299="","",IF(COUNTIF($M$2:M1299,M1299)&gt;1,MAX($N$2:$N1298)+1,COUNTIF($M$2:M1299,M1299)))</f>
        <v/>
      </c>
      <c r="O1299" s="3" t="str">
        <f>IF(E1299="","",IF(AND(N1300&gt;1,E1300=E1299,E1300="C/In"),MIN($L$2:$L1300),IF(AND(N1300&gt;1,E1300=E1299,E1300="C/Out"),MAX(L1299:L1300),IF(N1299&gt;1,O1298,L1299))))</f>
        <v/>
      </c>
    </row>
    <row r="1300" spans="11:15" x14ac:dyDescent="0.2">
      <c r="K1300" s="2" t="str">
        <f t="shared" si="63"/>
        <v/>
      </c>
      <c r="L1300" s="3" t="str">
        <f t="shared" si="64"/>
        <v/>
      </c>
      <c r="M1300" s="1" t="str">
        <f t="shared" si="65"/>
        <v/>
      </c>
      <c r="N1300" s="1" t="str">
        <f>IF(M1300="","",IF(COUNTIF($M$2:M1300,M1300)&gt;1,MAX($N$2:$N1299)+1,COUNTIF($M$2:M1300,M1300)))</f>
        <v/>
      </c>
      <c r="O1300" s="3" t="str">
        <f>IF(E1300="","",IF(AND(N1301&gt;1,E1301=E1300,E1301="C/In"),MIN($L$2:$L1301),IF(AND(N1301&gt;1,E1301=E1300,E1301="C/Out"),MAX(L1300:L1301),IF(N1300&gt;1,O1299,L1300))))</f>
        <v/>
      </c>
    </row>
    <row r="1301" spans="11:15" x14ac:dyDescent="0.2">
      <c r="K1301" s="2" t="str">
        <f t="shared" si="63"/>
        <v/>
      </c>
      <c r="L1301" s="3" t="str">
        <f t="shared" si="64"/>
        <v/>
      </c>
      <c r="M1301" s="1" t="str">
        <f t="shared" si="65"/>
        <v/>
      </c>
      <c r="N1301" s="1" t="str">
        <f>IF(M1301="","",IF(COUNTIF($M$2:M1301,M1301)&gt;1,MAX($N$2:$N1300)+1,COUNTIF($M$2:M1301,M1301)))</f>
        <v/>
      </c>
      <c r="O1301" s="3" t="str">
        <f>IF(E1301="","",IF(AND(N1302&gt;1,E1302=E1301,E1302="C/In"),MIN($L$2:$L1302),IF(AND(N1302&gt;1,E1302=E1301,E1302="C/Out"),MAX(L1301:L1302),IF(N1301&gt;1,O1300,L1301))))</f>
        <v/>
      </c>
    </row>
    <row r="1302" spans="11:15" x14ac:dyDescent="0.2">
      <c r="K1302" s="2" t="str">
        <f t="shared" si="63"/>
        <v/>
      </c>
      <c r="L1302" s="3" t="str">
        <f t="shared" si="64"/>
        <v/>
      </c>
      <c r="M1302" s="1" t="str">
        <f t="shared" si="65"/>
        <v/>
      </c>
      <c r="N1302" s="1" t="str">
        <f>IF(M1302="","",IF(COUNTIF($M$2:M1302,M1302)&gt;1,MAX($N$2:$N1301)+1,COUNTIF($M$2:M1302,M1302)))</f>
        <v/>
      </c>
      <c r="O1302" s="3" t="str">
        <f>IF(E1302="","",IF(AND(N1303&gt;1,E1303=E1302,E1303="C/In"),MIN($L$2:$L1303),IF(AND(N1303&gt;1,E1303=E1302,E1303="C/Out"),MAX(L1302:L1303),IF(N1302&gt;1,O1301,L1302))))</f>
        <v/>
      </c>
    </row>
    <row r="1303" spans="11:15" x14ac:dyDescent="0.2">
      <c r="K1303" s="2" t="str">
        <f t="shared" si="63"/>
        <v/>
      </c>
      <c r="L1303" s="3" t="str">
        <f t="shared" si="64"/>
        <v/>
      </c>
      <c r="M1303" s="1" t="str">
        <f t="shared" si="65"/>
        <v/>
      </c>
      <c r="N1303" s="1" t="str">
        <f>IF(M1303="","",IF(COUNTIF($M$2:M1303,M1303)&gt;1,MAX($N$2:$N1302)+1,COUNTIF($M$2:M1303,M1303)))</f>
        <v/>
      </c>
      <c r="O1303" s="3" t="str">
        <f>IF(E1303="","",IF(AND(N1304&gt;1,E1304=E1303,E1304="C/In"),MIN($L$2:$L1304),IF(AND(N1304&gt;1,E1304=E1303,E1304="C/Out"),MAX(L1303:L1304),IF(N1303&gt;1,O1302,L1303))))</f>
        <v/>
      </c>
    </row>
    <row r="1304" spans="11:15" x14ac:dyDescent="0.2">
      <c r="K1304" s="2" t="str">
        <f t="shared" si="63"/>
        <v/>
      </c>
      <c r="L1304" s="3" t="str">
        <f t="shared" si="64"/>
        <v/>
      </c>
      <c r="M1304" s="1" t="str">
        <f t="shared" si="65"/>
        <v/>
      </c>
      <c r="N1304" s="1" t="str">
        <f>IF(M1304="","",IF(COUNTIF($M$2:M1304,M1304)&gt;1,MAX($N$2:$N1303)+1,COUNTIF($M$2:M1304,M1304)))</f>
        <v/>
      </c>
      <c r="O1304" s="3" t="str">
        <f>IF(E1304="","",IF(AND(N1305&gt;1,E1305=E1304,E1305="C/In"),MIN($L$2:$L1305),IF(AND(N1305&gt;1,E1305=E1304,E1305="C/Out"),MAX(L1304:L1305),IF(N1304&gt;1,O1303,L1304))))</f>
        <v/>
      </c>
    </row>
    <row r="1305" spans="11:15" x14ac:dyDescent="0.2">
      <c r="K1305" s="2" t="str">
        <f t="shared" si="63"/>
        <v/>
      </c>
      <c r="L1305" s="3" t="str">
        <f t="shared" si="64"/>
        <v/>
      </c>
      <c r="M1305" s="1" t="str">
        <f t="shared" si="65"/>
        <v/>
      </c>
      <c r="N1305" s="1" t="str">
        <f>IF(M1305="","",IF(COUNTIF($M$2:M1305,M1305)&gt;1,MAX($N$2:$N1304)+1,COUNTIF($M$2:M1305,M1305)))</f>
        <v/>
      </c>
      <c r="O1305" s="3" t="str">
        <f>IF(E1305="","",IF(AND(N1306&gt;1,E1306=E1305,E1306="C/In"),MIN($L$2:$L1306),IF(AND(N1306&gt;1,E1306=E1305,E1306="C/Out"),MAX(L1305:L1306),IF(N1305&gt;1,O1304,L1305))))</f>
        <v/>
      </c>
    </row>
    <row r="1306" spans="11:15" x14ac:dyDescent="0.2">
      <c r="K1306" s="2" t="str">
        <f t="shared" si="63"/>
        <v/>
      </c>
      <c r="L1306" s="3" t="str">
        <f t="shared" si="64"/>
        <v/>
      </c>
      <c r="M1306" s="1" t="str">
        <f t="shared" si="65"/>
        <v/>
      </c>
      <c r="N1306" s="1" t="str">
        <f>IF(M1306="","",IF(COUNTIF($M$2:M1306,M1306)&gt;1,MAX($N$2:$N1305)+1,COUNTIF($M$2:M1306,M1306)))</f>
        <v/>
      </c>
      <c r="O1306" s="3" t="str">
        <f>IF(E1306="","",IF(AND(N1307&gt;1,E1307=E1306,E1307="C/In"),MIN($L$2:$L1307),IF(AND(N1307&gt;1,E1307=E1306,E1307="C/Out"),MAX(L1306:L1307),IF(N1306&gt;1,O1305,L1306))))</f>
        <v/>
      </c>
    </row>
    <row r="1307" spans="11:15" x14ac:dyDescent="0.2">
      <c r="K1307" s="2" t="str">
        <f t="shared" si="63"/>
        <v/>
      </c>
      <c r="L1307" s="3" t="str">
        <f t="shared" si="64"/>
        <v/>
      </c>
      <c r="M1307" s="1" t="str">
        <f t="shared" si="65"/>
        <v/>
      </c>
      <c r="N1307" s="1" t="str">
        <f>IF(M1307="","",IF(COUNTIF($M$2:M1307,M1307)&gt;1,MAX($N$2:$N1306)+1,COUNTIF($M$2:M1307,M1307)))</f>
        <v/>
      </c>
      <c r="O1307" s="3" t="str">
        <f>IF(E1307="","",IF(AND(N1308&gt;1,E1308=E1307,E1308="C/In"),MIN($L$2:$L1308),IF(AND(N1308&gt;1,E1308=E1307,E1308="C/Out"),MAX(L1307:L1308),IF(N1307&gt;1,O1306,L1307))))</f>
        <v/>
      </c>
    </row>
    <row r="1308" spans="11:15" x14ac:dyDescent="0.2">
      <c r="K1308" s="2" t="str">
        <f t="shared" si="63"/>
        <v/>
      </c>
      <c r="L1308" s="3" t="str">
        <f t="shared" si="64"/>
        <v/>
      </c>
      <c r="M1308" s="1" t="str">
        <f t="shared" si="65"/>
        <v/>
      </c>
      <c r="N1308" s="1" t="str">
        <f>IF(M1308="","",IF(COUNTIF($M$2:M1308,M1308)&gt;1,MAX($N$2:$N1307)+1,COUNTIF($M$2:M1308,M1308)))</f>
        <v/>
      </c>
      <c r="O1308" s="3" t="str">
        <f>IF(E1308="","",IF(AND(N1309&gt;1,E1309=E1308,E1309="C/In"),MIN($L$2:$L1309),IF(AND(N1309&gt;1,E1309=E1308,E1309="C/Out"),MAX(L1308:L1309),IF(N1308&gt;1,O1307,L1308))))</f>
        <v/>
      </c>
    </row>
    <row r="1309" spans="11:15" x14ac:dyDescent="0.2">
      <c r="K1309" s="2" t="str">
        <f t="shared" si="63"/>
        <v/>
      </c>
      <c r="L1309" s="3" t="str">
        <f t="shared" si="64"/>
        <v/>
      </c>
      <c r="M1309" s="1" t="str">
        <f t="shared" si="65"/>
        <v/>
      </c>
      <c r="N1309" s="1" t="str">
        <f>IF(M1309="","",IF(COUNTIF($M$2:M1309,M1309)&gt;1,MAX($N$2:$N1308)+1,COUNTIF($M$2:M1309,M1309)))</f>
        <v/>
      </c>
      <c r="O1309" s="3" t="str">
        <f>IF(E1309="","",IF(AND(N1310&gt;1,E1310=E1309,E1310="C/In"),MIN($L$2:$L1310),IF(AND(N1310&gt;1,E1310=E1309,E1310="C/Out"),MAX(L1309:L1310),IF(N1309&gt;1,O1308,L1309))))</f>
        <v/>
      </c>
    </row>
    <row r="1310" spans="11:15" x14ac:dyDescent="0.2">
      <c r="K1310" s="2" t="str">
        <f t="shared" si="63"/>
        <v/>
      </c>
      <c r="L1310" s="3" t="str">
        <f t="shared" si="64"/>
        <v/>
      </c>
      <c r="M1310" s="1" t="str">
        <f t="shared" si="65"/>
        <v/>
      </c>
      <c r="N1310" s="1" t="str">
        <f>IF(M1310="","",IF(COUNTIF($M$2:M1310,M1310)&gt;1,MAX($N$2:$N1309)+1,COUNTIF($M$2:M1310,M1310)))</f>
        <v/>
      </c>
      <c r="O1310" s="3" t="str">
        <f>IF(E1310="","",IF(AND(N1311&gt;1,E1311=E1310,E1311="C/In"),MIN($L$2:$L1311),IF(AND(N1311&gt;1,E1311=E1310,E1311="C/Out"),MAX(L1310:L1311),IF(N1310&gt;1,O1309,L1310))))</f>
        <v/>
      </c>
    </row>
    <row r="1311" spans="11:15" x14ac:dyDescent="0.2">
      <c r="K1311" s="2" t="str">
        <f t="shared" si="63"/>
        <v/>
      </c>
      <c r="L1311" s="3" t="str">
        <f t="shared" si="64"/>
        <v/>
      </c>
      <c r="M1311" s="1" t="str">
        <f t="shared" si="65"/>
        <v/>
      </c>
      <c r="N1311" s="1" t="str">
        <f>IF(M1311="","",IF(COUNTIF($M$2:M1311,M1311)&gt;1,MAX($N$2:$N1310)+1,COUNTIF($M$2:M1311,M1311)))</f>
        <v/>
      </c>
      <c r="O1311" s="3" t="str">
        <f>IF(E1311="","",IF(AND(N1312&gt;1,E1312=E1311,E1312="C/In"),MIN($L$2:$L1312),IF(AND(N1312&gt;1,E1312=E1311,E1312="C/Out"),MAX(L1311:L1312),IF(N1311&gt;1,O1310,L1311))))</f>
        <v/>
      </c>
    </row>
    <row r="1312" spans="11:15" x14ac:dyDescent="0.2">
      <c r="K1312" s="2" t="str">
        <f t="shared" si="63"/>
        <v/>
      </c>
      <c r="L1312" s="3" t="str">
        <f t="shared" si="64"/>
        <v/>
      </c>
      <c r="M1312" s="1" t="str">
        <f t="shared" si="65"/>
        <v/>
      </c>
      <c r="N1312" s="1" t="str">
        <f>IF(M1312="","",IF(COUNTIF($M$2:M1312,M1312)&gt;1,MAX($N$2:$N1311)+1,COUNTIF($M$2:M1312,M1312)))</f>
        <v/>
      </c>
      <c r="O1312" s="3" t="str">
        <f>IF(E1312="","",IF(AND(N1313&gt;1,E1313=E1312,E1313="C/In"),MIN($L$2:$L1313),IF(AND(N1313&gt;1,E1313=E1312,E1313="C/Out"),MAX(L1312:L1313),IF(N1312&gt;1,O1311,L1312))))</f>
        <v/>
      </c>
    </row>
    <row r="1313" spans="11:15" x14ac:dyDescent="0.2">
      <c r="K1313" s="2" t="str">
        <f t="shared" si="63"/>
        <v/>
      </c>
      <c r="L1313" s="3" t="str">
        <f t="shared" si="64"/>
        <v/>
      </c>
      <c r="M1313" s="1" t="str">
        <f t="shared" si="65"/>
        <v/>
      </c>
      <c r="N1313" s="1" t="str">
        <f>IF(M1313="","",IF(COUNTIF($M$2:M1313,M1313)&gt;1,MAX($N$2:$N1312)+1,COUNTIF($M$2:M1313,M1313)))</f>
        <v/>
      </c>
      <c r="O1313" s="3" t="str">
        <f>IF(E1313="","",IF(AND(N1314&gt;1,E1314=E1313,E1314="C/In"),MIN($L$2:$L1314),IF(AND(N1314&gt;1,E1314=E1313,E1314="C/Out"),MAX(L1313:L1314),IF(N1313&gt;1,O1312,L1313))))</f>
        <v/>
      </c>
    </row>
    <row r="1314" spans="11:15" x14ac:dyDescent="0.2">
      <c r="K1314" s="2" t="str">
        <f t="shared" si="63"/>
        <v/>
      </c>
      <c r="L1314" s="3" t="str">
        <f t="shared" si="64"/>
        <v/>
      </c>
      <c r="M1314" s="1" t="str">
        <f t="shared" si="65"/>
        <v/>
      </c>
      <c r="N1314" s="1" t="str">
        <f>IF(M1314="","",IF(COUNTIF($M$2:M1314,M1314)&gt;1,MAX($N$2:$N1313)+1,COUNTIF($M$2:M1314,M1314)))</f>
        <v/>
      </c>
      <c r="O1314" s="3" t="str">
        <f>IF(E1314="","",IF(AND(N1315&gt;1,E1315=E1314,E1315="C/In"),MIN($L$2:$L1315),IF(AND(N1315&gt;1,E1315=E1314,E1315="C/Out"),MAX(L1314:L1315),IF(N1314&gt;1,O1313,L1314))))</f>
        <v/>
      </c>
    </row>
    <row r="1315" spans="11:15" x14ac:dyDescent="0.2">
      <c r="K1315" s="2" t="str">
        <f t="shared" si="63"/>
        <v/>
      </c>
      <c r="L1315" s="3" t="str">
        <f t="shared" si="64"/>
        <v/>
      </c>
      <c r="M1315" s="1" t="str">
        <f t="shared" si="65"/>
        <v/>
      </c>
      <c r="N1315" s="1" t="str">
        <f>IF(M1315="","",IF(COUNTIF($M$2:M1315,M1315)&gt;1,MAX($N$2:$N1314)+1,COUNTIF($M$2:M1315,M1315)))</f>
        <v/>
      </c>
      <c r="O1315" s="3" t="str">
        <f>IF(E1315="","",IF(AND(N1316&gt;1,E1316=E1315,E1316="C/In"),MIN($L$2:$L1316),IF(AND(N1316&gt;1,E1316=E1315,E1316="C/Out"),MAX(L1315:L1316),IF(N1315&gt;1,O1314,L1315))))</f>
        <v/>
      </c>
    </row>
    <row r="1316" spans="11:15" x14ac:dyDescent="0.2">
      <c r="K1316" s="2" t="str">
        <f t="shared" si="63"/>
        <v/>
      </c>
      <c r="L1316" s="3" t="str">
        <f t="shared" si="64"/>
        <v/>
      </c>
      <c r="M1316" s="1" t="str">
        <f t="shared" si="65"/>
        <v/>
      </c>
      <c r="N1316" s="1" t="str">
        <f>IF(M1316="","",IF(COUNTIF($M$2:M1316,M1316)&gt;1,MAX($N$2:$N1315)+1,COUNTIF($M$2:M1316,M1316)))</f>
        <v/>
      </c>
      <c r="O1316" s="3" t="str">
        <f>IF(E1316="","",IF(AND(N1317&gt;1,E1317=E1316,E1317="C/In"),MIN($L$2:$L1317),IF(AND(N1317&gt;1,E1317=E1316,E1317="C/Out"),MAX(L1316:L1317),IF(N1316&gt;1,O1315,L1316))))</f>
        <v/>
      </c>
    </row>
    <row r="1317" spans="11:15" x14ac:dyDescent="0.2">
      <c r="K1317" s="2" t="str">
        <f t="shared" si="63"/>
        <v/>
      </c>
      <c r="L1317" s="3" t="str">
        <f t="shared" si="64"/>
        <v/>
      </c>
      <c r="M1317" s="1" t="str">
        <f t="shared" si="65"/>
        <v/>
      </c>
      <c r="N1317" s="1" t="str">
        <f>IF(M1317="","",IF(COUNTIF($M$2:M1317,M1317)&gt;1,MAX($N$2:$N1316)+1,COUNTIF($M$2:M1317,M1317)))</f>
        <v/>
      </c>
      <c r="O1317" s="3" t="str">
        <f>IF(E1317="","",IF(AND(N1318&gt;1,E1318=E1317,E1318="C/In"),MIN($L$2:$L1318),IF(AND(N1318&gt;1,E1318=E1317,E1318="C/Out"),MAX(L1317:L1318),IF(N1317&gt;1,O1316,L1317))))</f>
        <v/>
      </c>
    </row>
    <row r="1318" spans="11:15" x14ac:dyDescent="0.2">
      <c r="K1318" s="2" t="str">
        <f t="shared" si="63"/>
        <v/>
      </c>
      <c r="L1318" s="3" t="str">
        <f t="shared" si="64"/>
        <v/>
      </c>
      <c r="M1318" s="1" t="str">
        <f t="shared" si="65"/>
        <v/>
      </c>
      <c r="N1318" s="1" t="str">
        <f>IF(M1318="","",IF(COUNTIF($M$2:M1318,M1318)&gt;1,MAX($N$2:$N1317)+1,COUNTIF($M$2:M1318,M1318)))</f>
        <v/>
      </c>
      <c r="O1318" s="3" t="str">
        <f>IF(E1318="","",IF(AND(N1319&gt;1,E1319=E1318,E1319="C/In"),MIN($L$2:$L1319),IF(AND(N1319&gt;1,E1319=E1318,E1319="C/Out"),MAX(L1318:L1319),IF(N1318&gt;1,O1317,L1318))))</f>
        <v/>
      </c>
    </row>
    <row r="1319" spans="11:15" x14ac:dyDescent="0.2">
      <c r="K1319" s="2" t="str">
        <f t="shared" si="63"/>
        <v/>
      </c>
      <c r="L1319" s="3" t="str">
        <f t="shared" si="64"/>
        <v/>
      </c>
      <c r="M1319" s="1" t="str">
        <f t="shared" si="65"/>
        <v/>
      </c>
      <c r="N1319" s="1" t="str">
        <f>IF(M1319="","",IF(COUNTIF($M$2:M1319,M1319)&gt;1,MAX($N$2:$N1318)+1,COUNTIF($M$2:M1319,M1319)))</f>
        <v/>
      </c>
      <c r="O1319" s="3" t="str">
        <f>IF(E1319="","",IF(AND(N1320&gt;1,E1320=E1319,E1320="C/In"),MIN($L$2:$L1320),IF(AND(N1320&gt;1,E1320=E1319,E1320="C/Out"),MAX(L1319:L1320),IF(N1319&gt;1,O1318,L1319))))</f>
        <v/>
      </c>
    </row>
    <row r="1320" spans="11:15" x14ac:dyDescent="0.2">
      <c r="K1320" s="2" t="str">
        <f t="shared" si="63"/>
        <v/>
      </c>
      <c r="L1320" s="3" t="str">
        <f t="shared" si="64"/>
        <v/>
      </c>
      <c r="M1320" s="1" t="str">
        <f t="shared" si="65"/>
        <v/>
      </c>
      <c r="N1320" s="1" t="str">
        <f>IF(M1320="","",IF(COUNTIF($M$2:M1320,M1320)&gt;1,MAX($N$2:$N1319)+1,COUNTIF($M$2:M1320,M1320)))</f>
        <v/>
      </c>
      <c r="O1320" s="3" t="str">
        <f>IF(E1320="","",IF(AND(N1321&gt;1,E1321=E1320,E1321="C/In"),MIN($L$2:$L1321),IF(AND(N1321&gt;1,E1321=E1320,E1321="C/Out"),MAX(L1320:L1321),IF(N1320&gt;1,O1319,L1320))))</f>
        <v/>
      </c>
    </row>
    <row r="1321" spans="11:15" x14ac:dyDescent="0.2">
      <c r="K1321" s="2" t="str">
        <f t="shared" si="63"/>
        <v/>
      </c>
      <c r="L1321" s="3" t="str">
        <f t="shared" si="64"/>
        <v/>
      </c>
      <c r="M1321" s="1" t="str">
        <f t="shared" si="65"/>
        <v/>
      </c>
      <c r="N1321" s="1" t="str">
        <f>IF(M1321="","",IF(COUNTIF($M$2:M1321,M1321)&gt;1,MAX($N$2:$N1320)+1,COUNTIF($M$2:M1321,M1321)))</f>
        <v/>
      </c>
      <c r="O1321" s="3" t="str">
        <f>IF(E1321="","",IF(AND(N1322&gt;1,E1322=E1321,E1322="C/In"),MIN($L$2:$L1322),IF(AND(N1322&gt;1,E1322=E1321,E1322="C/Out"),MAX(L1321:L1322),IF(N1321&gt;1,O1320,L1321))))</f>
        <v/>
      </c>
    </row>
    <row r="1322" spans="11:15" x14ac:dyDescent="0.2">
      <c r="K1322" s="2" t="str">
        <f t="shared" si="63"/>
        <v/>
      </c>
      <c r="L1322" s="3" t="str">
        <f t="shared" si="64"/>
        <v/>
      </c>
      <c r="M1322" s="1" t="str">
        <f t="shared" si="65"/>
        <v/>
      </c>
      <c r="N1322" s="1" t="str">
        <f>IF(M1322="","",IF(COUNTIF($M$2:M1322,M1322)&gt;1,MAX($N$2:$N1321)+1,COUNTIF($M$2:M1322,M1322)))</f>
        <v/>
      </c>
      <c r="O1322" s="3" t="str">
        <f>IF(E1322="","",IF(AND(N1323&gt;1,E1323=E1322,E1323="C/In"),MIN($L$2:$L1323),IF(AND(N1323&gt;1,E1323=E1322,E1323="C/Out"),MAX(L1322:L1323),IF(N1322&gt;1,O1321,L1322))))</f>
        <v/>
      </c>
    </row>
    <row r="1323" spans="11:15" x14ac:dyDescent="0.2">
      <c r="K1323" s="2" t="str">
        <f t="shared" si="63"/>
        <v/>
      </c>
      <c r="L1323" s="3" t="str">
        <f t="shared" si="64"/>
        <v/>
      </c>
      <c r="M1323" s="1" t="str">
        <f t="shared" si="65"/>
        <v/>
      </c>
      <c r="N1323" s="1" t="str">
        <f>IF(M1323="","",IF(COUNTIF($M$2:M1323,M1323)&gt;1,MAX($N$2:$N1322)+1,COUNTIF($M$2:M1323,M1323)))</f>
        <v/>
      </c>
      <c r="O1323" s="3" t="str">
        <f>IF(E1323="","",IF(AND(N1324&gt;1,E1324=E1323,E1324="C/In"),MIN($L$2:$L1324),IF(AND(N1324&gt;1,E1324=E1323,E1324="C/Out"),MAX(L1323:L1324),IF(N1323&gt;1,O1322,L1323))))</f>
        <v/>
      </c>
    </row>
    <row r="1324" spans="11:15" x14ac:dyDescent="0.2">
      <c r="K1324" s="2" t="str">
        <f t="shared" si="63"/>
        <v/>
      </c>
      <c r="L1324" s="3" t="str">
        <f t="shared" si="64"/>
        <v/>
      </c>
      <c r="M1324" s="1" t="str">
        <f t="shared" si="65"/>
        <v/>
      </c>
      <c r="N1324" s="1" t="str">
        <f>IF(M1324="","",IF(COUNTIF($M$2:M1324,M1324)&gt;1,MAX($N$2:$N1323)+1,COUNTIF($M$2:M1324,M1324)))</f>
        <v/>
      </c>
      <c r="O1324" s="3" t="str">
        <f>IF(E1324="","",IF(AND(N1325&gt;1,E1325=E1324,E1325="C/In"),MIN($L$2:$L1325),IF(AND(N1325&gt;1,E1325=E1324,E1325="C/Out"),MAX(L1324:L1325),IF(N1324&gt;1,O1323,L1324))))</f>
        <v/>
      </c>
    </row>
    <row r="1325" spans="11:15" x14ac:dyDescent="0.2">
      <c r="K1325" s="2" t="str">
        <f t="shared" si="63"/>
        <v/>
      </c>
      <c r="L1325" s="3" t="str">
        <f t="shared" si="64"/>
        <v/>
      </c>
      <c r="M1325" s="1" t="str">
        <f t="shared" si="65"/>
        <v/>
      </c>
      <c r="N1325" s="1" t="str">
        <f>IF(M1325="","",IF(COUNTIF($M$2:M1325,M1325)&gt;1,MAX($N$2:$N1324)+1,COUNTIF($M$2:M1325,M1325)))</f>
        <v/>
      </c>
      <c r="O1325" s="3" t="str">
        <f>IF(E1325="","",IF(AND(N1326&gt;1,E1326=E1325,E1326="C/In"),MIN($L$2:$L1326),IF(AND(N1326&gt;1,E1326=E1325,E1326="C/Out"),MAX(L1325:L1326),IF(N1325&gt;1,O1324,L1325))))</f>
        <v/>
      </c>
    </row>
    <row r="1326" spans="11:15" x14ac:dyDescent="0.2">
      <c r="K1326" s="2" t="str">
        <f t="shared" si="63"/>
        <v/>
      </c>
      <c r="L1326" s="3" t="str">
        <f t="shared" si="64"/>
        <v/>
      </c>
      <c r="M1326" s="1" t="str">
        <f t="shared" si="65"/>
        <v/>
      </c>
      <c r="N1326" s="1" t="str">
        <f>IF(M1326="","",IF(COUNTIF($M$2:M1326,M1326)&gt;1,MAX($N$2:$N1325)+1,COUNTIF($M$2:M1326,M1326)))</f>
        <v/>
      </c>
      <c r="O1326" s="3" t="str">
        <f>IF(E1326="","",IF(AND(N1327&gt;1,E1327=E1326,E1327="C/In"),MIN($L$2:$L1327),IF(AND(N1327&gt;1,E1327=E1326,E1327="C/Out"),MAX(L1326:L1327),IF(N1326&gt;1,O1325,L1326))))</f>
        <v/>
      </c>
    </row>
    <row r="1327" spans="11:15" x14ac:dyDescent="0.2">
      <c r="K1327" s="2" t="str">
        <f t="shared" si="63"/>
        <v/>
      </c>
      <c r="L1327" s="3" t="str">
        <f t="shared" si="64"/>
        <v/>
      </c>
      <c r="M1327" s="1" t="str">
        <f t="shared" si="65"/>
        <v/>
      </c>
      <c r="N1327" s="1" t="str">
        <f>IF(M1327="","",IF(COUNTIF($M$2:M1327,M1327)&gt;1,MAX($N$2:$N1326)+1,COUNTIF($M$2:M1327,M1327)))</f>
        <v/>
      </c>
      <c r="O1327" s="3" t="str">
        <f>IF(E1327="","",IF(AND(N1328&gt;1,E1328=E1327,E1328="C/In"),MIN($L$2:$L1328),IF(AND(N1328&gt;1,E1328=E1327,E1328="C/Out"),MAX(L1327:L1328),IF(N1327&gt;1,O1326,L1327))))</f>
        <v/>
      </c>
    </row>
    <row r="1328" spans="11:15" x14ac:dyDescent="0.2">
      <c r="K1328" s="2" t="str">
        <f t="shared" si="63"/>
        <v/>
      </c>
      <c r="L1328" s="3" t="str">
        <f t="shared" si="64"/>
        <v/>
      </c>
      <c r="M1328" s="1" t="str">
        <f t="shared" si="65"/>
        <v/>
      </c>
      <c r="N1328" s="1" t="str">
        <f>IF(M1328="","",IF(COUNTIF($M$2:M1328,M1328)&gt;1,MAX($N$2:$N1327)+1,COUNTIF($M$2:M1328,M1328)))</f>
        <v/>
      </c>
      <c r="O1328" s="3" t="str">
        <f>IF(E1328="","",IF(AND(N1329&gt;1,E1329=E1328,E1329="C/In"),MIN($L$2:$L1329),IF(AND(N1329&gt;1,E1329=E1328,E1329="C/Out"),MAX(L1328:L1329),IF(N1328&gt;1,O1327,L1328))))</f>
        <v/>
      </c>
    </row>
    <row r="1329" spans="11:15" x14ac:dyDescent="0.2">
      <c r="K1329" s="2" t="str">
        <f t="shared" si="63"/>
        <v/>
      </c>
      <c r="L1329" s="3" t="str">
        <f t="shared" si="64"/>
        <v/>
      </c>
      <c r="M1329" s="1" t="str">
        <f t="shared" si="65"/>
        <v/>
      </c>
      <c r="N1329" s="1" t="str">
        <f>IF(M1329="","",IF(COUNTIF($M$2:M1329,M1329)&gt;1,MAX($N$2:$N1328)+1,COUNTIF($M$2:M1329,M1329)))</f>
        <v/>
      </c>
      <c r="O1329" s="3" t="str">
        <f>IF(E1329="","",IF(AND(N1330&gt;1,E1330=E1329,E1330="C/In"),MIN($L$2:$L1330),IF(AND(N1330&gt;1,E1330=E1329,E1330="C/Out"),MAX(L1329:L1330),IF(N1329&gt;1,O1328,L1329))))</f>
        <v/>
      </c>
    </row>
    <row r="1330" spans="11:15" x14ac:dyDescent="0.2">
      <c r="K1330" s="2" t="str">
        <f t="shared" si="63"/>
        <v/>
      </c>
      <c r="L1330" s="3" t="str">
        <f t="shared" si="64"/>
        <v/>
      </c>
      <c r="M1330" s="1" t="str">
        <f t="shared" si="65"/>
        <v/>
      </c>
      <c r="N1330" s="1" t="str">
        <f>IF(M1330="","",IF(COUNTIF($M$2:M1330,M1330)&gt;1,MAX($N$2:$N1329)+1,COUNTIF($M$2:M1330,M1330)))</f>
        <v/>
      </c>
      <c r="O1330" s="3" t="str">
        <f>IF(E1330="","",IF(AND(N1331&gt;1,E1331=E1330,E1331="C/In"),MIN($L$2:$L1331),IF(AND(N1331&gt;1,E1331=E1330,E1331="C/Out"),MAX(L1330:L1331),IF(N1330&gt;1,O1329,L1330))))</f>
        <v/>
      </c>
    </row>
    <row r="1331" spans="11:15" x14ac:dyDescent="0.2">
      <c r="K1331" s="2" t="str">
        <f t="shared" si="63"/>
        <v/>
      </c>
      <c r="L1331" s="3" t="str">
        <f t="shared" si="64"/>
        <v/>
      </c>
      <c r="M1331" s="1" t="str">
        <f t="shared" si="65"/>
        <v/>
      </c>
      <c r="N1331" s="1" t="str">
        <f>IF(M1331="","",IF(COUNTIF($M$2:M1331,M1331)&gt;1,MAX($N$2:$N1330)+1,COUNTIF($M$2:M1331,M1331)))</f>
        <v/>
      </c>
      <c r="O1331" s="3" t="str">
        <f>IF(E1331="","",IF(AND(N1332&gt;1,E1332=E1331,E1332="C/In"),MIN($L$2:$L1332),IF(AND(N1332&gt;1,E1332=E1331,E1332="C/Out"),MAX(L1331:L1332),IF(N1331&gt;1,O1330,L1331))))</f>
        <v/>
      </c>
    </row>
    <row r="1332" spans="11:15" x14ac:dyDescent="0.2">
      <c r="K1332" s="2" t="str">
        <f t="shared" si="63"/>
        <v/>
      </c>
      <c r="L1332" s="3" t="str">
        <f t="shared" si="64"/>
        <v/>
      </c>
      <c r="M1332" s="1" t="str">
        <f t="shared" si="65"/>
        <v/>
      </c>
      <c r="N1332" s="1" t="str">
        <f>IF(M1332="","",IF(COUNTIF($M$2:M1332,M1332)&gt;1,MAX($N$2:$N1331)+1,COUNTIF($M$2:M1332,M1332)))</f>
        <v/>
      </c>
      <c r="O1332" s="3" t="str">
        <f>IF(E1332="","",IF(AND(N1333&gt;1,E1333=E1332,E1333="C/In"),MIN($L$2:$L1333),IF(AND(N1333&gt;1,E1333=E1332,E1333="C/Out"),MAX(L1332:L1333),IF(N1332&gt;1,O1331,L1332))))</f>
        <v/>
      </c>
    </row>
    <row r="1333" spans="11:15" x14ac:dyDescent="0.2">
      <c r="K1333" s="2" t="str">
        <f t="shared" si="63"/>
        <v/>
      </c>
      <c r="L1333" s="3" t="str">
        <f t="shared" si="64"/>
        <v/>
      </c>
      <c r="M1333" s="1" t="str">
        <f t="shared" si="65"/>
        <v/>
      </c>
      <c r="N1333" s="1" t="str">
        <f>IF(M1333="","",IF(COUNTIF($M$2:M1333,M1333)&gt;1,MAX($N$2:$N1332)+1,COUNTIF($M$2:M1333,M1333)))</f>
        <v/>
      </c>
      <c r="O1333" s="3" t="str">
        <f>IF(E1333="","",IF(AND(N1334&gt;1,E1334=E1333,E1334="C/In"),MIN($L$2:$L1334),IF(AND(N1334&gt;1,E1334=E1333,E1334="C/Out"),MAX(L1333:L1334),IF(N1333&gt;1,O1332,L1333))))</f>
        <v/>
      </c>
    </row>
    <row r="1334" spans="11:15" x14ac:dyDescent="0.2">
      <c r="K1334" s="2" t="str">
        <f t="shared" si="63"/>
        <v/>
      </c>
      <c r="L1334" s="3" t="str">
        <f t="shared" si="64"/>
        <v/>
      </c>
      <c r="M1334" s="1" t="str">
        <f t="shared" si="65"/>
        <v/>
      </c>
      <c r="N1334" s="1" t="str">
        <f>IF(M1334="","",IF(COUNTIF($M$2:M1334,M1334)&gt;1,MAX($N$2:$N1333)+1,COUNTIF($M$2:M1334,M1334)))</f>
        <v/>
      </c>
      <c r="O1334" s="3" t="str">
        <f>IF(E1334="","",IF(AND(N1335&gt;1,E1335=E1334,E1335="C/In"),MIN($L$2:$L1335),IF(AND(N1335&gt;1,E1335=E1334,E1335="C/Out"),MAX(L1334:L1335),IF(N1334&gt;1,O1333,L1334))))</f>
        <v/>
      </c>
    </row>
    <row r="1335" spans="11:15" x14ac:dyDescent="0.2">
      <c r="K1335" s="2" t="str">
        <f t="shared" si="63"/>
        <v/>
      </c>
      <c r="L1335" s="3" t="str">
        <f t="shared" si="64"/>
        <v/>
      </c>
      <c r="M1335" s="1" t="str">
        <f t="shared" si="65"/>
        <v/>
      </c>
      <c r="N1335" s="1" t="str">
        <f>IF(M1335="","",IF(COUNTIF($M$2:M1335,M1335)&gt;1,MAX($N$2:$N1334)+1,COUNTIF($M$2:M1335,M1335)))</f>
        <v/>
      </c>
      <c r="O1335" s="3" t="str">
        <f>IF(E1335="","",IF(AND(N1336&gt;1,E1336=E1335,E1336="C/In"),MIN($L$2:$L1336),IF(AND(N1336&gt;1,E1336=E1335,E1336="C/Out"),MAX(L1335:L1336),IF(N1335&gt;1,O1334,L1335))))</f>
        <v/>
      </c>
    </row>
    <row r="1336" spans="11:15" x14ac:dyDescent="0.2">
      <c r="K1336" s="2" t="str">
        <f t="shared" si="63"/>
        <v/>
      </c>
      <c r="L1336" s="3" t="str">
        <f t="shared" si="64"/>
        <v/>
      </c>
      <c r="M1336" s="1" t="str">
        <f t="shared" si="65"/>
        <v/>
      </c>
      <c r="N1336" s="1" t="str">
        <f>IF(M1336="","",IF(COUNTIF($M$2:M1336,M1336)&gt;1,MAX($N$2:$N1335)+1,COUNTIF($M$2:M1336,M1336)))</f>
        <v/>
      </c>
      <c r="O1336" s="3" t="str">
        <f>IF(E1336="","",IF(AND(N1337&gt;1,E1337=E1336,E1337="C/In"),MIN($L$2:$L1337),IF(AND(N1337&gt;1,E1337=E1336,E1337="C/Out"),MAX(L1336:L1337),IF(N1336&gt;1,O1335,L1336))))</f>
        <v/>
      </c>
    </row>
    <row r="1337" spans="11:15" x14ac:dyDescent="0.2">
      <c r="K1337" s="2" t="str">
        <f t="shared" si="63"/>
        <v/>
      </c>
      <c r="L1337" s="3" t="str">
        <f t="shared" si="64"/>
        <v/>
      </c>
      <c r="M1337" s="1" t="str">
        <f t="shared" si="65"/>
        <v/>
      </c>
      <c r="N1337" s="1" t="str">
        <f>IF(M1337="","",IF(COUNTIF($M$2:M1337,M1337)&gt;1,MAX($N$2:$N1336)+1,COUNTIF($M$2:M1337,M1337)))</f>
        <v/>
      </c>
      <c r="O1337" s="3" t="str">
        <f>IF(E1337="","",IF(AND(N1338&gt;1,E1338=E1337,E1338="C/In"),MIN($L$2:$L1338),IF(AND(N1338&gt;1,E1338=E1337,E1338="C/Out"),MAX(L1337:L1338),IF(N1337&gt;1,O1336,L1337))))</f>
        <v/>
      </c>
    </row>
    <row r="1338" spans="11:15" x14ac:dyDescent="0.2">
      <c r="K1338" s="2" t="str">
        <f t="shared" si="63"/>
        <v/>
      </c>
      <c r="L1338" s="3" t="str">
        <f t="shared" si="64"/>
        <v/>
      </c>
      <c r="M1338" s="1" t="str">
        <f t="shared" si="65"/>
        <v/>
      </c>
      <c r="N1338" s="1" t="str">
        <f>IF(M1338="","",IF(COUNTIF($M$2:M1338,M1338)&gt;1,MAX($N$2:$N1337)+1,COUNTIF($M$2:M1338,M1338)))</f>
        <v/>
      </c>
      <c r="O1338" s="3" t="str">
        <f>IF(E1338="","",IF(AND(N1339&gt;1,E1339=E1338,E1339="C/In"),MIN($L$2:$L1339),IF(AND(N1339&gt;1,E1339=E1338,E1339="C/Out"),MAX(L1338:L1339),IF(N1338&gt;1,O1337,L1338))))</f>
        <v/>
      </c>
    </row>
    <row r="1339" spans="11:15" x14ac:dyDescent="0.2">
      <c r="K1339" s="2" t="str">
        <f t="shared" si="63"/>
        <v/>
      </c>
      <c r="L1339" s="3" t="str">
        <f t="shared" si="64"/>
        <v/>
      </c>
      <c r="M1339" s="1" t="str">
        <f t="shared" si="65"/>
        <v/>
      </c>
      <c r="N1339" s="1" t="str">
        <f>IF(M1339="","",IF(COUNTIF($M$2:M1339,M1339)&gt;1,MAX($N$2:$N1338)+1,COUNTIF($M$2:M1339,M1339)))</f>
        <v/>
      </c>
      <c r="O1339" s="3" t="str">
        <f>IF(E1339="","",IF(AND(N1340&gt;1,E1340=E1339,E1340="C/In"),MIN($L$2:$L1340),IF(AND(N1340&gt;1,E1340=E1339,E1340="C/Out"),MAX(L1339:L1340),IF(N1339&gt;1,O1338,L1339))))</f>
        <v/>
      </c>
    </row>
    <row r="1340" spans="11:15" x14ac:dyDescent="0.2">
      <c r="K1340" s="2" t="str">
        <f t="shared" si="63"/>
        <v/>
      </c>
      <c r="L1340" s="3" t="str">
        <f t="shared" si="64"/>
        <v/>
      </c>
      <c r="M1340" s="1" t="str">
        <f t="shared" si="65"/>
        <v/>
      </c>
      <c r="N1340" s="1" t="str">
        <f>IF(M1340="","",IF(COUNTIF($M$2:M1340,M1340)&gt;1,MAX($N$2:$N1339)+1,COUNTIF($M$2:M1340,M1340)))</f>
        <v/>
      </c>
      <c r="O1340" s="3" t="str">
        <f>IF(E1340="","",IF(AND(N1341&gt;1,E1341=E1340,E1341="C/In"),MIN($L$2:$L1341),IF(AND(N1341&gt;1,E1341=E1340,E1341="C/Out"),MAX(L1340:L1341),IF(N1340&gt;1,O1339,L1340))))</f>
        <v/>
      </c>
    </row>
    <row r="1341" spans="11:15" x14ac:dyDescent="0.2">
      <c r="K1341" s="2" t="str">
        <f t="shared" si="63"/>
        <v/>
      </c>
      <c r="L1341" s="3" t="str">
        <f t="shared" si="64"/>
        <v/>
      </c>
      <c r="M1341" s="1" t="str">
        <f t="shared" si="65"/>
        <v/>
      </c>
      <c r="N1341" s="1" t="str">
        <f>IF(M1341="","",IF(COUNTIF($M$2:M1341,M1341)&gt;1,MAX($N$2:$N1340)+1,COUNTIF($M$2:M1341,M1341)))</f>
        <v/>
      </c>
      <c r="O1341" s="3" t="str">
        <f>IF(E1341="","",IF(AND(N1342&gt;1,E1342=E1341,E1342="C/In"),MIN($L$2:$L1342),IF(AND(N1342&gt;1,E1342=E1341,E1342="C/Out"),MAX(L1341:L1342),IF(N1341&gt;1,O1340,L1341))))</f>
        <v/>
      </c>
    </row>
    <row r="1342" spans="11:15" x14ac:dyDescent="0.2">
      <c r="K1342" s="2" t="str">
        <f t="shared" si="63"/>
        <v/>
      </c>
      <c r="L1342" s="3" t="str">
        <f t="shared" si="64"/>
        <v/>
      </c>
      <c r="M1342" s="1" t="str">
        <f t="shared" si="65"/>
        <v/>
      </c>
      <c r="N1342" s="1" t="str">
        <f>IF(M1342="","",IF(COUNTIF($M$2:M1342,M1342)&gt;1,MAX($N$2:$N1341)+1,COUNTIF($M$2:M1342,M1342)))</f>
        <v/>
      </c>
      <c r="O1342" s="3" t="str">
        <f>IF(E1342="","",IF(AND(N1343&gt;1,E1343=E1342,E1343="C/In"),MIN($L$2:$L1343),IF(AND(N1343&gt;1,E1343=E1342,E1343="C/Out"),MAX(L1342:L1343),IF(N1342&gt;1,O1341,L1342))))</f>
        <v/>
      </c>
    </row>
    <row r="1343" spans="11:15" x14ac:dyDescent="0.2">
      <c r="K1343" s="2" t="str">
        <f t="shared" si="63"/>
        <v/>
      </c>
      <c r="L1343" s="3" t="str">
        <f t="shared" si="64"/>
        <v/>
      </c>
      <c r="M1343" s="1" t="str">
        <f t="shared" si="65"/>
        <v/>
      </c>
      <c r="N1343" s="1" t="str">
        <f>IF(M1343="","",IF(COUNTIF($M$2:M1343,M1343)&gt;1,MAX($N$2:$N1342)+1,COUNTIF($M$2:M1343,M1343)))</f>
        <v/>
      </c>
      <c r="O1343" s="3" t="str">
        <f>IF(E1343="","",IF(AND(N1344&gt;1,E1344=E1343,E1344="C/In"),MIN($L$2:$L1344),IF(AND(N1344&gt;1,E1344=E1343,E1344="C/Out"),MAX(L1343:L1344),IF(N1343&gt;1,O1342,L1343))))</f>
        <v/>
      </c>
    </row>
    <row r="1344" spans="11:15" x14ac:dyDescent="0.2">
      <c r="K1344" s="2" t="str">
        <f t="shared" si="63"/>
        <v/>
      </c>
      <c r="L1344" s="3" t="str">
        <f t="shared" si="64"/>
        <v/>
      </c>
      <c r="M1344" s="1" t="str">
        <f t="shared" si="65"/>
        <v/>
      </c>
      <c r="N1344" s="1" t="str">
        <f>IF(M1344="","",IF(COUNTIF($M$2:M1344,M1344)&gt;1,MAX($N$2:$N1343)+1,COUNTIF($M$2:M1344,M1344)))</f>
        <v/>
      </c>
      <c r="O1344" s="3" t="str">
        <f>IF(E1344="","",IF(AND(N1345&gt;1,E1345=E1344,E1345="C/In"),MIN($L$2:$L1345),IF(AND(N1345&gt;1,E1345=E1344,E1345="C/Out"),MAX(L1344:L1345),IF(N1344&gt;1,O1343,L1344))))</f>
        <v/>
      </c>
    </row>
    <row r="1345" spans="11:15" x14ac:dyDescent="0.2">
      <c r="K1345" s="2" t="str">
        <f t="shared" si="63"/>
        <v/>
      </c>
      <c r="L1345" s="3" t="str">
        <f t="shared" si="64"/>
        <v/>
      </c>
      <c r="M1345" s="1" t="str">
        <f t="shared" si="65"/>
        <v/>
      </c>
      <c r="N1345" s="1" t="str">
        <f>IF(M1345="","",IF(COUNTIF($M$2:M1345,M1345)&gt;1,MAX($N$2:$N1344)+1,COUNTIF($M$2:M1345,M1345)))</f>
        <v/>
      </c>
      <c r="O1345" s="3" t="str">
        <f>IF(E1345="","",IF(AND(N1346&gt;1,E1346=E1345,E1346="C/In"),MIN($L$2:$L1346),IF(AND(N1346&gt;1,E1346=E1345,E1346="C/Out"),MAX(L1345:L1346),IF(N1345&gt;1,O1344,L1345))))</f>
        <v/>
      </c>
    </row>
    <row r="1346" spans="11:15" x14ac:dyDescent="0.2">
      <c r="K1346" s="2" t="str">
        <f t="shared" si="63"/>
        <v/>
      </c>
      <c r="L1346" s="3" t="str">
        <f t="shared" si="64"/>
        <v/>
      </c>
      <c r="M1346" s="1" t="str">
        <f t="shared" si="65"/>
        <v/>
      </c>
      <c r="N1346" s="1" t="str">
        <f>IF(M1346="","",IF(COUNTIF($M$2:M1346,M1346)&gt;1,MAX($N$2:$N1345)+1,COUNTIF($M$2:M1346,M1346)))</f>
        <v/>
      </c>
      <c r="O1346" s="3" t="str">
        <f>IF(E1346="","",IF(AND(N1347&gt;1,E1347=E1346,E1347="C/In"),MIN($L$2:$L1347),IF(AND(N1347&gt;1,E1347=E1346,E1347="C/Out"),MAX(L1346:L1347),IF(N1346&gt;1,O1345,L1346))))</f>
        <v/>
      </c>
    </row>
    <row r="1347" spans="11:15" x14ac:dyDescent="0.2">
      <c r="K1347" s="2" t="str">
        <f t="shared" si="63"/>
        <v/>
      </c>
      <c r="L1347" s="3" t="str">
        <f t="shared" si="64"/>
        <v/>
      </c>
      <c r="M1347" s="1" t="str">
        <f t="shared" si="65"/>
        <v/>
      </c>
      <c r="N1347" s="1" t="str">
        <f>IF(M1347="","",IF(COUNTIF($M$2:M1347,M1347)&gt;1,MAX($N$2:$N1346)+1,COUNTIF($M$2:M1347,M1347)))</f>
        <v/>
      </c>
      <c r="O1347" s="3" t="str">
        <f>IF(E1347="","",IF(AND(N1348&gt;1,E1348=E1347,E1348="C/In"),MIN($L$2:$L1348),IF(AND(N1348&gt;1,E1348=E1347,E1348="C/Out"),MAX(L1347:L1348),IF(N1347&gt;1,O1346,L1347))))</f>
        <v/>
      </c>
    </row>
    <row r="1348" spans="11:15" x14ac:dyDescent="0.2">
      <c r="K1348" s="2" t="str">
        <f t="shared" ref="K1348:K1411" si="66">IF(D1348="","",VALUE(TRIM(TEXT(D1348,"dd/mm/yyyy"))))</f>
        <v/>
      </c>
      <c r="L1348" s="3" t="str">
        <f t="shared" ref="L1348:L1411" si="67">IF(D1348="","",VALUE(TRIM(TEXT(D1348,"hh:mm:ss am/pm"))))</f>
        <v/>
      </c>
      <c r="M1348" s="1" t="str">
        <f t="shared" ref="M1348:M1411" si="68">K1348&amp;E1348&amp;C1348</f>
        <v/>
      </c>
      <c r="N1348" s="1" t="str">
        <f>IF(M1348="","",IF(COUNTIF($M$2:M1348,M1348)&gt;1,MAX($N$2:$N1347)+1,COUNTIF($M$2:M1348,M1348)))</f>
        <v/>
      </c>
      <c r="O1348" s="3" t="str">
        <f>IF(E1348="","",IF(AND(N1349&gt;1,E1349=E1348,E1349="C/In"),MIN($L$2:$L1349),IF(AND(N1349&gt;1,E1349=E1348,E1349="C/Out"),MAX(L1348:L1349),IF(N1348&gt;1,O1347,L1348))))</f>
        <v/>
      </c>
    </row>
    <row r="1349" spans="11:15" x14ac:dyDescent="0.2">
      <c r="K1349" s="2" t="str">
        <f t="shared" si="66"/>
        <v/>
      </c>
      <c r="L1349" s="3" t="str">
        <f t="shared" si="67"/>
        <v/>
      </c>
      <c r="M1349" s="1" t="str">
        <f t="shared" si="68"/>
        <v/>
      </c>
      <c r="N1349" s="1" t="str">
        <f>IF(M1349="","",IF(COUNTIF($M$2:M1349,M1349)&gt;1,MAX($N$2:$N1348)+1,COUNTIF($M$2:M1349,M1349)))</f>
        <v/>
      </c>
      <c r="O1349" s="3" t="str">
        <f>IF(E1349="","",IF(AND(N1350&gt;1,E1350=E1349,E1350="C/In"),MIN($L$2:$L1350),IF(AND(N1350&gt;1,E1350=E1349,E1350="C/Out"),MAX(L1349:L1350),IF(N1349&gt;1,O1348,L1349))))</f>
        <v/>
      </c>
    </row>
    <row r="1350" spans="11:15" x14ac:dyDescent="0.2">
      <c r="K1350" s="2" t="str">
        <f t="shared" si="66"/>
        <v/>
      </c>
      <c r="L1350" s="3" t="str">
        <f t="shared" si="67"/>
        <v/>
      </c>
      <c r="M1350" s="1" t="str">
        <f t="shared" si="68"/>
        <v/>
      </c>
      <c r="N1350" s="1" t="str">
        <f>IF(M1350="","",IF(COUNTIF($M$2:M1350,M1350)&gt;1,MAX($N$2:$N1349)+1,COUNTIF($M$2:M1350,M1350)))</f>
        <v/>
      </c>
      <c r="O1350" s="3" t="str">
        <f>IF(E1350="","",IF(AND(N1351&gt;1,E1351=E1350,E1351="C/In"),MIN($L$2:$L1351),IF(AND(N1351&gt;1,E1351=E1350,E1351="C/Out"),MAX(L1350:L1351),IF(N1350&gt;1,O1349,L1350))))</f>
        <v/>
      </c>
    </row>
    <row r="1351" spans="11:15" x14ac:dyDescent="0.2">
      <c r="K1351" s="2" t="str">
        <f t="shared" si="66"/>
        <v/>
      </c>
      <c r="L1351" s="3" t="str">
        <f t="shared" si="67"/>
        <v/>
      </c>
      <c r="M1351" s="1" t="str">
        <f t="shared" si="68"/>
        <v/>
      </c>
      <c r="N1351" s="1" t="str">
        <f>IF(M1351="","",IF(COUNTIF($M$2:M1351,M1351)&gt;1,MAX($N$2:$N1350)+1,COUNTIF($M$2:M1351,M1351)))</f>
        <v/>
      </c>
      <c r="O1351" s="3" t="str">
        <f>IF(E1351="","",IF(AND(N1352&gt;1,E1352=E1351,E1352="C/In"),MIN($L$2:$L1352),IF(AND(N1352&gt;1,E1352=E1351,E1352="C/Out"),MAX(L1351:L1352),IF(N1351&gt;1,O1350,L1351))))</f>
        <v/>
      </c>
    </row>
    <row r="1352" spans="11:15" x14ac:dyDescent="0.2">
      <c r="K1352" s="2" t="str">
        <f t="shared" si="66"/>
        <v/>
      </c>
      <c r="L1352" s="3" t="str">
        <f t="shared" si="67"/>
        <v/>
      </c>
      <c r="M1352" s="1" t="str">
        <f t="shared" si="68"/>
        <v/>
      </c>
      <c r="N1352" s="1" t="str">
        <f>IF(M1352="","",IF(COUNTIF($M$2:M1352,M1352)&gt;1,MAX($N$2:$N1351)+1,COUNTIF($M$2:M1352,M1352)))</f>
        <v/>
      </c>
      <c r="O1352" s="3" t="str">
        <f>IF(E1352="","",IF(AND(N1353&gt;1,E1353=E1352,E1353="C/In"),MIN($L$2:$L1353),IF(AND(N1353&gt;1,E1353=E1352,E1353="C/Out"),MAX(L1352:L1353),IF(N1352&gt;1,O1351,L1352))))</f>
        <v/>
      </c>
    </row>
    <row r="1353" spans="11:15" x14ac:dyDescent="0.2">
      <c r="K1353" s="2" t="str">
        <f t="shared" si="66"/>
        <v/>
      </c>
      <c r="L1353" s="3" t="str">
        <f t="shared" si="67"/>
        <v/>
      </c>
      <c r="M1353" s="1" t="str">
        <f t="shared" si="68"/>
        <v/>
      </c>
      <c r="N1353" s="1" t="str">
        <f>IF(M1353="","",IF(COUNTIF($M$2:M1353,M1353)&gt;1,MAX($N$2:$N1352)+1,COUNTIF($M$2:M1353,M1353)))</f>
        <v/>
      </c>
      <c r="O1353" s="3" t="str">
        <f>IF(E1353="","",IF(AND(N1354&gt;1,E1354=E1353,E1354="C/In"),MIN($L$2:$L1354),IF(AND(N1354&gt;1,E1354=E1353,E1354="C/Out"),MAX(L1353:L1354),IF(N1353&gt;1,O1352,L1353))))</f>
        <v/>
      </c>
    </row>
    <row r="1354" spans="11:15" x14ac:dyDescent="0.2">
      <c r="K1354" s="2" t="str">
        <f t="shared" si="66"/>
        <v/>
      </c>
      <c r="L1354" s="3" t="str">
        <f t="shared" si="67"/>
        <v/>
      </c>
      <c r="M1354" s="1" t="str">
        <f t="shared" si="68"/>
        <v/>
      </c>
      <c r="N1354" s="1" t="str">
        <f>IF(M1354="","",IF(COUNTIF($M$2:M1354,M1354)&gt;1,MAX($N$2:$N1353)+1,COUNTIF($M$2:M1354,M1354)))</f>
        <v/>
      </c>
      <c r="O1354" s="3" t="str">
        <f>IF(E1354="","",IF(AND(N1355&gt;1,E1355=E1354,E1355="C/In"),MIN($L$2:$L1355),IF(AND(N1355&gt;1,E1355=E1354,E1355="C/Out"),MAX(L1354:L1355),IF(N1354&gt;1,O1353,L1354))))</f>
        <v/>
      </c>
    </row>
    <row r="1355" spans="11:15" x14ac:dyDescent="0.2">
      <c r="K1355" s="2" t="str">
        <f t="shared" si="66"/>
        <v/>
      </c>
      <c r="L1355" s="3" t="str">
        <f t="shared" si="67"/>
        <v/>
      </c>
      <c r="M1355" s="1" t="str">
        <f t="shared" si="68"/>
        <v/>
      </c>
      <c r="N1355" s="1" t="str">
        <f>IF(M1355="","",IF(COUNTIF($M$2:M1355,M1355)&gt;1,MAX($N$2:$N1354)+1,COUNTIF($M$2:M1355,M1355)))</f>
        <v/>
      </c>
      <c r="O1355" s="3" t="str">
        <f>IF(E1355="","",IF(AND(N1356&gt;1,E1356=E1355,E1356="C/In"),MIN($L$2:$L1356),IF(AND(N1356&gt;1,E1356=E1355,E1356="C/Out"),MAX(L1355:L1356),IF(N1355&gt;1,O1354,L1355))))</f>
        <v/>
      </c>
    </row>
    <row r="1356" spans="11:15" x14ac:dyDescent="0.2">
      <c r="K1356" s="2" t="str">
        <f t="shared" si="66"/>
        <v/>
      </c>
      <c r="L1356" s="3" t="str">
        <f t="shared" si="67"/>
        <v/>
      </c>
      <c r="M1356" s="1" t="str">
        <f t="shared" si="68"/>
        <v/>
      </c>
      <c r="N1356" s="1" t="str">
        <f>IF(M1356="","",IF(COUNTIF($M$2:M1356,M1356)&gt;1,MAX($N$2:$N1355)+1,COUNTIF($M$2:M1356,M1356)))</f>
        <v/>
      </c>
      <c r="O1356" s="3" t="str">
        <f>IF(E1356="","",IF(AND(N1357&gt;1,E1357=E1356,E1357="C/In"),MIN($L$2:$L1357),IF(AND(N1357&gt;1,E1357=E1356,E1357="C/Out"),MAX(L1356:L1357),IF(N1356&gt;1,O1355,L1356))))</f>
        <v/>
      </c>
    </row>
    <row r="1357" spans="11:15" x14ac:dyDescent="0.2">
      <c r="K1357" s="2" t="str">
        <f t="shared" si="66"/>
        <v/>
      </c>
      <c r="L1357" s="3" t="str">
        <f t="shared" si="67"/>
        <v/>
      </c>
      <c r="M1357" s="1" t="str">
        <f t="shared" si="68"/>
        <v/>
      </c>
      <c r="N1357" s="1" t="str">
        <f>IF(M1357="","",IF(COUNTIF($M$2:M1357,M1357)&gt;1,MAX($N$2:$N1356)+1,COUNTIF($M$2:M1357,M1357)))</f>
        <v/>
      </c>
      <c r="O1357" s="3" t="str">
        <f>IF(E1357="","",IF(AND(N1358&gt;1,E1358=E1357,E1358="C/In"),MIN($L$2:$L1358),IF(AND(N1358&gt;1,E1358=E1357,E1358="C/Out"),MAX(L1357:L1358),IF(N1357&gt;1,O1356,L1357))))</f>
        <v/>
      </c>
    </row>
    <row r="1358" spans="11:15" x14ac:dyDescent="0.2">
      <c r="K1358" s="2" t="str">
        <f t="shared" si="66"/>
        <v/>
      </c>
      <c r="L1358" s="3" t="str">
        <f t="shared" si="67"/>
        <v/>
      </c>
      <c r="M1358" s="1" t="str">
        <f t="shared" si="68"/>
        <v/>
      </c>
      <c r="N1358" s="1" t="str">
        <f>IF(M1358="","",IF(COUNTIF($M$2:M1358,M1358)&gt;1,MAX($N$2:$N1357)+1,COUNTIF($M$2:M1358,M1358)))</f>
        <v/>
      </c>
      <c r="O1358" s="3" t="str">
        <f>IF(E1358="","",IF(AND(N1359&gt;1,E1359=E1358,E1359="C/In"),MIN($L$2:$L1359),IF(AND(N1359&gt;1,E1359=E1358,E1359="C/Out"),MAX(L1358:L1359),IF(N1358&gt;1,O1357,L1358))))</f>
        <v/>
      </c>
    </row>
    <row r="1359" spans="11:15" x14ac:dyDescent="0.2">
      <c r="K1359" s="2" t="str">
        <f t="shared" si="66"/>
        <v/>
      </c>
      <c r="L1359" s="3" t="str">
        <f t="shared" si="67"/>
        <v/>
      </c>
      <c r="M1359" s="1" t="str">
        <f t="shared" si="68"/>
        <v/>
      </c>
      <c r="N1359" s="1" t="str">
        <f>IF(M1359="","",IF(COUNTIF($M$2:M1359,M1359)&gt;1,MAX($N$2:$N1358)+1,COUNTIF($M$2:M1359,M1359)))</f>
        <v/>
      </c>
      <c r="O1359" s="3" t="str">
        <f>IF(E1359="","",IF(AND(N1360&gt;1,E1360=E1359,E1360="C/In"),MIN($L$2:$L1360),IF(AND(N1360&gt;1,E1360=E1359,E1360="C/Out"),MAX(L1359:L1360),IF(N1359&gt;1,O1358,L1359))))</f>
        <v/>
      </c>
    </row>
    <row r="1360" spans="11:15" x14ac:dyDescent="0.2">
      <c r="K1360" s="2" t="str">
        <f t="shared" si="66"/>
        <v/>
      </c>
      <c r="L1360" s="3" t="str">
        <f t="shared" si="67"/>
        <v/>
      </c>
      <c r="M1360" s="1" t="str">
        <f t="shared" si="68"/>
        <v/>
      </c>
      <c r="N1360" s="1" t="str">
        <f>IF(M1360="","",IF(COUNTIF($M$2:M1360,M1360)&gt;1,MAX($N$2:$N1359)+1,COUNTIF($M$2:M1360,M1360)))</f>
        <v/>
      </c>
      <c r="O1360" s="3" t="str">
        <f>IF(E1360="","",IF(AND(N1361&gt;1,E1361=E1360,E1361="C/In"),MIN($L$2:$L1361),IF(AND(N1361&gt;1,E1361=E1360,E1361="C/Out"),MAX(L1360:L1361),IF(N1360&gt;1,O1359,L1360))))</f>
        <v/>
      </c>
    </row>
    <row r="1361" spans="11:15" x14ac:dyDescent="0.2">
      <c r="K1361" s="2" t="str">
        <f t="shared" si="66"/>
        <v/>
      </c>
      <c r="L1361" s="3" t="str">
        <f t="shared" si="67"/>
        <v/>
      </c>
      <c r="M1361" s="1" t="str">
        <f t="shared" si="68"/>
        <v/>
      </c>
      <c r="N1361" s="1" t="str">
        <f>IF(M1361="","",IF(COUNTIF($M$2:M1361,M1361)&gt;1,MAX($N$2:$N1360)+1,COUNTIF($M$2:M1361,M1361)))</f>
        <v/>
      </c>
      <c r="O1361" s="3" t="str">
        <f>IF(E1361="","",IF(AND(N1362&gt;1,E1362=E1361,E1362="C/In"),MIN($L$2:$L1362),IF(AND(N1362&gt;1,E1362=E1361,E1362="C/Out"),MAX(L1361:L1362),IF(N1361&gt;1,O1360,L1361))))</f>
        <v/>
      </c>
    </row>
    <row r="1362" spans="11:15" x14ac:dyDescent="0.2">
      <c r="K1362" s="2" t="str">
        <f t="shared" si="66"/>
        <v/>
      </c>
      <c r="L1362" s="3" t="str">
        <f t="shared" si="67"/>
        <v/>
      </c>
      <c r="M1362" s="1" t="str">
        <f t="shared" si="68"/>
        <v/>
      </c>
      <c r="N1362" s="1" t="str">
        <f>IF(M1362="","",IF(COUNTIF($M$2:M1362,M1362)&gt;1,MAX($N$2:$N1361)+1,COUNTIF($M$2:M1362,M1362)))</f>
        <v/>
      </c>
      <c r="O1362" s="3" t="str">
        <f>IF(E1362="","",IF(AND(N1363&gt;1,E1363=E1362,E1363="C/In"),MIN($L$2:$L1363),IF(AND(N1363&gt;1,E1363=E1362,E1363="C/Out"),MAX(L1362:L1363),IF(N1362&gt;1,O1361,L1362))))</f>
        <v/>
      </c>
    </row>
    <row r="1363" spans="11:15" x14ac:dyDescent="0.2">
      <c r="K1363" s="2" t="str">
        <f t="shared" si="66"/>
        <v/>
      </c>
      <c r="L1363" s="3" t="str">
        <f t="shared" si="67"/>
        <v/>
      </c>
      <c r="M1363" s="1" t="str">
        <f t="shared" si="68"/>
        <v/>
      </c>
      <c r="N1363" s="1" t="str">
        <f>IF(M1363="","",IF(COUNTIF($M$2:M1363,M1363)&gt;1,MAX($N$2:$N1362)+1,COUNTIF($M$2:M1363,M1363)))</f>
        <v/>
      </c>
      <c r="O1363" s="3" t="str">
        <f>IF(E1363="","",IF(AND(N1364&gt;1,E1364=E1363,E1364="C/In"),MIN($L$2:$L1364),IF(AND(N1364&gt;1,E1364=E1363,E1364="C/Out"),MAX(L1363:L1364),IF(N1363&gt;1,O1362,L1363))))</f>
        <v/>
      </c>
    </row>
    <row r="1364" spans="11:15" x14ac:dyDescent="0.2">
      <c r="K1364" s="2" t="str">
        <f t="shared" si="66"/>
        <v/>
      </c>
      <c r="L1364" s="3" t="str">
        <f t="shared" si="67"/>
        <v/>
      </c>
      <c r="M1364" s="1" t="str">
        <f t="shared" si="68"/>
        <v/>
      </c>
      <c r="N1364" s="1" t="str">
        <f>IF(M1364="","",IF(COUNTIF($M$2:M1364,M1364)&gt;1,MAX($N$2:$N1363)+1,COUNTIF($M$2:M1364,M1364)))</f>
        <v/>
      </c>
      <c r="O1364" s="3" t="str">
        <f>IF(E1364="","",IF(AND(N1365&gt;1,E1365=E1364,E1365="C/In"),MIN($L$2:$L1365),IF(AND(N1365&gt;1,E1365=E1364,E1365="C/Out"),MAX(L1364:L1365),IF(N1364&gt;1,O1363,L1364))))</f>
        <v/>
      </c>
    </row>
    <row r="1365" spans="11:15" x14ac:dyDescent="0.2">
      <c r="K1365" s="2" t="str">
        <f t="shared" si="66"/>
        <v/>
      </c>
      <c r="L1365" s="3" t="str">
        <f t="shared" si="67"/>
        <v/>
      </c>
      <c r="M1365" s="1" t="str">
        <f t="shared" si="68"/>
        <v/>
      </c>
      <c r="N1365" s="1" t="str">
        <f>IF(M1365="","",IF(COUNTIF($M$2:M1365,M1365)&gt;1,MAX($N$2:$N1364)+1,COUNTIF($M$2:M1365,M1365)))</f>
        <v/>
      </c>
      <c r="O1365" s="3" t="str">
        <f>IF(E1365="","",IF(AND(N1366&gt;1,E1366=E1365,E1366="C/In"),MIN($L$2:$L1366),IF(AND(N1366&gt;1,E1366=E1365,E1366="C/Out"),MAX(L1365:L1366),IF(N1365&gt;1,O1364,L1365))))</f>
        <v/>
      </c>
    </row>
    <row r="1366" spans="11:15" x14ac:dyDescent="0.2">
      <c r="K1366" s="2" t="str">
        <f t="shared" si="66"/>
        <v/>
      </c>
      <c r="L1366" s="3" t="str">
        <f t="shared" si="67"/>
        <v/>
      </c>
      <c r="M1366" s="1" t="str">
        <f t="shared" si="68"/>
        <v/>
      </c>
      <c r="N1366" s="1" t="str">
        <f>IF(M1366="","",IF(COUNTIF($M$2:M1366,M1366)&gt;1,MAX($N$2:$N1365)+1,COUNTIF($M$2:M1366,M1366)))</f>
        <v/>
      </c>
      <c r="O1366" s="3" t="str">
        <f>IF(E1366="","",IF(AND(N1367&gt;1,E1367=E1366,E1367="C/In"),MIN($L$2:$L1367),IF(AND(N1367&gt;1,E1367=E1366,E1367="C/Out"),MAX(L1366:L1367),IF(N1366&gt;1,O1365,L1366))))</f>
        <v/>
      </c>
    </row>
    <row r="1367" spans="11:15" x14ac:dyDescent="0.2">
      <c r="K1367" s="2" t="str">
        <f t="shared" si="66"/>
        <v/>
      </c>
      <c r="L1367" s="3" t="str">
        <f t="shared" si="67"/>
        <v/>
      </c>
      <c r="M1367" s="1" t="str">
        <f t="shared" si="68"/>
        <v/>
      </c>
      <c r="N1367" s="1" t="str">
        <f>IF(M1367="","",IF(COUNTIF($M$2:M1367,M1367)&gt;1,MAX($N$2:$N1366)+1,COUNTIF($M$2:M1367,M1367)))</f>
        <v/>
      </c>
      <c r="O1367" s="3" t="str">
        <f>IF(E1367="","",IF(AND(N1368&gt;1,E1368=E1367,E1368="C/In"),MIN($L$2:$L1368),IF(AND(N1368&gt;1,E1368=E1367,E1368="C/Out"),MAX(L1367:L1368),IF(N1367&gt;1,O1366,L1367))))</f>
        <v/>
      </c>
    </row>
    <row r="1368" spans="11:15" x14ac:dyDescent="0.2">
      <c r="K1368" s="2" t="str">
        <f t="shared" si="66"/>
        <v/>
      </c>
      <c r="L1368" s="3" t="str">
        <f t="shared" si="67"/>
        <v/>
      </c>
      <c r="M1368" s="1" t="str">
        <f t="shared" si="68"/>
        <v/>
      </c>
      <c r="N1368" s="1" t="str">
        <f>IF(M1368="","",IF(COUNTIF($M$2:M1368,M1368)&gt;1,MAX($N$2:$N1367)+1,COUNTIF($M$2:M1368,M1368)))</f>
        <v/>
      </c>
      <c r="O1368" s="3" t="str">
        <f>IF(E1368="","",IF(AND(N1369&gt;1,E1369=E1368,E1369="C/In"),MIN($L$2:$L1369),IF(AND(N1369&gt;1,E1369=E1368,E1369="C/Out"),MAX(L1368:L1369),IF(N1368&gt;1,O1367,L1368))))</f>
        <v/>
      </c>
    </row>
    <row r="1369" spans="11:15" x14ac:dyDescent="0.2">
      <c r="K1369" s="2" t="str">
        <f t="shared" si="66"/>
        <v/>
      </c>
      <c r="L1369" s="3" t="str">
        <f t="shared" si="67"/>
        <v/>
      </c>
      <c r="M1369" s="1" t="str">
        <f t="shared" si="68"/>
        <v/>
      </c>
      <c r="N1369" s="1" t="str">
        <f>IF(M1369="","",IF(COUNTIF($M$2:M1369,M1369)&gt;1,MAX($N$2:$N1368)+1,COUNTIF($M$2:M1369,M1369)))</f>
        <v/>
      </c>
      <c r="O1369" s="3" t="str">
        <f>IF(E1369="","",IF(AND(N1370&gt;1,E1370=E1369,E1370="C/In"),MIN($L$2:$L1370),IF(AND(N1370&gt;1,E1370=E1369,E1370="C/Out"),MAX(L1369:L1370),IF(N1369&gt;1,O1368,L1369))))</f>
        <v/>
      </c>
    </row>
    <row r="1370" spans="11:15" x14ac:dyDescent="0.2">
      <c r="K1370" s="2" t="str">
        <f t="shared" si="66"/>
        <v/>
      </c>
      <c r="L1370" s="3" t="str">
        <f t="shared" si="67"/>
        <v/>
      </c>
      <c r="M1370" s="1" t="str">
        <f t="shared" si="68"/>
        <v/>
      </c>
      <c r="N1370" s="1" t="str">
        <f>IF(M1370="","",IF(COUNTIF($M$2:M1370,M1370)&gt;1,MAX($N$2:$N1369)+1,COUNTIF($M$2:M1370,M1370)))</f>
        <v/>
      </c>
      <c r="O1370" s="3" t="str">
        <f>IF(E1370="","",IF(AND(N1371&gt;1,E1371=E1370,E1371="C/In"),MIN($L$2:$L1371),IF(AND(N1371&gt;1,E1371=E1370,E1371="C/Out"),MAX(L1370:L1371),IF(N1370&gt;1,O1369,L1370))))</f>
        <v/>
      </c>
    </row>
    <row r="1371" spans="11:15" x14ac:dyDescent="0.2">
      <c r="K1371" s="2" t="str">
        <f t="shared" si="66"/>
        <v/>
      </c>
      <c r="L1371" s="3" t="str">
        <f t="shared" si="67"/>
        <v/>
      </c>
      <c r="M1371" s="1" t="str">
        <f t="shared" si="68"/>
        <v/>
      </c>
      <c r="N1371" s="1" t="str">
        <f>IF(M1371="","",IF(COUNTIF($M$2:M1371,M1371)&gt;1,MAX($N$2:$N1370)+1,COUNTIF($M$2:M1371,M1371)))</f>
        <v/>
      </c>
      <c r="O1371" s="3" t="str">
        <f>IF(E1371="","",IF(AND(N1372&gt;1,E1372=E1371,E1372="C/In"),MIN($L$2:$L1372),IF(AND(N1372&gt;1,E1372=E1371,E1372="C/Out"),MAX(L1371:L1372),IF(N1371&gt;1,O1370,L1371))))</f>
        <v/>
      </c>
    </row>
    <row r="1372" spans="11:15" x14ac:dyDescent="0.2">
      <c r="K1372" s="2" t="str">
        <f t="shared" si="66"/>
        <v/>
      </c>
      <c r="L1372" s="3" t="str">
        <f t="shared" si="67"/>
        <v/>
      </c>
      <c r="M1372" s="1" t="str">
        <f t="shared" si="68"/>
        <v/>
      </c>
      <c r="N1372" s="1" t="str">
        <f>IF(M1372="","",IF(COUNTIF($M$2:M1372,M1372)&gt;1,MAX($N$2:$N1371)+1,COUNTIF($M$2:M1372,M1372)))</f>
        <v/>
      </c>
      <c r="O1372" s="3" t="str">
        <f>IF(E1372="","",IF(AND(N1373&gt;1,E1373=E1372,E1373="C/In"),MIN($L$2:$L1373),IF(AND(N1373&gt;1,E1373=E1372,E1373="C/Out"),MAX(L1372:L1373),IF(N1372&gt;1,O1371,L1372))))</f>
        <v/>
      </c>
    </row>
    <row r="1373" spans="11:15" x14ac:dyDescent="0.2">
      <c r="K1373" s="2" t="str">
        <f t="shared" si="66"/>
        <v/>
      </c>
      <c r="L1373" s="3" t="str">
        <f t="shared" si="67"/>
        <v/>
      </c>
      <c r="M1373" s="1" t="str">
        <f t="shared" si="68"/>
        <v/>
      </c>
      <c r="N1373" s="1" t="str">
        <f>IF(M1373="","",IF(COUNTIF($M$2:M1373,M1373)&gt;1,MAX($N$2:$N1372)+1,COUNTIF($M$2:M1373,M1373)))</f>
        <v/>
      </c>
      <c r="O1373" s="3" t="str">
        <f>IF(E1373="","",IF(AND(N1374&gt;1,E1374=E1373,E1374="C/In"),MIN($L$2:$L1374),IF(AND(N1374&gt;1,E1374=E1373,E1374="C/Out"),MAX(L1373:L1374),IF(N1373&gt;1,O1372,L1373))))</f>
        <v/>
      </c>
    </row>
    <row r="1374" spans="11:15" x14ac:dyDescent="0.2">
      <c r="K1374" s="2" t="str">
        <f t="shared" si="66"/>
        <v/>
      </c>
      <c r="L1374" s="3" t="str">
        <f t="shared" si="67"/>
        <v/>
      </c>
      <c r="M1374" s="1" t="str">
        <f t="shared" si="68"/>
        <v/>
      </c>
      <c r="N1374" s="1" t="str">
        <f>IF(M1374="","",IF(COUNTIF($M$2:M1374,M1374)&gt;1,MAX($N$2:$N1373)+1,COUNTIF($M$2:M1374,M1374)))</f>
        <v/>
      </c>
      <c r="O1374" s="3" t="str">
        <f>IF(E1374="","",IF(AND(N1375&gt;1,E1375=E1374,E1375="C/In"),MIN($L$2:$L1375),IF(AND(N1375&gt;1,E1375=E1374,E1375="C/Out"),MAX(L1374:L1375),IF(N1374&gt;1,O1373,L1374))))</f>
        <v/>
      </c>
    </row>
    <row r="1375" spans="11:15" x14ac:dyDescent="0.2">
      <c r="K1375" s="2" t="str">
        <f t="shared" si="66"/>
        <v/>
      </c>
      <c r="L1375" s="3" t="str">
        <f t="shared" si="67"/>
        <v/>
      </c>
      <c r="M1375" s="1" t="str">
        <f t="shared" si="68"/>
        <v/>
      </c>
      <c r="N1375" s="1" t="str">
        <f>IF(M1375="","",IF(COUNTIF($M$2:M1375,M1375)&gt;1,MAX($N$2:$N1374)+1,COUNTIF($M$2:M1375,M1375)))</f>
        <v/>
      </c>
      <c r="O1375" s="3" t="str">
        <f>IF(E1375="","",IF(AND(N1376&gt;1,E1376=E1375,E1376="C/In"),MIN($L$2:$L1376),IF(AND(N1376&gt;1,E1376=E1375,E1376="C/Out"),MAX(L1375:L1376),IF(N1375&gt;1,O1374,L1375))))</f>
        <v/>
      </c>
    </row>
    <row r="1376" spans="11:15" x14ac:dyDescent="0.2">
      <c r="K1376" s="2" t="str">
        <f t="shared" si="66"/>
        <v/>
      </c>
      <c r="L1376" s="3" t="str">
        <f t="shared" si="67"/>
        <v/>
      </c>
      <c r="M1376" s="1" t="str">
        <f t="shared" si="68"/>
        <v/>
      </c>
      <c r="N1376" s="1" t="str">
        <f>IF(M1376="","",IF(COUNTIF($M$2:M1376,M1376)&gt;1,MAX($N$2:$N1375)+1,COUNTIF($M$2:M1376,M1376)))</f>
        <v/>
      </c>
      <c r="O1376" s="3" t="str">
        <f>IF(E1376="","",IF(AND(N1377&gt;1,E1377=E1376,E1377="C/In"),MIN($L$2:$L1377),IF(AND(N1377&gt;1,E1377=E1376,E1377="C/Out"),MAX(L1376:L1377),IF(N1376&gt;1,O1375,L1376))))</f>
        <v/>
      </c>
    </row>
    <row r="1377" spans="11:15" x14ac:dyDescent="0.2">
      <c r="K1377" s="2" t="str">
        <f t="shared" si="66"/>
        <v/>
      </c>
      <c r="L1377" s="3" t="str">
        <f t="shared" si="67"/>
        <v/>
      </c>
      <c r="M1377" s="1" t="str">
        <f t="shared" si="68"/>
        <v/>
      </c>
      <c r="N1377" s="1" t="str">
        <f>IF(M1377="","",IF(COUNTIF($M$2:M1377,M1377)&gt;1,MAX($N$2:$N1376)+1,COUNTIF($M$2:M1377,M1377)))</f>
        <v/>
      </c>
      <c r="O1377" s="3" t="str">
        <f>IF(E1377="","",IF(AND(N1378&gt;1,E1378=E1377,E1378="C/In"),MIN($L$2:$L1378),IF(AND(N1378&gt;1,E1378=E1377,E1378="C/Out"),MAX(L1377:L1378),IF(N1377&gt;1,O1376,L1377))))</f>
        <v/>
      </c>
    </row>
    <row r="1378" spans="11:15" x14ac:dyDescent="0.2">
      <c r="K1378" s="2" t="str">
        <f t="shared" si="66"/>
        <v/>
      </c>
      <c r="L1378" s="3" t="str">
        <f t="shared" si="67"/>
        <v/>
      </c>
      <c r="M1378" s="1" t="str">
        <f t="shared" si="68"/>
        <v/>
      </c>
      <c r="N1378" s="1" t="str">
        <f>IF(M1378="","",IF(COUNTIF($M$2:M1378,M1378)&gt;1,MAX($N$2:$N1377)+1,COUNTIF($M$2:M1378,M1378)))</f>
        <v/>
      </c>
      <c r="O1378" s="3" t="str">
        <f>IF(E1378="","",IF(AND(N1379&gt;1,E1379=E1378,E1379="C/In"),MIN($L$2:$L1379),IF(AND(N1379&gt;1,E1379=E1378,E1379="C/Out"),MAX(L1378:L1379),IF(N1378&gt;1,O1377,L1378))))</f>
        <v/>
      </c>
    </row>
    <row r="1379" spans="11:15" x14ac:dyDescent="0.2">
      <c r="K1379" s="2" t="str">
        <f t="shared" si="66"/>
        <v/>
      </c>
      <c r="L1379" s="3" t="str">
        <f t="shared" si="67"/>
        <v/>
      </c>
      <c r="M1379" s="1" t="str">
        <f t="shared" si="68"/>
        <v/>
      </c>
      <c r="N1379" s="1" t="str">
        <f>IF(M1379="","",IF(COUNTIF($M$2:M1379,M1379)&gt;1,MAX($N$2:$N1378)+1,COUNTIF($M$2:M1379,M1379)))</f>
        <v/>
      </c>
      <c r="O1379" s="3" t="str">
        <f>IF(E1379="","",IF(AND(N1380&gt;1,E1380=E1379,E1380="C/In"),MIN($L$2:$L1380),IF(AND(N1380&gt;1,E1380=E1379,E1380="C/Out"),MAX(L1379:L1380),IF(N1379&gt;1,O1378,L1379))))</f>
        <v/>
      </c>
    </row>
    <row r="1380" spans="11:15" x14ac:dyDescent="0.2">
      <c r="K1380" s="2" t="str">
        <f t="shared" si="66"/>
        <v/>
      </c>
      <c r="L1380" s="3" t="str">
        <f t="shared" si="67"/>
        <v/>
      </c>
      <c r="M1380" s="1" t="str">
        <f t="shared" si="68"/>
        <v/>
      </c>
      <c r="N1380" s="1" t="str">
        <f>IF(M1380="","",IF(COUNTIF($M$2:M1380,M1380)&gt;1,MAX($N$2:$N1379)+1,COUNTIF($M$2:M1380,M1380)))</f>
        <v/>
      </c>
      <c r="O1380" s="3" t="str">
        <f>IF(E1380="","",IF(AND(N1381&gt;1,E1381=E1380,E1381="C/In"),MIN($L$2:$L1381),IF(AND(N1381&gt;1,E1381=E1380,E1381="C/Out"),MAX(L1380:L1381),IF(N1380&gt;1,O1379,L1380))))</f>
        <v/>
      </c>
    </row>
    <row r="1381" spans="11:15" x14ac:dyDescent="0.2">
      <c r="K1381" s="2" t="str">
        <f t="shared" si="66"/>
        <v/>
      </c>
      <c r="L1381" s="3" t="str">
        <f t="shared" si="67"/>
        <v/>
      </c>
      <c r="M1381" s="1" t="str">
        <f t="shared" si="68"/>
        <v/>
      </c>
      <c r="N1381" s="1" t="str">
        <f>IF(M1381="","",IF(COUNTIF($M$2:M1381,M1381)&gt;1,MAX($N$2:$N1380)+1,COUNTIF($M$2:M1381,M1381)))</f>
        <v/>
      </c>
      <c r="O1381" s="3" t="str">
        <f>IF(E1381="","",IF(AND(N1382&gt;1,E1382=E1381,E1382="C/In"),MIN($L$2:$L1382),IF(AND(N1382&gt;1,E1382=E1381,E1382="C/Out"),MAX(L1381:L1382),IF(N1381&gt;1,O1380,L1381))))</f>
        <v/>
      </c>
    </row>
    <row r="1382" spans="11:15" x14ac:dyDescent="0.2">
      <c r="K1382" s="2" t="str">
        <f t="shared" si="66"/>
        <v/>
      </c>
      <c r="L1382" s="3" t="str">
        <f t="shared" si="67"/>
        <v/>
      </c>
      <c r="M1382" s="1" t="str">
        <f t="shared" si="68"/>
        <v/>
      </c>
      <c r="N1382" s="1" t="str">
        <f>IF(M1382="","",IF(COUNTIF($M$2:M1382,M1382)&gt;1,MAX($N$2:$N1381)+1,COUNTIF($M$2:M1382,M1382)))</f>
        <v/>
      </c>
      <c r="O1382" s="3" t="str">
        <f>IF(E1382="","",IF(AND(N1383&gt;1,E1383=E1382,E1383="C/In"),MIN($L$2:$L1383),IF(AND(N1383&gt;1,E1383=E1382,E1383="C/Out"),MAX(L1382:L1383),IF(N1382&gt;1,O1381,L1382))))</f>
        <v/>
      </c>
    </row>
    <row r="1383" spans="11:15" x14ac:dyDescent="0.2">
      <c r="K1383" s="2" t="str">
        <f t="shared" si="66"/>
        <v/>
      </c>
      <c r="L1383" s="3" t="str">
        <f t="shared" si="67"/>
        <v/>
      </c>
      <c r="M1383" s="1" t="str">
        <f t="shared" si="68"/>
        <v/>
      </c>
      <c r="N1383" s="1" t="str">
        <f>IF(M1383="","",IF(COUNTIF($M$2:M1383,M1383)&gt;1,MAX($N$2:$N1382)+1,COUNTIF($M$2:M1383,M1383)))</f>
        <v/>
      </c>
      <c r="O1383" s="3" t="str">
        <f>IF(E1383="","",IF(AND(N1384&gt;1,E1384=E1383,E1384="C/In"),MIN($L$2:$L1384),IF(AND(N1384&gt;1,E1384=E1383,E1384="C/Out"),MAX(L1383:L1384),IF(N1383&gt;1,O1382,L1383))))</f>
        <v/>
      </c>
    </row>
    <row r="1384" spans="11:15" x14ac:dyDescent="0.2">
      <c r="K1384" s="2" t="str">
        <f t="shared" si="66"/>
        <v/>
      </c>
      <c r="L1384" s="3" t="str">
        <f t="shared" si="67"/>
        <v/>
      </c>
      <c r="M1384" s="1" t="str">
        <f t="shared" si="68"/>
        <v/>
      </c>
      <c r="N1384" s="1" t="str">
        <f>IF(M1384="","",IF(COUNTIF($M$2:M1384,M1384)&gt;1,MAX($N$2:$N1383)+1,COUNTIF($M$2:M1384,M1384)))</f>
        <v/>
      </c>
      <c r="O1384" s="3" t="str">
        <f>IF(E1384="","",IF(AND(N1385&gt;1,E1385=E1384,E1385="C/In"),MIN($L$2:$L1385),IF(AND(N1385&gt;1,E1385=E1384,E1385="C/Out"),MAX(L1384:L1385),IF(N1384&gt;1,O1383,L1384))))</f>
        <v/>
      </c>
    </row>
    <row r="1385" spans="11:15" x14ac:dyDescent="0.2">
      <c r="K1385" s="2" t="str">
        <f t="shared" si="66"/>
        <v/>
      </c>
      <c r="L1385" s="3" t="str">
        <f t="shared" si="67"/>
        <v/>
      </c>
      <c r="M1385" s="1" t="str">
        <f t="shared" si="68"/>
        <v/>
      </c>
      <c r="N1385" s="1" t="str">
        <f>IF(M1385="","",IF(COUNTIF($M$2:M1385,M1385)&gt;1,MAX($N$2:$N1384)+1,COUNTIF($M$2:M1385,M1385)))</f>
        <v/>
      </c>
      <c r="O1385" s="3" t="str">
        <f>IF(E1385="","",IF(AND(N1386&gt;1,E1386=E1385,E1386="C/In"),MIN($L$2:$L1386),IF(AND(N1386&gt;1,E1386=E1385,E1386="C/Out"),MAX(L1385:L1386),IF(N1385&gt;1,O1384,L1385))))</f>
        <v/>
      </c>
    </row>
    <row r="1386" spans="11:15" x14ac:dyDescent="0.2">
      <c r="K1386" s="2" t="str">
        <f t="shared" si="66"/>
        <v/>
      </c>
      <c r="L1386" s="3" t="str">
        <f t="shared" si="67"/>
        <v/>
      </c>
      <c r="M1386" s="1" t="str">
        <f t="shared" si="68"/>
        <v/>
      </c>
      <c r="N1386" s="1" t="str">
        <f>IF(M1386="","",IF(COUNTIF($M$2:M1386,M1386)&gt;1,MAX($N$2:$N1385)+1,COUNTIF($M$2:M1386,M1386)))</f>
        <v/>
      </c>
      <c r="O1386" s="3" t="str">
        <f>IF(E1386="","",IF(AND(N1387&gt;1,E1387=E1386,E1387="C/In"),MIN($L$2:$L1387),IF(AND(N1387&gt;1,E1387=E1386,E1387="C/Out"),MAX(L1386:L1387),IF(N1386&gt;1,O1385,L1386))))</f>
        <v/>
      </c>
    </row>
    <row r="1387" spans="11:15" x14ac:dyDescent="0.2">
      <c r="K1387" s="2" t="str">
        <f t="shared" si="66"/>
        <v/>
      </c>
      <c r="L1387" s="3" t="str">
        <f t="shared" si="67"/>
        <v/>
      </c>
      <c r="M1387" s="1" t="str">
        <f t="shared" si="68"/>
        <v/>
      </c>
      <c r="N1387" s="1" t="str">
        <f>IF(M1387="","",IF(COUNTIF($M$2:M1387,M1387)&gt;1,MAX($N$2:$N1386)+1,COUNTIF($M$2:M1387,M1387)))</f>
        <v/>
      </c>
      <c r="O1387" s="3" t="str">
        <f>IF(E1387="","",IF(AND(N1388&gt;1,E1388=E1387,E1388="C/In"),MIN($L$2:$L1388),IF(AND(N1388&gt;1,E1388=E1387,E1388="C/Out"),MAX(L1387:L1388),IF(N1387&gt;1,O1386,L1387))))</f>
        <v/>
      </c>
    </row>
    <row r="1388" spans="11:15" x14ac:dyDescent="0.2">
      <c r="K1388" s="2" t="str">
        <f t="shared" si="66"/>
        <v/>
      </c>
      <c r="L1388" s="3" t="str">
        <f t="shared" si="67"/>
        <v/>
      </c>
      <c r="M1388" s="1" t="str">
        <f t="shared" si="68"/>
        <v/>
      </c>
      <c r="N1388" s="1" t="str">
        <f>IF(M1388="","",IF(COUNTIF($M$2:M1388,M1388)&gt;1,MAX($N$2:$N1387)+1,COUNTIF($M$2:M1388,M1388)))</f>
        <v/>
      </c>
      <c r="O1388" s="3" t="str">
        <f>IF(E1388="","",IF(AND(N1389&gt;1,E1389=E1388,E1389="C/In"),MIN($L$2:$L1389),IF(AND(N1389&gt;1,E1389=E1388,E1389="C/Out"),MAX(L1388:L1389),IF(N1388&gt;1,O1387,L1388))))</f>
        <v/>
      </c>
    </row>
    <row r="1389" spans="11:15" x14ac:dyDescent="0.2">
      <c r="K1389" s="2" t="str">
        <f t="shared" si="66"/>
        <v/>
      </c>
      <c r="L1389" s="3" t="str">
        <f t="shared" si="67"/>
        <v/>
      </c>
      <c r="M1389" s="1" t="str">
        <f t="shared" si="68"/>
        <v/>
      </c>
      <c r="N1389" s="1" t="str">
        <f>IF(M1389="","",IF(COUNTIF($M$2:M1389,M1389)&gt;1,MAX($N$2:$N1388)+1,COUNTIF($M$2:M1389,M1389)))</f>
        <v/>
      </c>
      <c r="O1389" s="3" t="str">
        <f>IF(E1389="","",IF(AND(N1390&gt;1,E1390=E1389,E1390="C/In"),MIN($L$2:$L1390),IF(AND(N1390&gt;1,E1390=E1389,E1390="C/Out"),MAX(L1389:L1390),IF(N1389&gt;1,O1388,L1389))))</f>
        <v/>
      </c>
    </row>
    <row r="1390" spans="11:15" x14ac:dyDescent="0.2">
      <c r="K1390" s="2" t="str">
        <f t="shared" si="66"/>
        <v/>
      </c>
      <c r="L1390" s="3" t="str">
        <f t="shared" si="67"/>
        <v/>
      </c>
      <c r="M1390" s="1" t="str">
        <f t="shared" si="68"/>
        <v/>
      </c>
      <c r="N1390" s="1" t="str">
        <f>IF(M1390="","",IF(COUNTIF($M$2:M1390,M1390)&gt;1,MAX($N$2:$N1389)+1,COUNTIF($M$2:M1390,M1390)))</f>
        <v/>
      </c>
      <c r="O1390" s="3" t="str">
        <f>IF(E1390="","",IF(AND(N1391&gt;1,E1391=E1390,E1391="C/In"),MIN($L$2:$L1391),IF(AND(N1391&gt;1,E1391=E1390,E1391="C/Out"),MAX(L1390:L1391),IF(N1390&gt;1,O1389,L1390))))</f>
        <v/>
      </c>
    </row>
    <row r="1391" spans="11:15" x14ac:dyDescent="0.2">
      <c r="K1391" s="2" t="str">
        <f t="shared" si="66"/>
        <v/>
      </c>
      <c r="L1391" s="3" t="str">
        <f t="shared" si="67"/>
        <v/>
      </c>
      <c r="M1391" s="1" t="str">
        <f t="shared" si="68"/>
        <v/>
      </c>
      <c r="N1391" s="1" t="str">
        <f>IF(M1391="","",IF(COUNTIF($M$2:M1391,M1391)&gt;1,MAX($N$2:$N1390)+1,COUNTIF($M$2:M1391,M1391)))</f>
        <v/>
      </c>
      <c r="O1391" s="3" t="str">
        <f>IF(E1391="","",IF(AND(N1392&gt;1,E1392=E1391,E1392="C/In"),MIN($L$2:$L1392),IF(AND(N1392&gt;1,E1392=E1391,E1392="C/Out"),MAX(L1391:L1392),IF(N1391&gt;1,O1390,L1391))))</f>
        <v/>
      </c>
    </row>
    <row r="1392" spans="11:15" x14ac:dyDescent="0.2">
      <c r="K1392" s="2" t="str">
        <f t="shared" si="66"/>
        <v/>
      </c>
      <c r="L1392" s="3" t="str">
        <f t="shared" si="67"/>
        <v/>
      </c>
      <c r="M1392" s="1" t="str">
        <f t="shared" si="68"/>
        <v/>
      </c>
      <c r="N1392" s="1" t="str">
        <f>IF(M1392="","",IF(COUNTIF($M$2:M1392,M1392)&gt;1,MAX($N$2:$N1391)+1,COUNTIF($M$2:M1392,M1392)))</f>
        <v/>
      </c>
      <c r="O1392" s="3" t="str">
        <f>IF(E1392="","",IF(AND(N1393&gt;1,E1393=E1392,E1393="C/In"),MIN($L$2:$L1393),IF(AND(N1393&gt;1,E1393=E1392,E1393="C/Out"),MAX(L1392:L1393),IF(N1392&gt;1,O1391,L1392))))</f>
        <v/>
      </c>
    </row>
    <row r="1393" spans="11:15" x14ac:dyDescent="0.2">
      <c r="K1393" s="2" t="str">
        <f t="shared" si="66"/>
        <v/>
      </c>
      <c r="L1393" s="3" t="str">
        <f t="shared" si="67"/>
        <v/>
      </c>
      <c r="M1393" s="1" t="str">
        <f t="shared" si="68"/>
        <v/>
      </c>
      <c r="N1393" s="1" t="str">
        <f>IF(M1393="","",IF(COUNTIF($M$2:M1393,M1393)&gt;1,MAX($N$2:$N1392)+1,COUNTIF($M$2:M1393,M1393)))</f>
        <v/>
      </c>
      <c r="O1393" s="3" t="str">
        <f>IF(E1393="","",IF(AND(N1394&gt;1,E1394=E1393,E1394="C/In"),MIN($L$2:$L1394),IF(AND(N1394&gt;1,E1394=E1393,E1394="C/Out"),MAX(L1393:L1394),IF(N1393&gt;1,O1392,L1393))))</f>
        <v/>
      </c>
    </row>
    <row r="1394" spans="11:15" x14ac:dyDescent="0.2">
      <c r="K1394" s="2" t="str">
        <f t="shared" si="66"/>
        <v/>
      </c>
      <c r="L1394" s="3" t="str">
        <f t="shared" si="67"/>
        <v/>
      </c>
      <c r="M1394" s="1" t="str">
        <f t="shared" si="68"/>
        <v/>
      </c>
      <c r="N1394" s="1" t="str">
        <f>IF(M1394="","",IF(COUNTIF($M$2:M1394,M1394)&gt;1,MAX($N$2:$N1393)+1,COUNTIF($M$2:M1394,M1394)))</f>
        <v/>
      </c>
      <c r="O1394" s="3" t="str">
        <f>IF(E1394="","",IF(AND(N1395&gt;1,E1395=E1394,E1395="C/In"),MIN($L$2:$L1395),IF(AND(N1395&gt;1,E1395=E1394,E1395="C/Out"),MAX(L1394:L1395),IF(N1394&gt;1,O1393,L1394))))</f>
        <v/>
      </c>
    </row>
    <row r="1395" spans="11:15" x14ac:dyDescent="0.2">
      <c r="K1395" s="2" t="str">
        <f t="shared" si="66"/>
        <v/>
      </c>
      <c r="L1395" s="3" t="str">
        <f t="shared" si="67"/>
        <v/>
      </c>
      <c r="M1395" s="1" t="str">
        <f t="shared" si="68"/>
        <v/>
      </c>
      <c r="N1395" s="1" t="str">
        <f>IF(M1395="","",IF(COUNTIF($M$2:M1395,M1395)&gt;1,MAX($N$2:$N1394)+1,COUNTIF($M$2:M1395,M1395)))</f>
        <v/>
      </c>
      <c r="O1395" s="3" t="str">
        <f>IF(E1395="","",IF(AND(N1396&gt;1,E1396=E1395,E1396="C/In"),MIN($L$2:$L1396),IF(AND(N1396&gt;1,E1396=E1395,E1396="C/Out"),MAX(L1395:L1396),IF(N1395&gt;1,O1394,L1395))))</f>
        <v/>
      </c>
    </row>
    <row r="1396" spans="11:15" x14ac:dyDescent="0.2">
      <c r="K1396" s="2" t="str">
        <f t="shared" si="66"/>
        <v/>
      </c>
      <c r="L1396" s="3" t="str">
        <f t="shared" si="67"/>
        <v/>
      </c>
      <c r="M1396" s="1" t="str">
        <f t="shared" si="68"/>
        <v/>
      </c>
      <c r="N1396" s="1" t="str">
        <f>IF(M1396="","",IF(COUNTIF($M$2:M1396,M1396)&gt;1,MAX($N$2:$N1395)+1,COUNTIF($M$2:M1396,M1396)))</f>
        <v/>
      </c>
      <c r="O1396" s="3" t="str">
        <f>IF(E1396="","",IF(AND(N1397&gt;1,E1397=E1396,E1397="C/In"),MIN($L$2:$L1397),IF(AND(N1397&gt;1,E1397=E1396,E1397="C/Out"),MAX(L1396:L1397),IF(N1396&gt;1,O1395,L1396))))</f>
        <v/>
      </c>
    </row>
    <row r="1397" spans="11:15" x14ac:dyDescent="0.2">
      <c r="K1397" s="2" t="str">
        <f t="shared" si="66"/>
        <v/>
      </c>
      <c r="L1397" s="3" t="str">
        <f t="shared" si="67"/>
        <v/>
      </c>
      <c r="M1397" s="1" t="str">
        <f t="shared" si="68"/>
        <v/>
      </c>
      <c r="N1397" s="1" t="str">
        <f>IF(M1397="","",IF(COUNTIF($M$2:M1397,M1397)&gt;1,MAX($N$2:$N1396)+1,COUNTIF($M$2:M1397,M1397)))</f>
        <v/>
      </c>
      <c r="O1397" s="3" t="str">
        <f>IF(E1397="","",IF(AND(N1398&gt;1,E1398=E1397,E1398="C/In"),MIN($L$2:$L1398),IF(AND(N1398&gt;1,E1398=E1397,E1398="C/Out"),MAX(L1397:L1398),IF(N1397&gt;1,O1396,L1397))))</f>
        <v/>
      </c>
    </row>
    <row r="1398" spans="11:15" x14ac:dyDescent="0.2">
      <c r="K1398" s="2" t="str">
        <f t="shared" si="66"/>
        <v/>
      </c>
      <c r="L1398" s="3" t="str">
        <f t="shared" si="67"/>
        <v/>
      </c>
      <c r="M1398" s="1" t="str">
        <f t="shared" si="68"/>
        <v/>
      </c>
      <c r="N1398" s="1" t="str">
        <f>IF(M1398="","",IF(COUNTIF($M$2:M1398,M1398)&gt;1,MAX($N$2:$N1397)+1,COUNTIF($M$2:M1398,M1398)))</f>
        <v/>
      </c>
      <c r="O1398" s="3" t="str">
        <f>IF(E1398="","",IF(AND(N1399&gt;1,E1399=E1398,E1399="C/In"),MIN($L$2:$L1399),IF(AND(N1399&gt;1,E1399=E1398,E1399="C/Out"),MAX(L1398:L1399),IF(N1398&gt;1,O1397,L1398))))</f>
        <v/>
      </c>
    </row>
    <row r="1399" spans="11:15" x14ac:dyDescent="0.2">
      <c r="K1399" s="2" t="str">
        <f t="shared" si="66"/>
        <v/>
      </c>
      <c r="L1399" s="3" t="str">
        <f t="shared" si="67"/>
        <v/>
      </c>
      <c r="M1399" s="1" t="str">
        <f t="shared" si="68"/>
        <v/>
      </c>
      <c r="N1399" s="1" t="str">
        <f>IF(M1399="","",IF(COUNTIF($M$2:M1399,M1399)&gt;1,MAX($N$2:$N1398)+1,COUNTIF($M$2:M1399,M1399)))</f>
        <v/>
      </c>
      <c r="O1399" s="3" t="str">
        <f>IF(E1399="","",IF(AND(N1400&gt;1,E1400=E1399,E1400="C/In"),MIN($L$2:$L1400),IF(AND(N1400&gt;1,E1400=E1399,E1400="C/Out"),MAX(L1399:L1400),IF(N1399&gt;1,O1398,L1399))))</f>
        <v/>
      </c>
    </row>
    <row r="1400" spans="11:15" x14ac:dyDescent="0.2">
      <c r="K1400" s="2" t="str">
        <f t="shared" si="66"/>
        <v/>
      </c>
      <c r="L1400" s="3" t="str">
        <f t="shared" si="67"/>
        <v/>
      </c>
      <c r="M1400" s="1" t="str">
        <f t="shared" si="68"/>
        <v/>
      </c>
      <c r="N1400" s="1" t="str">
        <f>IF(M1400="","",IF(COUNTIF($M$2:M1400,M1400)&gt;1,MAX($N$2:$N1399)+1,COUNTIF($M$2:M1400,M1400)))</f>
        <v/>
      </c>
      <c r="O1400" s="3" t="str">
        <f>IF(E1400="","",IF(AND(N1401&gt;1,E1401=E1400,E1401="C/In"),MIN($L$2:$L1401),IF(AND(N1401&gt;1,E1401=E1400,E1401="C/Out"),MAX(L1400:L1401),IF(N1400&gt;1,O1399,L1400))))</f>
        <v/>
      </c>
    </row>
    <row r="1401" spans="11:15" x14ac:dyDescent="0.2">
      <c r="K1401" s="2" t="str">
        <f t="shared" si="66"/>
        <v/>
      </c>
      <c r="L1401" s="3" t="str">
        <f t="shared" si="67"/>
        <v/>
      </c>
      <c r="M1401" s="1" t="str">
        <f t="shared" si="68"/>
        <v/>
      </c>
      <c r="N1401" s="1" t="str">
        <f>IF(M1401="","",IF(COUNTIF($M$2:M1401,M1401)&gt;1,MAX($N$2:$N1400)+1,COUNTIF($M$2:M1401,M1401)))</f>
        <v/>
      </c>
      <c r="O1401" s="3" t="str">
        <f>IF(E1401="","",IF(AND(N1402&gt;1,E1402=E1401,E1402="C/In"),MIN($L$2:$L1402),IF(AND(N1402&gt;1,E1402=E1401,E1402="C/Out"),MAX(L1401:L1402),IF(N1401&gt;1,O1400,L1401))))</f>
        <v/>
      </c>
    </row>
    <row r="1402" spans="11:15" x14ac:dyDescent="0.2">
      <c r="K1402" s="2" t="str">
        <f t="shared" si="66"/>
        <v/>
      </c>
      <c r="L1402" s="3" t="str">
        <f t="shared" si="67"/>
        <v/>
      </c>
      <c r="M1402" s="1" t="str">
        <f t="shared" si="68"/>
        <v/>
      </c>
      <c r="N1402" s="1" t="str">
        <f>IF(M1402="","",IF(COUNTIF($M$2:M1402,M1402)&gt;1,MAX($N$2:$N1401)+1,COUNTIF($M$2:M1402,M1402)))</f>
        <v/>
      </c>
      <c r="O1402" s="3" t="str">
        <f>IF(E1402="","",IF(AND(N1403&gt;1,E1403=E1402,E1403="C/In"),MIN($L$2:$L1403),IF(AND(N1403&gt;1,E1403=E1402,E1403="C/Out"),MAX(L1402:L1403),IF(N1402&gt;1,O1401,L1402))))</f>
        <v/>
      </c>
    </row>
    <row r="1403" spans="11:15" x14ac:dyDescent="0.2">
      <c r="K1403" s="2" t="str">
        <f t="shared" si="66"/>
        <v/>
      </c>
      <c r="L1403" s="3" t="str">
        <f t="shared" si="67"/>
        <v/>
      </c>
      <c r="M1403" s="1" t="str">
        <f t="shared" si="68"/>
        <v/>
      </c>
      <c r="N1403" s="1" t="str">
        <f>IF(M1403="","",IF(COUNTIF($M$2:M1403,M1403)&gt;1,MAX($N$2:$N1402)+1,COUNTIF($M$2:M1403,M1403)))</f>
        <v/>
      </c>
      <c r="O1403" s="3" t="str">
        <f>IF(E1403="","",IF(AND(N1404&gt;1,E1404=E1403,E1404="C/In"),MIN($L$2:$L1404),IF(AND(N1404&gt;1,E1404=E1403,E1404="C/Out"),MAX(L1403:L1404),IF(N1403&gt;1,O1402,L1403))))</f>
        <v/>
      </c>
    </row>
    <row r="1404" spans="11:15" x14ac:dyDescent="0.2">
      <c r="K1404" s="2" t="str">
        <f t="shared" si="66"/>
        <v/>
      </c>
      <c r="L1404" s="3" t="str">
        <f t="shared" si="67"/>
        <v/>
      </c>
      <c r="M1404" s="1" t="str">
        <f t="shared" si="68"/>
        <v/>
      </c>
      <c r="N1404" s="1" t="str">
        <f>IF(M1404="","",IF(COUNTIF($M$2:M1404,M1404)&gt;1,MAX($N$2:$N1403)+1,COUNTIF($M$2:M1404,M1404)))</f>
        <v/>
      </c>
      <c r="O1404" s="3" t="str">
        <f>IF(E1404="","",IF(AND(N1405&gt;1,E1405=E1404,E1405="C/In"),MIN($L$2:$L1405),IF(AND(N1405&gt;1,E1405=E1404,E1405="C/Out"),MAX(L1404:L1405),IF(N1404&gt;1,O1403,L1404))))</f>
        <v/>
      </c>
    </row>
    <row r="1405" spans="11:15" x14ac:dyDescent="0.2">
      <c r="K1405" s="2" t="str">
        <f t="shared" si="66"/>
        <v/>
      </c>
      <c r="L1405" s="3" t="str">
        <f t="shared" si="67"/>
        <v/>
      </c>
      <c r="M1405" s="1" t="str">
        <f t="shared" si="68"/>
        <v/>
      </c>
      <c r="N1405" s="1" t="str">
        <f>IF(M1405="","",IF(COUNTIF($M$2:M1405,M1405)&gt;1,MAX($N$2:$N1404)+1,COUNTIF($M$2:M1405,M1405)))</f>
        <v/>
      </c>
      <c r="O1405" s="3" t="str">
        <f>IF(E1405="","",IF(AND(N1406&gt;1,E1406=E1405,E1406="C/In"),MIN($L$2:$L1406),IF(AND(N1406&gt;1,E1406=E1405,E1406="C/Out"),MAX(L1405:L1406),IF(N1405&gt;1,O1404,L1405))))</f>
        <v/>
      </c>
    </row>
    <row r="1406" spans="11:15" x14ac:dyDescent="0.2">
      <c r="K1406" s="2" t="str">
        <f t="shared" si="66"/>
        <v/>
      </c>
      <c r="L1406" s="3" t="str">
        <f t="shared" si="67"/>
        <v/>
      </c>
      <c r="M1406" s="1" t="str">
        <f t="shared" si="68"/>
        <v/>
      </c>
      <c r="N1406" s="1" t="str">
        <f>IF(M1406="","",IF(COUNTIF($M$2:M1406,M1406)&gt;1,MAX($N$2:$N1405)+1,COUNTIF($M$2:M1406,M1406)))</f>
        <v/>
      </c>
      <c r="O1406" s="3" t="str">
        <f>IF(E1406="","",IF(AND(N1407&gt;1,E1407=E1406,E1407="C/In"),MIN($L$2:$L1407),IF(AND(N1407&gt;1,E1407=E1406,E1407="C/Out"),MAX(L1406:L1407),IF(N1406&gt;1,O1405,L1406))))</f>
        <v/>
      </c>
    </row>
    <row r="1407" spans="11:15" x14ac:dyDescent="0.2">
      <c r="K1407" s="2" t="str">
        <f t="shared" si="66"/>
        <v/>
      </c>
      <c r="L1407" s="3" t="str">
        <f t="shared" si="67"/>
        <v/>
      </c>
      <c r="M1407" s="1" t="str">
        <f t="shared" si="68"/>
        <v/>
      </c>
      <c r="N1407" s="1" t="str">
        <f>IF(M1407="","",IF(COUNTIF($M$2:M1407,M1407)&gt;1,MAX($N$2:$N1406)+1,COUNTIF($M$2:M1407,M1407)))</f>
        <v/>
      </c>
      <c r="O1407" s="3" t="str">
        <f>IF(E1407="","",IF(AND(N1408&gt;1,E1408=E1407,E1408="C/In"),MIN($L$2:$L1408),IF(AND(N1408&gt;1,E1408=E1407,E1408="C/Out"),MAX(L1407:L1408),IF(N1407&gt;1,O1406,L1407))))</f>
        <v/>
      </c>
    </row>
    <row r="1408" spans="11:15" x14ac:dyDescent="0.2">
      <c r="K1408" s="2" t="str">
        <f t="shared" si="66"/>
        <v/>
      </c>
      <c r="L1408" s="3" t="str">
        <f t="shared" si="67"/>
        <v/>
      </c>
      <c r="M1408" s="1" t="str">
        <f t="shared" si="68"/>
        <v/>
      </c>
      <c r="N1408" s="1" t="str">
        <f>IF(M1408="","",IF(COUNTIF($M$2:M1408,M1408)&gt;1,MAX($N$2:$N1407)+1,COUNTIF($M$2:M1408,M1408)))</f>
        <v/>
      </c>
      <c r="O1408" s="3" t="str">
        <f>IF(E1408="","",IF(AND(N1409&gt;1,E1409=E1408,E1409="C/In"),MIN($L$2:$L1409),IF(AND(N1409&gt;1,E1409=E1408,E1409="C/Out"),MAX(L1408:L1409),IF(N1408&gt;1,O1407,L1408))))</f>
        <v/>
      </c>
    </row>
    <row r="1409" spans="11:15" x14ac:dyDescent="0.2">
      <c r="K1409" s="2" t="str">
        <f t="shared" si="66"/>
        <v/>
      </c>
      <c r="L1409" s="3" t="str">
        <f t="shared" si="67"/>
        <v/>
      </c>
      <c r="M1409" s="1" t="str">
        <f t="shared" si="68"/>
        <v/>
      </c>
      <c r="N1409" s="1" t="str">
        <f>IF(M1409="","",IF(COUNTIF($M$2:M1409,M1409)&gt;1,MAX($N$2:$N1408)+1,COUNTIF($M$2:M1409,M1409)))</f>
        <v/>
      </c>
      <c r="O1409" s="3" t="str">
        <f>IF(E1409="","",IF(AND(N1410&gt;1,E1410=E1409,E1410="C/In"),MIN($L$2:$L1410),IF(AND(N1410&gt;1,E1410=E1409,E1410="C/Out"),MAX(L1409:L1410),IF(N1409&gt;1,O1408,L1409))))</f>
        <v/>
      </c>
    </row>
    <row r="1410" spans="11:15" x14ac:dyDescent="0.2">
      <c r="K1410" s="2" t="str">
        <f t="shared" si="66"/>
        <v/>
      </c>
      <c r="L1410" s="3" t="str">
        <f t="shared" si="67"/>
        <v/>
      </c>
      <c r="M1410" s="1" t="str">
        <f t="shared" si="68"/>
        <v/>
      </c>
      <c r="N1410" s="1" t="str">
        <f>IF(M1410="","",IF(COUNTIF($M$2:M1410,M1410)&gt;1,MAX($N$2:$N1409)+1,COUNTIF($M$2:M1410,M1410)))</f>
        <v/>
      </c>
      <c r="O1410" s="3" t="str">
        <f>IF(E1410="","",IF(AND(N1411&gt;1,E1411=E1410,E1411="C/In"),MIN($L$2:$L1411),IF(AND(N1411&gt;1,E1411=E1410,E1411="C/Out"),MAX(L1410:L1411),IF(N1410&gt;1,O1409,L1410))))</f>
        <v/>
      </c>
    </row>
    <row r="1411" spans="11:15" x14ac:dyDescent="0.2">
      <c r="K1411" s="2" t="str">
        <f t="shared" si="66"/>
        <v/>
      </c>
      <c r="L1411" s="3" t="str">
        <f t="shared" si="67"/>
        <v/>
      </c>
      <c r="M1411" s="1" t="str">
        <f t="shared" si="68"/>
        <v/>
      </c>
      <c r="N1411" s="1" t="str">
        <f>IF(M1411="","",IF(COUNTIF($M$2:M1411,M1411)&gt;1,MAX($N$2:$N1410)+1,COUNTIF($M$2:M1411,M1411)))</f>
        <v/>
      </c>
      <c r="O1411" s="3" t="str">
        <f>IF(E1411="","",IF(AND(N1412&gt;1,E1412=E1411,E1412="C/In"),MIN($L$2:$L1412),IF(AND(N1412&gt;1,E1412=E1411,E1412="C/Out"),MAX(L1411:L1412),IF(N1411&gt;1,O1410,L1411))))</f>
        <v/>
      </c>
    </row>
    <row r="1412" spans="11:15" x14ac:dyDescent="0.2">
      <c r="K1412" s="2" t="str">
        <f t="shared" ref="K1412:K1475" si="69">IF(D1412="","",VALUE(TRIM(TEXT(D1412,"dd/mm/yyyy"))))</f>
        <v/>
      </c>
      <c r="L1412" s="3" t="str">
        <f t="shared" ref="L1412:L1475" si="70">IF(D1412="","",VALUE(TRIM(TEXT(D1412,"hh:mm:ss am/pm"))))</f>
        <v/>
      </c>
      <c r="M1412" s="1" t="str">
        <f t="shared" ref="M1412:M1475" si="71">K1412&amp;E1412&amp;C1412</f>
        <v/>
      </c>
      <c r="N1412" s="1" t="str">
        <f>IF(M1412="","",IF(COUNTIF($M$2:M1412,M1412)&gt;1,MAX($N$2:$N1411)+1,COUNTIF($M$2:M1412,M1412)))</f>
        <v/>
      </c>
      <c r="O1412" s="3" t="str">
        <f>IF(E1412="","",IF(AND(N1413&gt;1,E1413=E1412,E1413="C/In"),MIN($L$2:$L1413),IF(AND(N1413&gt;1,E1413=E1412,E1413="C/Out"),MAX(L1412:L1413),IF(N1412&gt;1,O1411,L1412))))</f>
        <v/>
      </c>
    </row>
    <row r="1413" spans="11:15" x14ac:dyDescent="0.2">
      <c r="K1413" s="2" t="str">
        <f t="shared" si="69"/>
        <v/>
      </c>
      <c r="L1413" s="3" t="str">
        <f t="shared" si="70"/>
        <v/>
      </c>
      <c r="M1413" s="1" t="str">
        <f t="shared" si="71"/>
        <v/>
      </c>
      <c r="N1413" s="1" t="str">
        <f>IF(M1413="","",IF(COUNTIF($M$2:M1413,M1413)&gt;1,MAX($N$2:$N1412)+1,COUNTIF($M$2:M1413,M1413)))</f>
        <v/>
      </c>
      <c r="O1413" s="3" t="str">
        <f>IF(E1413="","",IF(AND(N1414&gt;1,E1414=E1413,E1414="C/In"),MIN($L$2:$L1414),IF(AND(N1414&gt;1,E1414=E1413,E1414="C/Out"),MAX(L1413:L1414),IF(N1413&gt;1,O1412,L1413))))</f>
        <v/>
      </c>
    </row>
    <row r="1414" spans="11:15" x14ac:dyDescent="0.2">
      <c r="K1414" s="2" t="str">
        <f t="shared" si="69"/>
        <v/>
      </c>
      <c r="L1414" s="3" t="str">
        <f t="shared" si="70"/>
        <v/>
      </c>
      <c r="M1414" s="1" t="str">
        <f t="shared" si="71"/>
        <v/>
      </c>
      <c r="N1414" s="1" t="str">
        <f>IF(M1414="","",IF(COUNTIF($M$2:M1414,M1414)&gt;1,MAX($N$2:$N1413)+1,COUNTIF($M$2:M1414,M1414)))</f>
        <v/>
      </c>
      <c r="O1414" s="3" t="str">
        <f>IF(E1414="","",IF(AND(N1415&gt;1,E1415=E1414,E1415="C/In"),MIN($L$2:$L1415),IF(AND(N1415&gt;1,E1415=E1414,E1415="C/Out"),MAX(L1414:L1415),IF(N1414&gt;1,O1413,L1414))))</f>
        <v/>
      </c>
    </row>
    <row r="1415" spans="11:15" x14ac:dyDescent="0.2">
      <c r="K1415" s="2" t="str">
        <f t="shared" si="69"/>
        <v/>
      </c>
      <c r="L1415" s="3" t="str">
        <f t="shared" si="70"/>
        <v/>
      </c>
      <c r="M1415" s="1" t="str">
        <f t="shared" si="71"/>
        <v/>
      </c>
      <c r="N1415" s="1" t="str">
        <f>IF(M1415="","",IF(COUNTIF($M$2:M1415,M1415)&gt;1,MAX($N$2:$N1414)+1,COUNTIF($M$2:M1415,M1415)))</f>
        <v/>
      </c>
      <c r="O1415" s="3" t="str">
        <f>IF(E1415="","",IF(AND(N1416&gt;1,E1416=E1415,E1416="C/In"),MIN($L$2:$L1416),IF(AND(N1416&gt;1,E1416=E1415,E1416="C/Out"),MAX(L1415:L1416),IF(N1415&gt;1,O1414,L1415))))</f>
        <v/>
      </c>
    </row>
    <row r="1416" spans="11:15" x14ac:dyDescent="0.2">
      <c r="K1416" s="2" t="str">
        <f t="shared" si="69"/>
        <v/>
      </c>
      <c r="L1416" s="3" t="str">
        <f t="shared" si="70"/>
        <v/>
      </c>
      <c r="M1416" s="1" t="str">
        <f t="shared" si="71"/>
        <v/>
      </c>
      <c r="N1416" s="1" t="str">
        <f>IF(M1416="","",IF(COUNTIF($M$2:M1416,M1416)&gt;1,MAX($N$2:$N1415)+1,COUNTIF($M$2:M1416,M1416)))</f>
        <v/>
      </c>
      <c r="O1416" s="3" t="str">
        <f>IF(E1416="","",IF(AND(N1417&gt;1,E1417=E1416,E1417="C/In"),MIN($L$2:$L1417),IF(AND(N1417&gt;1,E1417=E1416,E1417="C/Out"),MAX(L1416:L1417),IF(N1416&gt;1,O1415,L1416))))</f>
        <v/>
      </c>
    </row>
    <row r="1417" spans="11:15" x14ac:dyDescent="0.2">
      <c r="K1417" s="2" t="str">
        <f t="shared" si="69"/>
        <v/>
      </c>
      <c r="L1417" s="3" t="str">
        <f t="shared" si="70"/>
        <v/>
      </c>
      <c r="M1417" s="1" t="str">
        <f t="shared" si="71"/>
        <v/>
      </c>
      <c r="N1417" s="1" t="str">
        <f>IF(M1417="","",IF(COUNTIF($M$2:M1417,M1417)&gt;1,MAX($N$2:$N1416)+1,COUNTIF($M$2:M1417,M1417)))</f>
        <v/>
      </c>
      <c r="O1417" s="3" t="str">
        <f>IF(E1417="","",IF(AND(N1418&gt;1,E1418=E1417,E1418="C/In"),MIN($L$2:$L1418),IF(AND(N1418&gt;1,E1418=E1417,E1418="C/Out"),MAX(L1417:L1418),IF(N1417&gt;1,O1416,L1417))))</f>
        <v/>
      </c>
    </row>
    <row r="1418" spans="11:15" x14ac:dyDescent="0.2">
      <c r="K1418" s="2" t="str">
        <f t="shared" si="69"/>
        <v/>
      </c>
      <c r="L1418" s="3" t="str">
        <f t="shared" si="70"/>
        <v/>
      </c>
      <c r="M1418" s="1" t="str">
        <f t="shared" si="71"/>
        <v/>
      </c>
      <c r="N1418" s="1" t="str">
        <f>IF(M1418="","",IF(COUNTIF($M$2:M1418,M1418)&gt;1,MAX($N$2:$N1417)+1,COUNTIF($M$2:M1418,M1418)))</f>
        <v/>
      </c>
      <c r="O1418" s="3" t="str">
        <f>IF(E1418="","",IF(AND(N1419&gt;1,E1419=E1418,E1419="C/In"),MIN($L$2:$L1419),IF(AND(N1419&gt;1,E1419=E1418,E1419="C/Out"),MAX(L1418:L1419),IF(N1418&gt;1,O1417,L1418))))</f>
        <v/>
      </c>
    </row>
    <row r="1419" spans="11:15" x14ac:dyDescent="0.2">
      <c r="K1419" s="2" t="str">
        <f t="shared" si="69"/>
        <v/>
      </c>
      <c r="L1419" s="3" t="str">
        <f t="shared" si="70"/>
        <v/>
      </c>
      <c r="M1419" s="1" t="str">
        <f t="shared" si="71"/>
        <v/>
      </c>
      <c r="N1419" s="1" t="str">
        <f>IF(M1419="","",IF(COUNTIF($M$2:M1419,M1419)&gt;1,MAX($N$2:$N1418)+1,COUNTIF($M$2:M1419,M1419)))</f>
        <v/>
      </c>
      <c r="O1419" s="3" t="str">
        <f>IF(E1419="","",IF(AND(N1420&gt;1,E1420=E1419,E1420="C/In"),MIN($L$2:$L1420),IF(AND(N1420&gt;1,E1420=E1419,E1420="C/Out"),MAX(L1419:L1420),IF(N1419&gt;1,O1418,L1419))))</f>
        <v/>
      </c>
    </row>
    <row r="1420" spans="11:15" x14ac:dyDescent="0.2">
      <c r="K1420" s="2" t="str">
        <f t="shared" si="69"/>
        <v/>
      </c>
      <c r="L1420" s="3" t="str">
        <f t="shared" si="70"/>
        <v/>
      </c>
      <c r="M1420" s="1" t="str">
        <f t="shared" si="71"/>
        <v/>
      </c>
      <c r="N1420" s="1" t="str">
        <f>IF(M1420="","",IF(COUNTIF($M$2:M1420,M1420)&gt;1,MAX($N$2:$N1419)+1,COUNTIF($M$2:M1420,M1420)))</f>
        <v/>
      </c>
      <c r="O1420" s="3" t="str">
        <f>IF(E1420="","",IF(AND(N1421&gt;1,E1421=E1420,E1421="C/In"),MIN($L$2:$L1421),IF(AND(N1421&gt;1,E1421=E1420,E1421="C/Out"),MAX(L1420:L1421),IF(N1420&gt;1,O1419,L1420))))</f>
        <v/>
      </c>
    </row>
    <row r="1421" spans="11:15" x14ac:dyDescent="0.2">
      <c r="K1421" s="2" t="str">
        <f t="shared" si="69"/>
        <v/>
      </c>
      <c r="L1421" s="3" t="str">
        <f t="shared" si="70"/>
        <v/>
      </c>
      <c r="M1421" s="1" t="str">
        <f t="shared" si="71"/>
        <v/>
      </c>
      <c r="N1421" s="1" t="str">
        <f>IF(M1421="","",IF(COUNTIF($M$2:M1421,M1421)&gt;1,MAX($N$2:$N1420)+1,COUNTIF($M$2:M1421,M1421)))</f>
        <v/>
      </c>
      <c r="O1421" s="3" t="str">
        <f>IF(E1421="","",IF(AND(N1422&gt;1,E1422=E1421,E1422="C/In"),MIN($L$2:$L1422),IF(AND(N1422&gt;1,E1422=E1421,E1422="C/Out"),MAX(L1421:L1422),IF(N1421&gt;1,O1420,L1421))))</f>
        <v/>
      </c>
    </row>
    <row r="1422" spans="11:15" x14ac:dyDescent="0.2">
      <c r="K1422" s="2" t="str">
        <f t="shared" si="69"/>
        <v/>
      </c>
      <c r="L1422" s="3" t="str">
        <f t="shared" si="70"/>
        <v/>
      </c>
      <c r="M1422" s="1" t="str">
        <f t="shared" si="71"/>
        <v/>
      </c>
      <c r="N1422" s="1" t="str">
        <f>IF(M1422="","",IF(COUNTIF($M$2:M1422,M1422)&gt;1,MAX($N$2:$N1421)+1,COUNTIF($M$2:M1422,M1422)))</f>
        <v/>
      </c>
      <c r="O1422" s="3" t="str">
        <f>IF(E1422="","",IF(AND(N1423&gt;1,E1423=E1422,E1423="C/In"),MIN($L$2:$L1423),IF(AND(N1423&gt;1,E1423=E1422,E1423="C/Out"),MAX(L1422:L1423),IF(N1422&gt;1,O1421,L1422))))</f>
        <v/>
      </c>
    </row>
    <row r="1423" spans="11:15" x14ac:dyDescent="0.2">
      <c r="K1423" s="2" t="str">
        <f t="shared" si="69"/>
        <v/>
      </c>
      <c r="L1423" s="3" t="str">
        <f t="shared" si="70"/>
        <v/>
      </c>
      <c r="M1423" s="1" t="str">
        <f t="shared" si="71"/>
        <v/>
      </c>
      <c r="N1423" s="1" t="str">
        <f>IF(M1423="","",IF(COUNTIF($M$2:M1423,M1423)&gt;1,MAX($N$2:$N1422)+1,COUNTIF($M$2:M1423,M1423)))</f>
        <v/>
      </c>
      <c r="O1423" s="3" t="str">
        <f>IF(E1423="","",IF(AND(N1424&gt;1,E1424=E1423,E1424="C/In"),MIN($L$2:$L1424),IF(AND(N1424&gt;1,E1424=E1423,E1424="C/Out"),MAX(L1423:L1424),IF(N1423&gt;1,O1422,L1423))))</f>
        <v/>
      </c>
    </row>
    <row r="1424" spans="11:15" x14ac:dyDescent="0.2">
      <c r="K1424" s="2" t="str">
        <f t="shared" si="69"/>
        <v/>
      </c>
      <c r="L1424" s="3" t="str">
        <f t="shared" si="70"/>
        <v/>
      </c>
      <c r="M1424" s="1" t="str">
        <f t="shared" si="71"/>
        <v/>
      </c>
      <c r="N1424" s="1" t="str">
        <f>IF(M1424="","",IF(COUNTIF($M$2:M1424,M1424)&gt;1,MAX($N$2:$N1423)+1,COUNTIF($M$2:M1424,M1424)))</f>
        <v/>
      </c>
      <c r="O1424" s="3" t="str">
        <f>IF(E1424="","",IF(AND(N1425&gt;1,E1425=E1424,E1425="C/In"),MIN($L$2:$L1425),IF(AND(N1425&gt;1,E1425=E1424,E1425="C/Out"),MAX(L1424:L1425),IF(N1424&gt;1,O1423,L1424))))</f>
        <v/>
      </c>
    </row>
    <row r="1425" spans="11:15" x14ac:dyDescent="0.2">
      <c r="K1425" s="2" t="str">
        <f t="shared" si="69"/>
        <v/>
      </c>
      <c r="L1425" s="3" t="str">
        <f t="shared" si="70"/>
        <v/>
      </c>
      <c r="M1425" s="1" t="str">
        <f t="shared" si="71"/>
        <v/>
      </c>
      <c r="N1425" s="1" t="str">
        <f>IF(M1425="","",IF(COUNTIF($M$2:M1425,M1425)&gt;1,MAX($N$2:$N1424)+1,COUNTIF($M$2:M1425,M1425)))</f>
        <v/>
      </c>
      <c r="O1425" s="3" t="str">
        <f>IF(E1425="","",IF(AND(N1426&gt;1,E1426=E1425,E1426="C/In"),MIN($L$2:$L1426),IF(AND(N1426&gt;1,E1426=E1425,E1426="C/Out"),MAX(L1425:L1426),IF(N1425&gt;1,O1424,L1425))))</f>
        <v/>
      </c>
    </row>
    <row r="1426" spans="11:15" x14ac:dyDescent="0.2">
      <c r="K1426" s="2" t="str">
        <f t="shared" si="69"/>
        <v/>
      </c>
      <c r="L1426" s="3" t="str">
        <f t="shared" si="70"/>
        <v/>
      </c>
      <c r="M1426" s="1" t="str">
        <f t="shared" si="71"/>
        <v/>
      </c>
      <c r="N1426" s="1" t="str">
        <f>IF(M1426="","",IF(COUNTIF($M$2:M1426,M1426)&gt;1,MAX($N$2:$N1425)+1,COUNTIF($M$2:M1426,M1426)))</f>
        <v/>
      </c>
      <c r="O1426" s="3" t="str">
        <f>IF(E1426="","",IF(AND(N1427&gt;1,E1427=E1426,E1427="C/In"),MIN($L$2:$L1427),IF(AND(N1427&gt;1,E1427=E1426,E1427="C/Out"),MAX(L1426:L1427),IF(N1426&gt;1,O1425,L1426))))</f>
        <v/>
      </c>
    </row>
    <row r="1427" spans="11:15" x14ac:dyDescent="0.2">
      <c r="K1427" s="2" t="str">
        <f t="shared" si="69"/>
        <v/>
      </c>
      <c r="L1427" s="3" t="str">
        <f t="shared" si="70"/>
        <v/>
      </c>
      <c r="M1427" s="1" t="str">
        <f t="shared" si="71"/>
        <v/>
      </c>
      <c r="N1427" s="1" t="str">
        <f>IF(M1427="","",IF(COUNTIF($M$2:M1427,M1427)&gt;1,MAX($N$2:$N1426)+1,COUNTIF($M$2:M1427,M1427)))</f>
        <v/>
      </c>
      <c r="O1427" s="3" t="str">
        <f>IF(E1427="","",IF(AND(N1428&gt;1,E1428=E1427,E1428="C/In"),MIN($L$2:$L1428),IF(AND(N1428&gt;1,E1428=E1427,E1428="C/Out"),MAX(L1427:L1428),IF(N1427&gt;1,O1426,L1427))))</f>
        <v/>
      </c>
    </row>
    <row r="1428" spans="11:15" x14ac:dyDescent="0.2">
      <c r="K1428" s="2" t="str">
        <f t="shared" si="69"/>
        <v/>
      </c>
      <c r="L1428" s="3" t="str">
        <f t="shared" si="70"/>
        <v/>
      </c>
      <c r="M1428" s="1" t="str">
        <f t="shared" si="71"/>
        <v/>
      </c>
      <c r="N1428" s="1" t="str">
        <f>IF(M1428="","",IF(COUNTIF($M$2:M1428,M1428)&gt;1,MAX($N$2:$N1427)+1,COUNTIF($M$2:M1428,M1428)))</f>
        <v/>
      </c>
      <c r="O1428" s="3" t="str">
        <f>IF(E1428="","",IF(AND(N1429&gt;1,E1429=E1428,E1429="C/In"),MIN($L$2:$L1429),IF(AND(N1429&gt;1,E1429=E1428,E1429="C/Out"),MAX(L1428:L1429),IF(N1428&gt;1,O1427,L1428))))</f>
        <v/>
      </c>
    </row>
    <row r="1429" spans="11:15" x14ac:dyDescent="0.2">
      <c r="K1429" s="2" t="str">
        <f t="shared" si="69"/>
        <v/>
      </c>
      <c r="L1429" s="3" t="str">
        <f t="shared" si="70"/>
        <v/>
      </c>
      <c r="M1429" s="1" t="str">
        <f t="shared" si="71"/>
        <v/>
      </c>
      <c r="N1429" s="1" t="str">
        <f>IF(M1429="","",IF(COUNTIF($M$2:M1429,M1429)&gt;1,MAX($N$2:$N1428)+1,COUNTIF($M$2:M1429,M1429)))</f>
        <v/>
      </c>
      <c r="O1429" s="3" t="str">
        <f>IF(E1429="","",IF(AND(N1430&gt;1,E1430=E1429,E1430="C/In"),MIN($L$2:$L1430),IF(AND(N1430&gt;1,E1430=E1429,E1430="C/Out"),MAX(L1429:L1430),IF(N1429&gt;1,O1428,L1429))))</f>
        <v/>
      </c>
    </row>
    <row r="1430" spans="11:15" x14ac:dyDescent="0.2">
      <c r="K1430" s="2" t="str">
        <f t="shared" si="69"/>
        <v/>
      </c>
      <c r="L1430" s="3" t="str">
        <f t="shared" si="70"/>
        <v/>
      </c>
      <c r="M1430" s="1" t="str">
        <f t="shared" si="71"/>
        <v/>
      </c>
      <c r="N1430" s="1" t="str">
        <f>IF(M1430="","",IF(COUNTIF($M$2:M1430,M1430)&gt;1,MAX($N$2:$N1429)+1,COUNTIF($M$2:M1430,M1430)))</f>
        <v/>
      </c>
      <c r="O1430" s="3" t="str">
        <f>IF(E1430="","",IF(AND(N1431&gt;1,E1431=E1430,E1431="C/In"),MIN($L$2:$L1431),IF(AND(N1431&gt;1,E1431=E1430,E1431="C/Out"),MAX(L1430:L1431),IF(N1430&gt;1,O1429,L1430))))</f>
        <v/>
      </c>
    </row>
    <row r="1431" spans="11:15" x14ac:dyDescent="0.2">
      <c r="K1431" s="2" t="str">
        <f t="shared" si="69"/>
        <v/>
      </c>
      <c r="L1431" s="3" t="str">
        <f t="shared" si="70"/>
        <v/>
      </c>
      <c r="M1431" s="1" t="str">
        <f t="shared" si="71"/>
        <v/>
      </c>
      <c r="N1431" s="1" t="str">
        <f>IF(M1431="","",IF(COUNTIF($M$2:M1431,M1431)&gt;1,MAX($N$2:$N1430)+1,COUNTIF($M$2:M1431,M1431)))</f>
        <v/>
      </c>
      <c r="O1431" s="3" t="str">
        <f>IF(E1431="","",IF(AND(N1432&gt;1,E1432=E1431,E1432="C/In"),MIN($L$2:$L1432),IF(AND(N1432&gt;1,E1432=E1431,E1432="C/Out"),MAX(L1431:L1432),IF(N1431&gt;1,O1430,L1431))))</f>
        <v/>
      </c>
    </row>
    <row r="1432" spans="11:15" x14ac:dyDescent="0.2">
      <c r="K1432" s="2" t="str">
        <f t="shared" si="69"/>
        <v/>
      </c>
      <c r="L1432" s="3" t="str">
        <f t="shared" si="70"/>
        <v/>
      </c>
      <c r="M1432" s="1" t="str">
        <f t="shared" si="71"/>
        <v/>
      </c>
      <c r="N1432" s="1" t="str">
        <f>IF(M1432="","",IF(COUNTIF($M$2:M1432,M1432)&gt;1,MAX($N$2:$N1431)+1,COUNTIF($M$2:M1432,M1432)))</f>
        <v/>
      </c>
      <c r="O1432" s="3" t="str">
        <f>IF(E1432="","",IF(AND(N1433&gt;1,E1433=E1432,E1433="C/In"),MIN($L$2:$L1433),IF(AND(N1433&gt;1,E1433=E1432,E1433="C/Out"),MAX(L1432:L1433),IF(N1432&gt;1,O1431,L1432))))</f>
        <v/>
      </c>
    </row>
    <row r="1433" spans="11:15" x14ac:dyDescent="0.2">
      <c r="K1433" s="2" t="str">
        <f t="shared" si="69"/>
        <v/>
      </c>
      <c r="L1433" s="3" t="str">
        <f t="shared" si="70"/>
        <v/>
      </c>
      <c r="M1433" s="1" t="str">
        <f t="shared" si="71"/>
        <v/>
      </c>
      <c r="N1433" s="1" t="str">
        <f>IF(M1433="","",IF(COUNTIF($M$2:M1433,M1433)&gt;1,MAX($N$2:$N1432)+1,COUNTIF($M$2:M1433,M1433)))</f>
        <v/>
      </c>
      <c r="O1433" s="3" t="str">
        <f>IF(E1433="","",IF(AND(N1434&gt;1,E1434=E1433,E1434="C/In"),MIN($L$2:$L1434),IF(AND(N1434&gt;1,E1434=E1433,E1434="C/Out"),MAX(L1433:L1434),IF(N1433&gt;1,O1432,L1433))))</f>
        <v/>
      </c>
    </row>
    <row r="1434" spans="11:15" x14ac:dyDescent="0.2">
      <c r="K1434" s="2" t="str">
        <f t="shared" si="69"/>
        <v/>
      </c>
      <c r="L1434" s="3" t="str">
        <f t="shared" si="70"/>
        <v/>
      </c>
      <c r="M1434" s="1" t="str">
        <f t="shared" si="71"/>
        <v/>
      </c>
      <c r="N1434" s="1" t="str">
        <f>IF(M1434="","",IF(COUNTIF($M$2:M1434,M1434)&gt;1,MAX($N$2:$N1433)+1,COUNTIF($M$2:M1434,M1434)))</f>
        <v/>
      </c>
      <c r="O1434" s="3" t="str">
        <f>IF(E1434="","",IF(AND(N1435&gt;1,E1435=E1434,E1435="C/In"),MIN($L$2:$L1435),IF(AND(N1435&gt;1,E1435=E1434,E1435="C/Out"),MAX(L1434:L1435),IF(N1434&gt;1,O1433,L1434))))</f>
        <v/>
      </c>
    </row>
    <row r="1435" spans="11:15" x14ac:dyDescent="0.2">
      <c r="K1435" s="2" t="str">
        <f t="shared" si="69"/>
        <v/>
      </c>
      <c r="L1435" s="3" t="str">
        <f t="shared" si="70"/>
        <v/>
      </c>
      <c r="M1435" s="1" t="str">
        <f t="shared" si="71"/>
        <v/>
      </c>
      <c r="N1435" s="1" t="str">
        <f>IF(M1435="","",IF(COUNTIF($M$2:M1435,M1435)&gt;1,MAX($N$2:$N1434)+1,COUNTIF($M$2:M1435,M1435)))</f>
        <v/>
      </c>
      <c r="O1435" s="3" t="str">
        <f>IF(E1435="","",IF(AND(N1436&gt;1,E1436=E1435,E1436="C/In"),MIN($L$2:$L1436),IF(AND(N1436&gt;1,E1436=E1435,E1436="C/Out"),MAX(L1435:L1436),IF(N1435&gt;1,O1434,L1435))))</f>
        <v/>
      </c>
    </row>
    <row r="1436" spans="11:15" x14ac:dyDescent="0.2">
      <c r="K1436" s="2" t="str">
        <f t="shared" si="69"/>
        <v/>
      </c>
      <c r="L1436" s="3" t="str">
        <f t="shared" si="70"/>
        <v/>
      </c>
      <c r="M1436" s="1" t="str">
        <f t="shared" si="71"/>
        <v/>
      </c>
      <c r="N1436" s="1" t="str">
        <f>IF(M1436="","",IF(COUNTIF($M$2:M1436,M1436)&gt;1,MAX($N$2:$N1435)+1,COUNTIF($M$2:M1436,M1436)))</f>
        <v/>
      </c>
      <c r="O1436" s="3" t="str">
        <f>IF(E1436="","",IF(AND(N1437&gt;1,E1437=E1436,E1437="C/In"),MIN($L$2:$L1437),IF(AND(N1437&gt;1,E1437=E1436,E1437="C/Out"),MAX(L1436:L1437),IF(N1436&gt;1,O1435,L1436))))</f>
        <v/>
      </c>
    </row>
    <row r="1437" spans="11:15" x14ac:dyDescent="0.2">
      <c r="K1437" s="2" t="str">
        <f t="shared" si="69"/>
        <v/>
      </c>
      <c r="L1437" s="3" t="str">
        <f t="shared" si="70"/>
        <v/>
      </c>
      <c r="M1437" s="1" t="str">
        <f t="shared" si="71"/>
        <v/>
      </c>
      <c r="N1437" s="1" t="str">
        <f>IF(M1437="","",IF(COUNTIF($M$2:M1437,M1437)&gt;1,MAX($N$2:$N1436)+1,COUNTIF($M$2:M1437,M1437)))</f>
        <v/>
      </c>
      <c r="O1437" s="3" t="str">
        <f>IF(E1437="","",IF(AND(N1438&gt;1,E1438=E1437,E1438="C/In"),MIN($L$2:$L1438),IF(AND(N1438&gt;1,E1438=E1437,E1438="C/Out"),MAX(L1437:L1438),IF(N1437&gt;1,O1436,L1437))))</f>
        <v/>
      </c>
    </row>
    <row r="1438" spans="11:15" x14ac:dyDescent="0.2">
      <c r="K1438" s="2" t="str">
        <f t="shared" si="69"/>
        <v/>
      </c>
      <c r="L1438" s="3" t="str">
        <f t="shared" si="70"/>
        <v/>
      </c>
      <c r="M1438" s="1" t="str">
        <f t="shared" si="71"/>
        <v/>
      </c>
      <c r="N1438" s="1" t="str">
        <f>IF(M1438="","",IF(COUNTIF($M$2:M1438,M1438)&gt;1,MAX($N$2:$N1437)+1,COUNTIF($M$2:M1438,M1438)))</f>
        <v/>
      </c>
      <c r="O1438" s="3" t="str">
        <f>IF(E1438="","",IF(AND(N1439&gt;1,E1439=E1438,E1439="C/In"),MIN($L$2:$L1439),IF(AND(N1439&gt;1,E1439=E1438,E1439="C/Out"),MAX(L1438:L1439),IF(N1438&gt;1,O1437,L1438))))</f>
        <v/>
      </c>
    </row>
    <row r="1439" spans="11:15" x14ac:dyDescent="0.2">
      <c r="K1439" s="2" t="str">
        <f t="shared" si="69"/>
        <v/>
      </c>
      <c r="L1439" s="3" t="str">
        <f t="shared" si="70"/>
        <v/>
      </c>
      <c r="M1439" s="1" t="str">
        <f t="shared" si="71"/>
        <v/>
      </c>
      <c r="N1439" s="1" t="str">
        <f>IF(M1439="","",IF(COUNTIF($M$2:M1439,M1439)&gt;1,MAX($N$2:$N1438)+1,COUNTIF($M$2:M1439,M1439)))</f>
        <v/>
      </c>
      <c r="O1439" s="3" t="str">
        <f>IF(E1439="","",IF(AND(N1440&gt;1,E1440=E1439,E1440="C/In"),MIN($L$2:$L1440),IF(AND(N1440&gt;1,E1440=E1439,E1440="C/Out"),MAX(L1439:L1440),IF(N1439&gt;1,O1438,L1439))))</f>
        <v/>
      </c>
    </row>
    <row r="1440" spans="11:15" x14ac:dyDescent="0.2">
      <c r="K1440" s="2" t="str">
        <f t="shared" si="69"/>
        <v/>
      </c>
      <c r="L1440" s="3" t="str">
        <f t="shared" si="70"/>
        <v/>
      </c>
      <c r="M1440" s="1" t="str">
        <f t="shared" si="71"/>
        <v/>
      </c>
      <c r="N1440" s="1" t="str">
        <f>IF(M1440="","",IF(COUNTIF($M$2:M1440,M1440)&gt;1,MAX($N$2:$N1439)+1,COUNTIF($M$2:M1440,M1440)))</f>
        <v/>
      </c>
      <c r="O1440" s="3" t="str">
        <f>IF(E1440="","",IF(AND(N1441&gt;1,E1441=E1440,E1441="C/In"),MIN($L$2:$L1441),IF(AND(N1441&gt;1,E1441=E1440,E1441="C/Out"),MAX(L1440:L1441),IF(N1440&gt;1,O1439,L1440))))</f>
        <v/>
      </c>
    </row>
    <row r="1441" spans="11:15" x14ac:dyDescent="0.2">
      <c r="K1441" s="2" t="str">
        <f t="shared" si="69"/>
        <v/>
      </c>
      <c r="L1441" s="3" t="str">
        <f t="shared" si="70"/>
        <v/>
      </c>
      <c r="M1441" s="1" t="str">
        <f t="shared" si="71"/>
        <v/>
      </c>
      <c r="N1441" s="1" t="str">
        <f>IF(M1441="","",IF(COUNTIF($M$2:M1441,M1441)&gt;1,MAX($N$2:$N1440)+1,COUNTIF($M$2:M1441,M1441)))</f>
        <v/>
      </c>
      <c r="O1441" s="3" t="str">
        <f>IF(E1441="","",IF(AND(N1442&gt;1,E1442=E1441,E1442="C/In"),MIN($L$2:$L1442),IF(AND(N1442&gt;1,E1442=E1441,E1442="C/Out"),MAX(L1441:L1442),IF(N1441&gt;1,O1440,L1441))))</f>
        <v/>
      </c>
    </row>
    <row r="1442" spans="11:15" x14ac:dyDescent="0.2">
      <c r="K1442" s="2" t="str">
        <f t="shared" si="69"/>
        <v/>
      </c>
      <c r="L1442" s="3" t="str">
        <f t="shared" si="70"/>
        <v/>
      </c>
      <c r="M1442" s="1" t="str">
        <f t="shared" si="71"/>
        <v/>
      </c>
      <c r="N1442" s="1" t="str">
        <f>IF(M1442="","",IF(COUNTIF($M$2:M1442,M1442)&gt;1,MAX($N$2:$N1441)+1,COUNTIF($M$2:M1442,M1442)))</f>
        <v/>
      </c>
      <c r="O1442" s="3" t="str">
        <f>IF(E1442="","",IF(AND(N1443&gt;1,E1443=E1442,E1443="C/In"),MIN($L$2:$L1443),IF(AND(N1443&gt;1,E1443=E1442,E1443="C/Out"),MAX(L1442:L1443),IF(N1442&gt;1,O1441,L1442))))</f>
        <v/>
      </c>
    </row>
    <row r="1443" spans="11:15" x14ac:dyDescent="0.2">
      <c r="K1443" s="2" t="str">
        <f t="shared" si="69"/>
        <v/>
      </c>
      <c r="L1443" s="3" t="str">
        <f t="shared" si="70"/>
        <v/>
      </c>
      <c r="M1443" s="1" t="str">
        <f t="shared" si="71"/>
        <v/>
      </c>
      <c r="N1443" s="1" t="str">
        <f>IF(M1443="","",IF(COUNTIF($M$2:M1443,M1443)&gt;1,MAX($N$2:$N1442)+1,COUNTIF($M$2:M1443,M1443)))</f>
        <v/>
      </c>
      <c r="O1443" s="3" t="str">
        <f>IF(E1443="","",IF(AND(N1444&gt;1,E1444=E1443,E1444="C/In"),MIN($L$2:$L1444),IF(AND(N1444&gt;1,E1444=E1443,E1444="C/Out"),MAX(L1443:L1444),IF(N1443&gt;1,O1442,L1443))))</f>
        <v/>
      </c>
    </row>
    <row r="1444" spans="11:15" x14ac:dyDescent="0.2">
      <c r="K1444" s="2" t="str">
        <f t="shared" si="69"/>
        <v/>
      </c>
      <c r="L1444" s="3" t="str">
        <f t="shared" si="70"/>
        <v/>
      </c>
      <c r="M1444" s="1" t="str">
        <f t="shared" si="71"/>
        <v/>
      </c>
      <c r="N1444" s="1" t="str">
        <f>IF(M1444="","",IF(COUNTIF($M$2:M1444,M1444)&gt;1,MAX($N$2:$N1443)+1,COUNTIF($M$2:M1444,M1444)))</f>
        <v/>
      </c>
      <c r="O1444" s="3" t="str">
        <f>IF(E1444="","",IF(AND(N1445&gt;1,E1445=E1444,E1445="C/In"),MIN($L$2:$L1445),IF(AND(N1445&gt;1,E1445=E1444,E1445="C/Out"),MAX(L1444:L1445),IF(N1444&gt;1,O1443,L1444))))</f>
        <v/>
      </c>
    </row>
    <row r="1445" spans="11:15" x14ac:dyDescent="0.2">
      <c r="K1445" s="2" t="str">
        <f t="shared" si="69"/>
        <v/>
      </c>
      <c r="L1445" s="3" t="str">
        <f t="shared" si="70"/>
        <v/>
      </c>
      <c r="M1445" s="1" t="str">
        <f t="shared" si="71"/>
        <v/>
      </c>
      <c r="N1445" s="1" t="str">
        <f>IF(M1445="","",IF(COUNTIF($M$2:M1445,M1445)&gt;1,MAX($N$2:$N1444)+1,COUNTIF($M$2:M1445,M1445)))</f>
        <v/>
      </c>
      <c r="O1445" s="3" t="str">
        <f>IF(E1445="","",IF(AND(N1446&gt;1,E1446=E1445,E1446="C/In"),MIN($L$2:$L1446),IF(AND(N1446&gt;1,E1446=E1445,E1446="C/Out"),MAX(L1445:L1446),IF(N1445&gt;1,O1444,L1445))))</f>
        <v/>
      </c>
    </row>
    <row r="1446" spans="11:15" x14ac:dyDescent="0.2">
      <c r="K1446" s="2" t="str">
        <f t="shared" si="69"/>
        <v/>
      </c>
      <c r="L1446" s="3" t="str">
        <f t="shared" si="70"/>
        <v/>
      </c>
      <c r="M1446" s="1" t="str">
        <f t="shared" si="71"/>
        <v/>
      </c>
      <c r="N1446" s="1" t="str">
        <f>IF(M1446="","",IF(COUNTIF($M$2:M1446,M1446)&gt;1,MAX($N$2:$N1445)+1,COUNTIF($M$2:M1446,M1446)))</f>
        <v/>
      </c>
      <c r="O1446" s="3" t="str">
        <f>IF(E1446="","",IF(AND(N1447&gt;1,E1447=E1446,E1447="C/In"),MIN($L$2:$L1447),IF(AND(N1447&gt;1,E1447=E1446,E1447="C/Out"),MAX(L1446:L1447),IF(N1446&gt;1,O1445,L1446))))</f>
        <v/>
      </c>
    </row>
    <row r="1447" spans="11:15" x14ac:dyDescent="0.2">
      <c r="K1447" s="2" t="str">
        <f t="shared" si="69"/>
        <v/>
      </c>
      <c r="L1447" s="3" t="str">
        <f t="shared" si="70"/>
        <v/>
      </c>
      <c r="M1447" s="1" t="str">
        <f t="shared" si="71"/>
        <v/>
      </c>
      <c r="N1447" s="1" t="str">
        <f>IF(M1447="","",IF(COUNTIF($M$2:M1447,M1447)&gt;1,MAX($N$2:$N1446)+1,COUNTIF($M$2:M1447,M1447)))</f>
        <v/>
      </c>
      <c r="O1447" s="3" t="str">
        <f>IF(E1447="","",IF(AND(N1448&gt;1,E1448=E1447,E1448="C/In"),MIN($L$2:$L1448),IF(AND(N1448&gt;1,E1448=E1447,E1448="C/Out"),MAX(L1447:L1448),IF(N1447&gt;1,O1446,L1447))))</f>
        <v/>
      </c>
    </row>
    <row r="1448" spans="11:15" x14ac:dyDescent="0.2">
      <c r="K1448" s="2" t="str">
        <f t="shared" si="69"/>
        <v/>
      </c>
      <c r="L1448" s="3" t="str">
        <f t="shared" si="70"/>
        <v/>
      </c>
      <c r="M1448" s="1" t="str">
        <f t="shared" si="71"/>
        <v/>
      </c>
      <c r="N1448" s="1" t="str">
        <f>IF(M1448="","",IF(COUNTIF($M$2:M1448,M1448)&gt;1,MAX($N$2:$N1447)+1,COUNTIF($M$2:M1448,M1448)))</f>
        <v/>
      </c>
      <c r="O1448" s="3" t="str">
        <f>IF(E1448="","",IF(AND(N1449&gt;1,E1449=E1448,E1449="C/In"),MIN($L$2:$L1449),IF(AND(N1449&gt;1,E1449=E1448,E1449="C/Out"),MAX(L1448:L1449),IF(N1448&gt;1,O1447,L1448))))</f>
        <v/>
      </c>
    </row>
    <row r="1449" spans="11:15" x14ac:dyDescent="0.2">
      <c r="K1449" s="2" t="str">
        <f t="shared" si="69"/>
        <v/>
      </c>
      <c r="L1449" s="3" t="str">
        <f t="shared" si="70"/>
        <v/>
      </c>
      <c r="M1449" s="1" t="str">
        <f t="shared" si="71"/>
        <v/>
      </c>
      <c r="N1449" s="1" t="str">
        <f>IF(M1449="","",IF(COUNTIF($M$2:M1449,M1449)&gt;1,MAX($N$2:$N1448)+1,COUNTIF($M$2:M1449,M1449)))</f>
        <v/>
      </c>
      <c r="O1449" s="3" t="str">
        <f>IF(E1449="","",IF(AND(N1450&gt;1,E1450=E1449,E1450="C/In"),MIN($L$2:$L1450),IF(AND(N1450&gt;1,E1450=E1449,E1450="C/Out"),MAX(L1449:L1450),IF(N1449&gt;1,O1448,L1449))))</f>
        <v/>
      </c>
    </row>
    <row r="1450" spans="11:15" x14ac:dyDescent="0.2">
      <c r="K1450" s="2" t="str">
        <f t="shared" si="69"/>
        <v/>
      </c>
      <c r="L1450" s="3" t="str">
        <f t="shared" si="70"/>
        <v/>
      </c>
      <c r="M1450" s="1" t="str">
        <f t="shared" si="71"/>
        <v/>
      </c>
      <c r="N1450" s="1" t="str">
        <f>IF(M1450="","",IF(COUNTIF($M$2:M1450,M1450)&gt;1,MAX($N$2:$N1449)+1,COUNTIF($M$2:M1450,M1450)))</f>
        <v/>
      </c>
      <c r="O1450" s="3" t="str">
        <f>IF(E1450="","",IF(AND(N1451&gt;1,E1451=E1450,E1451="C/In"),MIN($L$2:$L1451),IF(AND(N1451&gt;1,E1451=E1450,E1451="C/Out"),MAX(L1450:L1451),IF(N1450&gt;1,O1449,L1450))))</f>
        <v/>
      </c>
    </row>
    <row r="1451" spans="11:15" x14ac:dyDescent="0.2">
      <c r="K1451" s="2" t="str">
        <f t="shared" si="69"/>
        <v/>
      </c>
      <c r="L1451" s="3" t="str">
        <f t="shared" si="70"/>
        <v/>
      </c>
      <c r="M1451" s="1" t="str">
        <f t="shared" si="71"/>
        <v/>
      </c>
      <c r="N1451" s="1" t="str">
        <f>IF(M1451="","",IF(COUNTIF($M$2:M1451,M1451)&gt;1,MAX($N$2:$N1450)+1,COUNTIF($M$2:M1451,M1451)))</f>
        <v/>
      </c>
      <c r="O1451" s="3" t="str">
        <f>IF(E1451="","",IF(AND(N1452&gt;1,E1452=E1451,E1452="C/In"),MIN($L$2:$L1452),IF(AND(N1452&gt;1,E1452=E1451,E1452="C/Out"),MAX(L1451:L1452),IF(N1451&gt;1,O1450,L1451))))</f>
        <v/>
      </c>
    </row>
    <row r="1452" spans="11:15" x14ac:dyDescent="0.2">
      <c r="K1452" s="2" t="str">
        <f t="shared" si="69"/>
        <v/>
      </c>
      <c r="L1452" s="3" t="str">
        <f t="shared" si="70"/>
        <v/>
      </c>
      <c r="M1452" s="1" t="str">
        <f t="shared" si="71"/>
        <v/>
      </c>
      <c r="N1452" s="1" t="str">
        <f>IF(M1452="","",IF(COUNTIF($M$2:M1452,M1452)&gt;1,MAX($N$2:$N1451)+1,COUNTIF($M$2:M1452,M1452)))</f>
        <v/>
      </c>
      <c r="O1452" s="3" t="str">
        <f>IF(E1452="","",IF(AND(N1453&gt;1,E1453=E1452,E1453="C/In"),MIN($L$2:$L1453),IF(AND(N1453&gt;1,E1453=E1452,E1453="C/Out"),MAX(L1452:L1453),IF(N1452&gt;1,O1451,L1452))))</f>
        <v/>
      </c>
    </row>
    <row r="1453" spans="11:15" x14ac:dyDescent="0.2">
      <c r="K1453" s="2" t="str">
        <f t="shared" si="69"/>
        <v/>
      </c>
      <c r="L1453" s="3" t="str">
        <f t="shared" si="70"/>
        <v/>
      </c>
      <c r="M1453" s="1" t="str">
        <f t="shared" si="71"/>
        <v/>
      </c>
      <c r="N1453" s="1" t="str">
        <f>IF(M1453="","",IF(COUNTIF($M$2:M1453,M1453)&gt;1,MAX($N$2:$N1452)+1,COUNTIF($M$2:M1453,M1453)))</f>
        <v/>
      </c>
      <c r="O1453" s="3" t="str">
        <f>IF(E1453="","",IF(AND(N1454&gt;1,E1454=E1453,E1454="C/In"),MIN($L$2:$L1454),IF(AND(N1454&gt;1,E1454=E1453,E1454="C/Out"),MAX(L1453:L1454),IF(N1453&gt;1,O1452,L1453))))</f>
        <v/>
      </c>
    </row>
    <row r="1454" spans="11:15" x14ac:dyDescent="0.2">
      <c r="K1454" s="2" t="str">
        <f t="shared" si="69"/>
        <v/>
      </c>
      <c r="L1454" s="3" t="str">
        <f t="shared" si="70"/>
        <v/>
      </c>
      <c r="M1454" s="1" t="str">
        <f t="shared" si="71"/>
        <v/>
      </c>
      <c r="N1454" s="1" t="str">
        <f>IF(M1454="","",IF(COUNTIF($M$2:M1454,M1454)&gt;1,MAX($N$2:$N1453)+1,COUNTIF($M$2:M1454,M1454)))</f>
        <v/>
      </c>
      <c r="O1454" s="3" t="str">
        <f>IF(E1454="","",IF(AND(N1455&gt;1,E1455=E1454,E1455="C/In"),MIN($L$2:$L1455),IF(AND(N1455&gt;1,E1455=E1454,E1455="C/Out"),MAX(L1454:L1455),IF(N1454&gt;1,O1453,L1454))))</f>
        <v/>
      </c>
    </row>
    <row r="1455" spans="11:15" x14ac:dyDescent="0.2">
      <c r="K1455" s="2" t="str">
        <f t="shared" si="69"/>
        <v/>
      </c>
      <c r="L1455" s="3" t="str">
        <f t="shared" si="70"/>
        <v/>
      </c>
      <c r="M1455" s="1" t="str">
        <f t="shared" si="71"/>
        <v/>
      </c>
      <c r="N1455" s="1" t="str">
        <f>IF(M1455="","",IF(COUNTIF($M$2:M1455,M1455)&gt;1,MAX($N$2:$N1454)+1,COUNTIF($M$2:M1455,M1455)))</f>
        <v/>
      </c>
      <c r="O1455" s="3" t="str">
        <f>IF(E1455="","",IF(AND(N1456&gt;1,E1456=E1455,E1456="C/In"),MIN($L$2:$L1456),IF(AND(N1456&gt;1,E1456=E1455,E1456="C/Out"),MAX(L1455:L1456),IF(N1455&gt;1,O1454,L1455))))</f>
        <v/>
      </c>
    </row>
    <row r="1456" spans="11:15" x14ac:dyDescent="0.2">
      <c r="K1456" s="2" t="str">
        <f t="shared" si="69"/>
        <v/>
      </c>
      <c r="L1456" s="3" t="str">
        <f t="shared" si="70"/>
        <v/>
      </c>
      <c r="M1456" s="1" t="str">
        <f t="shared" si="71"/>
        <v/>
      </c>
      <c r="N1456" s="1" t="str">
        <f>IF(M1456="","",IF(COUNTIF($M$2:M1456,M1456)&gt;1,MAX($N$2:$N1455)+1,COUNTIF($M$2:M1456,M1456)))</f>
        <v/>
      </c>
      <c r="O1456" s="3" t="str">
        <f>IF(E1456="","",IF(AND(N1457&gt;1,E1457=E1456,E1457="C/In"),MIN($L$2:$L1457),IF(AND(N1457&gt;1,E1457=E1456,E1457="C/Out"),MAX(L1456:L1457),IF(N1456&gt;1,O1455,L1456))))</f>
        <v/>
      </c>
    </row>
    <row r="1457" spans="11:15" x14ac:dyDescent="0.2">
      <c r="K1457" s="2" t="str">
        <f t="shared" si="69"/>
        <v/>
      </c>
      <c r="L1457" s="3" t="str">
        <f t="shared" si="70"/>
        <v/>
      </c>
      <c r="M1457" s="1" t="str">
        <f t="shared" si="71"/>
        <v/>
      </c>
      <c r="N1457" s="1" t="str">
        <f>IF(M1457="","",IF(COUNTIF($M$2:M1457,M1457)&gt;1,MAX($N$2:$N1456)+1,COUNTIF($M$2:M1457,M1457)))</f>
        <v/>
      </c>
      <c r="O1457" s="3" t="str">
        <f>IF(E1457="","",IF(AND(N1458&gt;1,E1458=E1457,E1458="C/In"),MIN($L$2:$L1458),IF(AND(N1458&gt;1,E1458=E1457,E1458="C/Out"),MAX(L1457:L1458),IF(N1457&gt;1,O1456,L1457))))</f>
        <v/>
      </c>
    </row>
    <row r="1458" spans="11:15" x14ac:dyDescent="0.2">
      <c r="K1458" s="2" t="str">
        <f t="shared" si="69"/>
        <v/>
      </c>
      <c r="L1458" s="3" t="str">
        <f t="shared" si="70"/>
        <v/>
      </c>
      <c r="M1458" s="1" t="str">
        <f t="shared" si="71"/>
        <v/>
      </c>
      <c r="N1458" s="1" t="str">
        <f>IF(M1458="","",IF(COUNTIF($M$2:M1458,M1458)&gt;1,MAX($N$2:$N1457)+1,COUNTIF($M$2:M1458,M1458)))</f>
        <v/>
      </c>
      <c r="O1458" s="3" t="str">
        <f>IF(E1458="","",IF(AND(N1459&gt;1,E1459=E1458,E1459="C/In"),MIN($L$2:$L1459),IF(AND(N1459&gt;1,E1459=E1458,E1459="C/Out"),MAX(L1458:L1459),IF(N1458&gt;1,O1457,L1458))))</f>
        <v/>
      </c>
    </row>
    <row r="1459" spans="11:15" x14ac:dyDescent="0.2">
      <c r="K1459" s="2" t="str">
        <f t="shared" si="69"/>
        <v/>
      </c>
      <c r="L1459" s="3" t="str">
        <f t="shared" si="70"/>
        <v/>
      </c>
      <c r="M1459" s="1" t="str">
        <f t="shared" si="71"/>
        <v/>
      </c>
      <c r="N1459" s="1" t="str">
        <f>IF(M1459="","",IF(COUNTIF($M$2:M1459,M1459)&gt;1,MAX($N$2:$N1458)+1,COUNTIF($M$2:M1459,M1459)))</f>
        <v/>
      </c>
      <c r="O1459" s="3" t="str">
        <f>IF(E1459="","",IF(AND(N1460&gt;1,E1460=E1459,E1460="C/In"),MIN($L$2:$L1460),IF(AND(N1460&gt;1,E1460=E1459,E1460="C/Out"),MAX(L1459:L1460),IF(N1459&gt;1,O1458,L1459))))</f>
        <v/>
      </c>
    </row>
    <row r="1460" spans="11:15" x14ac:dyDescent="0.2">
      <c r="K1460" s="2" t="str">
        <f t="shared" si="69"/>
        <v/>
      </c>
      <c r="L1460" s="3" t="str">
        <f t="shared" si="70"/>
        <v/>
      </c>
      <c r="M1460" s="1" t="str">
        <f t="shared" si="71"/>
        <v/>
      </c>
      <c r="N1460" s="1" t="str">
        <f>IF(M1460="","",IF(COUNTIF($M$2:M1460,M1460)&gt;1,MAX($N$2:$N1459)+1,COUNTIF($M$2:M1460,M1460)))</f>
        <v/>
      </c>
      <c r="O1460" s="3" t="str">
        <f>IF(E1460="","",IF(AND(N1461&gt;1,E1461=E1460,E1461="C/In"),MIN($L$2:$L1461),IF(AND(N1461&gt;1,E1461=E1460,E1461="C/Out"),MAX(L1460:L1461),IF(N1460&gt;1,O1459,L1460))))</f>
        <v/>
      </c>
    </row>
    <row r="1461" spans="11:15" x14ac:dyDescent="0.2">
      <c r="K1461" s="2" t="str">
        <f t="shared" si="69"/>
        <v/>
      </c>
      <c r="L1461" s="3" t="str">
        <f t="shared" si="70"/>
        <v/>
      </c>
      <c r="M1461" s="1" t="str">
        <f t="shared" si="71"/>
        <v/>
      </c>
      <c r="N1461" s="1" t="str">
        <f>IF(M1461="","",IF(COUNTIF($M$2:M1461,M1461)&gt;1,MAX($N$2:$N1460)+1,COUNTIF($M$2:M1461,M1461)))</f>
        <v/>
      </c>
      <c r="O1461" s="3" t="str">
        <f>IF(E1461="","",IF(AND(N1462&gt;1,E1462=E1461,E1462="C/In"),MIN($L$2:$L1462),IF(AND(N1462&gt;1,E1462=E1461,E1462="C/Out"),MAX(L1461:L1462),IF(N1461&gt;1,O1460,L1461))))</f>
        <v/>
      </c>
    </row>
    <row r="1462" spans="11:15" x14ac:dyDescent="0.2">
      <c r="K1462" s="2" t="str">
        <f t="shared" si="69"/>
        <v/>
      </c>
      <c r="L1462" s="3" t="str">
        <f t="shared" si="70"/>
        <v/>
      </c>
      <c r="M1462" s="1" t="str">
        <f t="shared" si="71"/>
        <v/>
      </c>
      <c r="N1462" s="1" t="str">
        <f>IF(M1462="","",IF(COUNTIF($M$2:M1462,M1462)&gt;1,MAX($N$2:$N1461)+1,COUNTIF($M$2:M1462,M1462)))</f>
        <v/>
      </c>
      <c r="O1462" s="3" t="str">
        <f>IF(E1462="","",IF(AND(N1463&gt;1,E1463=E1462,E1463="C/In"),MIN($L$2:$L1463),IF(AND(N1463&gt;1,E1463=E1462,E1463="C/Out"),MAX(L1462:L1463),IF(N1462&gt;1,O1461,L1462))))</f>
        <v/>
      </c>
    </row>
    <row r="1463" spans="11:15" x14ac:dyDescent="0.2">
      <c r="K1463" s="2" t="str">
        <f t="shared" si="69"/>
        <v/>
      </c>
      <c r="L1463" s="3" t="str">
        <f t="shared" si="70"/>
        <v/>
      </c>
      <c r="M1463" s="1" t="str">
        <f t="shared" si="71"/>
        <v/>
      </c>
      <c r="N1463" s="1" t="str">
        <f>IF(M1463="","",IF(COUNTIF($M$2:M1463,M1463)&gt;1,MAX($N$2:$N1462)+1,COUNTIF($M$2:M1463,M1463)))</f>
        <v/>
      </c>
      <c r="O1463" s="3" t="str">
        <f>IF(E1463="","",IF(AND(N1464&gt;1,E1464=E1463,E1464="C/In"),MIN($L$2:$L1464),IF(AND(N1464&gt;1,E1464=E1463,E1464="C/Out"),MAX(L1463:L1464),IF(N1463&gt;1,O1462,L1463))))</f>
        <v/>
      </c>
    </row>
    <row r="1464" spans="11:15" x14ac:dyDescent="0.2">
      <c r="K1464" s="2" t="str">
        <f t="shared" si="69"/>
        <v/>
      </c>
      <c r="L1464" s="3" t="str">
        <f t="shared" si="70"/>
        <v/>
      </c>
      <c r="M1464" s="1" t="str">
        <f t="shared" si="71"/>
        <v/>
      </c>
      <c r="N1464" s="1" t="str">
        <f>IF(M1464="","",IF(COUNTIF($M$2:M1464,M1464)&gt;1,MAX($N$2:$N1463)+1,COUNTIF($M$2:M1464,M1464)))</f>
        <v/>
      </c>
      <c r="O1464" s="3" t="str">
        <f>IF(E1464="","",IF(AND(N1465&gt;1,E1465=E1464,E1465="C/In"),MIN($L$2:$L1465),IF(AND(N1465&gt;1,E1465=E1464,E1465="C/Out"),MAX(L1464:L1465),IF(N1464&gt;1,O1463,L1464))))</f>
        <v/>
      </c>
    </row>
    <row r="1465" spans="11:15" x14ac:dyDescent="0.2">
      <c r="K1465" s="2" t="str">
        <f t="shared" si="69"/>
        <v/>
      </c>
      <c r="L1465" s="3" t="str">
        <f t="shared" si="70"/>
        <v/>
      </c>
      <c r="M1465" s="1" t="str">
        <f t="shared" si="71"/>
        <v/>
      </c>
      <c r="N1465" s="1" t="str">
        <f>IF(M1465="","",IF(COUNTIF($M$2:M1465,M1465)&gt;1,MAX($N$2:$N1464)+1,COUNTIF($M$2:M1465,M1465)))</f>
        <v/>
      </c>
      <c r="O1465" s="3" t="str">
        <f>IF(E1465="","",IF(AND(N1466&gt;1,E1466=E1465,E1466="C/In"),MIN($L$2:$L1466),IF(AND(N1466&gt;1,E1466=E1465,E1466="C/Out"),MAX(L1465:L1466),IF(N1465&gt;1,O1464,L1465))))</f>
        <v/>
      </c>
    </row>
    <row r="1466" spans="11:15" x14ac:dyDescent="0.2">
      <c r="K1466" s="2" t="str">
        <f t="shared" si="69"/>
        <v/>
      </c>
      <c r="L1466" s="3" t="str">
        <f t="shared" si="70"/>
        <v/>
      </c>
      <c r="M1466" s="1" t="str">
        <f t="shared" si="71"/>
        <v/>
      </c>
      <c r="N1466" s="1" t="str">
        <f>IF(M1466="","",IF(COUNTIF($M$2:M1466,M1466)&gt;1,MAX($N$2:$N1465)+1,COUNTIF($M$2:M1466,M1466)))</f>
        <v/>
      </c>
      <c r="O1466" s="3" t="str">
        <f>IF(E1466="","",IF(AND(N1467&gt;1,E1467=E1466,E1467="C/In"),MIN($L$2:$L1467),IF(AND(N1467&gt;1,E1467=E1466,E1467="C/Out"),MAX(L1466:L1467),IF(N1466&gt;1,O1465,L1466))))</f>
        <v/>
      </c>
    </row>
    <row r="1467" spans="11:15" x14ac:dyDescent="0.2">
      <c r="K1467" s="2" t="str">
        <f t="shared" si="69"/>
        <v/>
      </c>
      <c r="L1467" s="3" t="str">
        <f t="shared" si="70"/>
        <v/>
      </c>
      <c r="M1467" s="1" t="str">
        <f t="shared" si="71"/>
        <v/>
      </c>
      <c r="N1467" s="1" t="str">
        <f>IF(M1467="","",IF(COUNTIF($M$2:M1467,M1467)&gt;1,MAX($N$2:$N1466)+1,COUNTIF($M$2:M1467,M1467)))</f>
        <v/>
      </c>
      <c r="O1467" s="3" t="str">
        <f>IF(E1467="","",IF(AND(N1468&gt;1,E1468=E1467,E1468="C/In"),MIN($L$2:$L1468),IF(AND(N1468&gt;1,E1468=E1467,E1468="C/Out"),MAX(L1467:L1468),IF(N1467&gt;1,O1466,L1467))))</f>
        <v/>
      </c>
    </row>
    <row r="1468" spans="11:15" x14ac:dyDescent="0.2">
      <c r="K1468" s="2" t="str">
        <f t="shared" si="69"/>
        <v/>
      </c>
      <c r="L1468" s="3" t="str">
        <f t="shared" si="70"/>
        <v/>
      </c>
      <c r="M1468" s="1" t="str">
        <f t="shared" si="71"/>
        <v/>
      </c>
      <c r="N1468" s="1" t="str">
        <f>IF(M1468="","",IF(COUNTIF($M$2:M1468,M1468)&gt;1,MAX($N$2:$N1467)+1,COUNTIF($M$2:M1468,M1468)))</f>
        <v/>
      </c>
      <c r="O1468" s="3" t="str">
        <f>IF(E1468="","",IF(AND(N1469&gt;1,E1469=E1468,E1469="C/In"),MIN($L$2:$L1469),IF(AND(N1469&gt;1,E1469=E1468,E1469="C/Out"),MAX(L1468:L1469),IF(N1468&gt;1,O1467,L1468))))</f>
        <v/>
      </c>
    </row>
    <row r="1469" spans="11:15" x14ac:dyDescent="0.2">
      <c r="K1469" s="2" t="str">
        <f t="shared" si="69"/>
        <v/>
      </c>
      <c r="L1469" s="3" t="str">
        <f t="shared" si="70"/>
        <v/>
      </c>
      <c r="M1469" s="1" t="str">
        <f t="shared" si="71"/>
        <v/>
      </c>
      <c r="N1469" s="1" t="str">
        <f>IF(M1469="","",IF(COUNTIF($M$2:M1469,M1469)&gt;1,MAX($N$2:$N1468)+1,COUNTIF($M$2:M1469,M1469)))</f>
        <v/>
      </c>
      <c r="O1469" s="3" t="str">
        <f>IF(E1469="","",IF(AND(N1470&gt;1,E1470=E1469,E1470="C/In"),MIN($L$2:$L1470),IF(AND(N1470&gt;1,E1470=E1469,E1470="C/Out"),MAX(L1469:L1470),IF(N1469&gt;1,O1468,L1469))))</f>
        <v/>
      </c>
    </row>
    <row r="1470" spans="11:15" x14ac:dyDescent="0.2">
      <c r="K1470" s="2" t="str">
        <f t="shared" si="69"/>
        <v/>
      </c>
      <c r="L1470" s="3" t="str">
        <f t="shared" si="70"/>
        <v/>
      </c>
      <c r="M1470" s="1" t="str">
        <f t="shared" si="71"/>
        <v/>
      </c>
      <c r="N1470" s="1" t="str">
        <f>IF(M1470="","",IF(COUNTIF($M$2:M1470,M1470)&gt;1,MAX($N$2:$N1469)+1,COUNTIF($M$2:M1470,M1470)))</f>
        <v/>
      </c>
      <c r="O1470" s="3" t="str">
        <f>IF(E1470="","",IF(AND(N1471&gt;1,E1471=E1470,E1471="C/In"),MIN($L$2:$L1471),IF(AND(N1471&gt;1,E1471=E1470,E1471="C/Out"),MAX(L1470:L1471),IF(N1470&gt;1,O1469,L1470))))</f>
        <v/>
      </c>
    </row>
    <row r="1471" spans="11:15" x14ac:dyDescent="0.2">
      <c r="K1471" s="2" t="str">
        <f t="shared" si="69"/>
        <v/>
      </c>
      <c r="L1471" s="3" t="str">
        <f t="shared" si="70"/>
        <v/>
      </c>
      <c r="M1471" s="1" t="str">
        <f t="shared" si="71"/>
        <v/>
      </c>
      <c r="N1471" s="1" t="str">
        <f>IF(M1471="","",IF(COUNTIF($M$2:M1471,M1471)&gt;1,MAX($N$2:$N1470)+1,COUNTIF($M$2:M1471,M1471)))</f>
        <v/>
      </c>
      <c r="O1471" s="3" t="str">
        <f>IF(E1471="","",IF(AND(N1472&gt;1,E1472=E1471,E1472="C/In"),MIN($L$2:$L1472),IF(AND(N1472&gt;1,E1472=E1471,E1472="C/Out"),MAX(L1471:L1472),IF(N1471&gt;1,O1470,L1471))))</f>
        <v/>
      </c>
    </row>
    <row r="1472" spans="11:15" x14ac:dyDescent="0.2">
      <c r="K1472" s="2" t="str">
        <f t="shared" si="69"/>
        <v/>
      </c>
      <c r="L1472" s="3" t="str">
        <f t="shared" si="70"/>
        <v/>
      </c>
      <c r="M1472" s="1" t="str">
        <f t="shared" si="71"/>
        <v/>
      </c>
      <c r="N1472" s="1" t="str">
        <f>IF(M1472="","",IF(COUNTIF($M$2:M1472,M1472)&gt;1,MAX($N$2:$N1471)+1,COUNTIF($M$2:M1472,M1472)))</f>
        <v/>
      </c>
      <c r="O1472" s="3" t="str">
        <f>IF(E1472="","",IF(AND(N1473&gt;1,E1473=E1472,E1473="C/In"),MIN($L$2:$L1473),IF(AND(N1473&gt;1,E1473=E1472,E1473="C/Out"),MAX(L1472:L1473),IF(N1472&gt;1,O1471,L1472))))</f>
        <v/>
      </c>
    </row>
    <row r="1473" spans="11:15" x14ac:dyDescent="0.2">
      <c r="K1473" s="2" t="str">
        <f t="shared" si="69"/>
        <v/>
      </c>
      <c r="L1473" s="3" t="str">
        <f t="shared" si="70"/>
        <v/>
      </c>
      <c r="M1473" s="1" t="str">
        <f t="shared" si="71"/>
        <v/>
      </c>
      <c r="N1473" s="1" t="str">
        <f>IF(M1473="","",IF(COUNTIF($M$2:M1473,M1473)&gt;1,MAX($N$2:$N1472)+1,COUNTIF($M$2:M1473,M1473)))</f>
        <v/>
      </c>
      <c r="O1473" s="3" t="str">
        <f>IF(E1473="","",IF(AND(N1474&gt;1,E1474=E1473,E1474="C/In"),MIN($L$2:$L1474),IF(AND(N1474&gt;1,E1474=E1473,E1474="C/Out"),MAX(L1473:L1474),IF(N1473&gt;1,O1472,L1473))))</f>
        <v/>
      </c>
    </row>
    <row r="1474" spans="11:15" x14ac:dyDescent="0.2">
      <c r="K1474" s="2" t="str">
        <f t="shared" si="69"/>
        <v/>
      </c>
      <c r="L1474" s="3" t="str">
        <f t="shared" si="70"/>
        <v/>
      </c>
      <c r="M1474" s="1" t="str">
        <f t="shared" si="71"/>
        <v/>
      </c>
      <c r="N1474" s="1" t="str">
        <f>IF(M1474="","",IF(COUNTIF($M$2:M1474,M1474)&gt;1,MAX($N$2:$N1473)+1,COUNTIF($M$2:M1474,M1474)))</f>
        <v/>
      </c>
      <c r="O1474" s="3" t="str">
        <f>IF(E1474="","",IF(AND(N1475&gt;1,E1475=E1474,E1475="C/In"),MIN($L$2:$L1475),IF(AND(N1475&gt;1,E1475=E1474,E1475="C/Out"),MAX(L1474:L1475),IF(N1474&gt;1,O1473,L1474))))</f>
        <v/>
      </c>
    </row>
    <row r="1475" spans="11:15" x14ac:dyDescent="0.2">
      <c r="K1475" s="2" t="str">
        <f t="shared" si="69"/>
        <v/>
      </c>
      <c r="L1475" s="3" t="str">
        <f t="shared" si="70"/>
        <v/>
      </c>
      <c r="M1475" s="1" t="str">
        <f t="shared" si="71"/>
        <v/>
      </c>
      <c r="N1475" s="1" t="str">
        <f>IF(M1475="","",IF(COUNTIF($M$2:M1475,M1475)&gt;1,MAX($N$2:$N1474)+1,COUNTIF($M$2:M1475,M1475)))</f>
        <v/>
      </c>
      <c r="O1475" s="3" t="str">
        <f>IF(E1475="","",IF(AND(N1476&gt;1,E1476=E1475,E1476="C/In"),MIN($L$2:$L1476),IF(AND(N1476&gt;1,E1476=E1475,E1476="C/Out"),MAX(L1475:L1476),IF(N1475&gt;1,O1474,L1475))))</f>
        <v/>
      </c>
    </row>
    <row r="1476" spans="11:15" x14ac:dyDescent="0.2">
      <c r="K1476" s="2" t="str">
        <f t="shared" ref="K1476:K1539" si="72">IF(D1476="","",VALUE(TRIM(TEXT(D1476,"dd/mm/yyyy"))))</f>
        <v/>
      </c>
      <c r="L1476" s="3" t="str">
        <f t="shared" ref="L1476:L1539" si="73">IF(D1476="","",VALUE(TRIM(TEXT(D1476,"hh:mm:ss am/pm"))))</f>
        <v/>
      </c>
      <c r="M1476" s="1" t="str">
        <f t="shared" ref="M1476:M1539" si="74">K1476&amp;E1476&amp;C1476</f>
        <v/>
      </c>
      <c r="N1476" s="1" t="str">
        <f>IF(M1476="","",IF(COUNTIF($M$2:M1476,M1476)&gt;1,MAX($N$2:$N1475)+1,COUNTIF($M$2:M1476,M1476)))</f>
        <v/>
      </c>
      <c r="O1476" s="3" t="str">
        <f>IF(E1476="","",IF(AND(N1477&gt;1,E1477=E1476,E1477="C/In"),MIN($L$2:$L1477),IF(AND(N1477&gt;1,E1477=E1476,E1477="C/Out"),MAX(L1476:L1477),IF(N1476&gt;1,O1475,L1476))))</f>
        <v/>
      </c>
    </row>
    <row r="1477" spans="11:15" x14ac:dyDescent="0.2">
      <c r="K1477" s="2" t="str">
        <f t="shared" si="72"/>
        <v/>
      </c>
      <c r="L1477" s="3" t="str">
        <f t="shared" si="73"/>
        <v/>
      </c>
      <c r="M1477" s="1" t="str">
        <f t="shared" si="74"/>
        <v/>
      </c>
      <c r="N1477" s="1" t="str">
        <f>IF(M1477="","",IF(COUNTIF($M$2:M1477,M1477)&gt;1,MAX($N$2:$N1476)+1,COUNTIF($M$2:M1477,M1477)))</f>
        <v/>
      </c>
      <c r="O1477" s="3" t="str">
        <f>IF(E1477="","",IF(AND(N1478&gt;1,E1478=E1477,E1478="C/In"),MIN($L$2:$L1478),IF(AND(N1478&gt;1,E1478=E1477,E1478="C/Out"),MAX(L1477:L1478),IF(N1477&gt;1,O1476,L1477))))</f>
        <v/>
      </c>
    </row>
    <row r="1478" spans="11:15" x14ac:dyDescent="0.2">
      <c r="K1478" s="2" t="str">
        <f t="shared" si="72"/>
        <v/>
      </c>
      <c r="L1478" s="3" t="str">
        <f t="shared" si="73"/>
        <v/>
      </c>
      <c r="M1478" s="1" t="str">
        <f t="shared" si="74"/>
        <v/>
      </c>
      <c r="N1478" s="1" t="str">
        <f>IF(M1478="","",IF(COUNTIF($M$2:M1478,M1478)&gt;1,MAX($N$2:$N1477)+1,COUNTIF($M$2:M1478,M1478)))</f>
        <v/>
      </c>
      <c r="O1478" s="3" t="str">
        <f>IF(E1478="","",IF(AND(N1479&gt;1,E1479=E1478,E1479="C/In"),MIN($L$2:$L1479),IF(AND(N1479&gt;1,E1479=E1478,E1479="C/Out"),MAX(L1478:L1479),IF(N1478&gt;1,O1477,L1478))))</f>
        <v/>
      </c>
    </row>
    <row r="1479" spans="11:15" x14ac:dyDescent="0.2">
      <c r="K1479" s="2" t="str">
        <f t="shared" si="72"/>
        <v/>
      </c>
      <c r="L1479" s="3" t="str">
        <f t="shared" si="73"/>
        <v/>
      </c>
      <c r="M1479" s="1" t="str">
        <f t="shared" si="74"/>
        <v/>
      </c>
      <c r="N1479" s="1" t="str">
        <f>IF(M1479="","",IF(COUNTIF($M$2:M1479,M1479)&gt;1,MAX($N$2:$N1478)+1,COUNTIF($M$2:M1479,M1479)))</f>
        <v/>
      </c>
      <c r="O1479" s="3" t="str">
        <f>IF(E1479="","",IF(AND(N1480&gt;1,E1480=E1479,E1480="C/In"),MIN($L$2:$L1480),IF(AND(N1480&gt;1,E1480=E1479,E1480="C/Out"),MAX(L1479:L1480),IF(N1479&gt;1,O1478,L1479))))</f>
        <v/>
      </c>
    </row>
    <row r="1480" spans="11:15" x14ac:dyDescent="0.2">
      <c r="K1480" s="2" t="str">
        <f t="shared" si="72"/>
        <v/>
      </c>
      <c r="L1480" s="3" t="str">
        <f t="shared" si="73"/>
        <v/>
      </c>
      <c r="M1480" s="1" t="str">
        <f t="shared" si="74"/>
        <v/>
      </c>
      <c r="N1480" s="1" t="str">
        <f>IF(M1480="","",IF(COUNTIF($M$2:M1480,M1480)&gt;1,MAX($N$2:$N1479)+1,COUNTIF($M$2:M1480,M1480)))</f>
        <v/>
      </c>
      <c r="O1480" s="3" t="str">
        <f>IF(E1480="","",IF(AND(N1481&gt;1,E1481=E1480,E1481="C/In"),MIN($L$2:$L1481),IF(AND(N1481&gt;1,E1481=E1480,E1481="C/Out"),MAX(L1480:L1481),IF(N1480&gt;1,O1479,L1480))))</f>
        <v/>
      </c>
    </row>
    <row r="1481" spans="11:15" x14ac:dyDescent="0.2">
      <c r="K1481" s="2" t="str">
        <f t="shared" si="72"/>
        <v/>
      </c>
      <c r="L1481" s="3" t="str">
        <f t="shared" si="73"/>
        <v/>
      </c>
      <c r="M1481" s="1" t="str">
        <f t="shared" si="74"/>
        <v/>
      </c>
      <c r="N1481" s="1" t="str">
        <f>IF(M1481="","",IF(COUNTIF($M$2:M1481,M1481)&gt;1,MAX($N$2:$N1480)+1,COUNTIF($M$2:M1481,M1481)))</f>
        <v/>
      </c>
      <c r="O1481" s="3" t="str">
        <f>IF(E1481="","",IF(AND(N1482&gt;1,E1482=E1481,E1482="C/In"),MIN($L$2:$L1482),IF(AND(N1482&gt;1,E1482=E1481,E1482="C/Out"),MAX(L1481:L1482),IF(N1481&gt;1,O1480,L1481))))</f>
        <v/>
      </c>
    </row>
    <row r="1482" spans="11:15" x14ac:dyDescent="0.2">
      <c r="K1482" s="2" t="str">
        <f t="shared" si="72"/>
        <v/>
      </c>
      <c r="L1482" s="3" t="str">
        <f t="shared" si="73"/>
        <v/>
      </c>
      <c r="M1482" s="1" t="str">
        <f t="shared" si="74"/>
        <v/>
      </c>
      <c r="N1482" s="1" t="str">
        <f>IF(M1482="","",IF(COUNTIF($M$2:M1482,M1482)&gt;1,MAX($N$2:$N1481)+1,COUNTIF($M$2:M1482,M1482)))</f>
        <v/>
      </c>
      <c r="O1482" s="3" t="str">
        <f>IF(E1482="","",IF(AND(N1483&gt;1,E1483=E1482,E1483="C/In"),MIN($L$2:$L1483),IF(AND(N1483&gt;1,E1483=E1482,E1483="C/Out"),MAX(L1482:L1483),IF(N1482&gt;1,O1481,L1482))))</f>
        <v/>
      </c>
    </row>
    <row r="1483" spans="11:15" x14ac:dyDescent="0.2">
      <c r="K1483" s="2" t="str">
        <f t="shared" si="72"/>
        <v/>
      </c>
      <c r="L1483" s="3" t="str">
        <f t="shared" si="73"/>
        <v/>
      </c>
      <c r="M1483" s="1" t="str">
        <f t="shared" si="74"/>
        <v/>
      </c>
      <c r="N1483" s="1" t="str">
        <f>IF(M1483="","",IF(COUNTIF($M$2:M1483,M1483)&gt;1,MAX($N$2:$N1482)+1,COUNTIF($M$2:M1483,M1483)))</f>
        <v/>
      </c>
      <c r="O1483" s="3" t="str">
        <f>IF(E1483="","",IF(AND(N1484&gt;1,E1484=E1483,E1484="C/In"),MIN($L$2:$L1484),IF(AND(N1484&gt;1,E1484=E1483,E1484="C/Out"),MAX(L1483:L1484),IF(N1483&gt;1,O1482,L1483))))</f>
        <v/>
      </c>
    </row>
    <row r="1484" spans="11:15" x14ac:dyDescent="0.2">
      <c r="K1484" s="2" t="str">
        <f t="shared" si="72"/>
        <v/>
      </c>
      <c r="L1484" s="3" t="str">
        <f t="shared" si="73"/>
        <v/>
      </c>
      <c r="M1484" s="1" t="str">
        <f t="shared" si="74"/>
        <v/>
      </c>
      <c r="N1484" s="1" t="str">
        <f>IF(M1484="","",IF(COUNTIF($M$2:M1484,M1484)&gt;1,MAX($N$2:$N1483)+1,COUNTIF($M$2:M1484,M1484)))</f>
        <v/>
      </c>
      <c r="O1484" s="3" t="str">
        <f>IF(E1484="","",IF(AND(N1485&gt;1,E1485=E1484,E1485="C/In"),MIN($L$2:$L1485),IF(AND(N1485&gt;1,E1485=E1484,E1485="C/Out"),MAX(L1484:L1485),IF(N1484&gt;1,O1483,L1484))))</f>
        <v/>
      </c>
    </row>
    <row r="1485" spans="11:15" x14ac:dyDescent="0.2">
      <c r="K1485" s="2" t="str">
        <f t="shared" si="72"/>
        <v/>
      </c>
      <c r="L1485" s="3" t="str">
        <f t="shared" si="73"/>
        <v/>
      </c>
      <c r="M1485" s="1" t="str">
        <f t="shared" si="74"/>
        <v/>
      </c>
      <c r="N1485" s="1" t="str">
        <f>IF(M1485="","",IF(COUNTIF($M$2:M1485,M1485)&gt;1,MAX($N$2:$N1484)+1,COUNTIF($M$2:M1485,M1485)))</f>
        <v/>
      </c>
      <c r="O1485" s="3" t="str">
        <f>IF(E1485="","",IF(AND(N1486&gt;1,E1486=E1485,E1486="C/In"),MIN($L$2:$L1486),IF(AND(N1486&gt;1,E1486=E1485,E1486="C/Out"),MAX(L1485:L1486),IF(N1485&gt;1,O1484,L1485))))</f>
        <v/>
      </c>
    </row>
    <row r="1486" spans="11:15" x14ac:dyDescent="0.2">
      <c r="K1486" s="2" t="str">
        <f t="shared" si="72"/>
        <v/>
      </c>
      <c r="L1486" s="3" t="str">
        <f t="shared" si="73"/>
        <v/>
      </c>
      <c r="M1486" s="1" t="str">
        <f t="shared" si="74"/>
        <v/>
      </c>
      <c r="N1486" s="1" t="str">
        <f>IF(M1486="","",IF(COUNTIF($M$2:M1486,M1486)&gt;1,MAX($N$2:$N1485)+1,COUNTIF($M$2:M1486,M1486)))</f>
        <v/>
      </c>
      <c r="O1486" s="3" t="str">
        <f>IF(E1486="","",IF(AND(N1487&gt;1,E1487=E1486,E1487="C/In"),MIN($L$2:$L1487),IF(AND(N1487&gt;1,E1487=E1486,E1487="C/Out"),MAX(L1486:L1487),IF(N1486&gt;1,O1485,L1486))))</f>
        <v/>
      </c>
    </row>
    <row r="1487" spans="11:15" x14ac:dyDescent="0.2">
      <c r="K1487" s="2" t="str">
        <f t="shared" si="72"/>
        <v/>
      </c>
      <c r="L1487" s="3" t="str">
        <f t="shared" si="73"/>
        <v/>
      </c>
      <c r="M1487" s="1" t="str">
        <f t="shared" si="74"/>
        <v/>
      </c>
      <c r="N1487" s="1" t="str">
        <f>IF(M1487="","",IF(COUNTIF($M$2:M1487,M1487)&gt;1,MAX($N$2:$N1486)+1,COUNTIF($M$2:M1487,M1487)))</f>
        <v/>
      </c>
      <c r="O1487" s="3" t="str">
        <f>IF(E1487="","",IF(AND(N1488&gt;1,E1488=E1487,E1488="C/In"),MIN($L$2:$L1488),IF(AND(N1488&gt;1,E1488=E1487,E1488="C/Out"),MAX(L1487:L1488),IF(N1487&gt;1,O1486,L1487))))</f>
        <v/>
      </c>
    </row>
    <row r="1488" spans="11:15" x14ac:dyDescent="0.2">
      <c r="K1488" s="2" t="str">
        <f t="shared" si="72"/>
        <v/>
      </c>
      <c r="L1488" s="3" t="str">
        <f t="shared" si="73"/>
        <v/>
      </c>
      <c r="M1488" s="1" t="str">
        <f t="shared" si="74"/>
        <v/>
      </c>
      <c r="N1488" s="1" t="str">
        <f>IF(M1488="","",IF(COUNTIF($M$2:M1488,M1488)&gt;1,MAX($N$2:$N1487)+1,COUNTIF($M$2:M1488,M1488)))</f>
        <v/>
      </c>
      <c r="O1488" s="3" t="str">
        <f>IF(E1488="","",IF(AND(N1489&gt;1,E1489=E1488,E1489="C/In"),MIN($L$2:$L1489),IF(AND(N1489&gt;1,E1489=E1488,E1489="C/Out"),MAX(L1488:L1489),IF(N1488&gt;1,O1487,L1488))))</f>
        <v/>
      </c>
    </row>
    <row r="1489" spans="11:15" x14ac:dyDescent="0.2">
      <c r="K1489" s="2" t="str">
        <f t="shared" si="72"/>
        <v/>
      </c>
      <c r="L1489" s="3" t="str">
        <f t="shared" si="73"/>
        <v/>
      </c>
      <c r="M1489" s="1" t="str">
        <f t="shared" si="74"/>
        <v/>
      </c>
      <c r="N1489" s="1" t="str">
        <f>IF(M1489="","",IF(COUNTIF($M$2:M1489,M1489)&gt;1,MAX($N$2:$N1488)+1,COUNTIF($M$2:M1489,M1489)))</f>
        <v/>
      </c>
      <c r="O1489" s="3" t="str">
        <f>IF(E1489="","",IF(AND(N1490&gt;1,E1490=E1489,E1490="C/In"),MIN($L$2:$L1490),IF(AND(N1490&gt;1,E1490=E1489,E1490="C/Out"),MAX(L1489:L1490),IF(N1489&gt;1,O1488,L1489))))</f>
        <v/>
      </c>
    </row>
    <row r="1490" spans="11:15" x14ac:dyDescent="0.2">
      <c r="K1490" s="2" t="str">
        <f t="shared" si="72"/>
        <v/>
      </c>
      <c r="L1490" s="3" t="str">
        <f t="shared" si="73"/>
        <v/>
      </c>
      <c r="M1490" s="1" t="str">
        <f t="shared" si="74"/>
        <v/>
      </c>
      <c r="N1490" s="1" t="str">
        <f>IF(M1490="","",IF(COUNTIF($M$2:M1490,M1490)&gt;1,MAX($N$2:$N1489)+1,COUNTIF($M$2:M1490,M1490)))</f>
        <v/>
      </c>
      <c r="O1490" s="3" t="str">
        <f>IF(E1490="","",IF(AND(N1491&gt;1,E1491=E1490,E1491="C/In"),MIN($L$2:$L1491),IF(AND(N1491&gt;1,E1491=E1490,E1491="C/Out"),MAX(L1490:L1491),IF(N1490&gt;1,O1489,L1490))))</f>
        <v/>
      </c>
    </row>
    <row r="1491" spans="11:15" x14ac:dyDescent="0.2">
      <c r="K1491" s="2" t="str">
        <f t="shared" si="72"/>
        <v/>
      </c>
      <c r="L1491" s="3" t="str">
        <f t="shared" si="73"/>
        <v/>
      </c>
      <c r="M1491" s="1" t="str">
        <f t="shared" si="74"/>
        <v/>
      </c>
      <c r="N1491" s="1" t="str">
        <f>IF(M1491="","",IF(COUNTIF($M$2:M1491,M1491)&gt;1,MAX($N$2:$N1490)+1,COUNTIF($M$2:M1491,M1491)))</f>
        <v/>
      </c>
      <c r="O1491" s="3" t="str">
        <f>IF(E1491="","",IF(AND(N1492&gt;1,E1492=E1491,E1492="C/In"),MIN($L$2:$L1492),IF(AND(N1492&gt;1,E1492=E1491,E1492="C/Out"),MAX(L1491:L1492),IF(N1491&gt;1,O1490,L1491))))</f>
        <v/>
      </c>
    </row>
    <row r="1492" spans="11:15" x14ac:dyDescent="0.2">
      <c r="K1492" s="2" t="str">
        <f t="shared" si="72"/>
        <v/>
      </c>
      <c r="L1492" s="3" t="str">
        <f t="shared" si="73"/>
        <v/>
      </c>
      <c r="M1492" s="1" t="str">
        <f t="shared" si="74"/>
        <v/>
      </c>
      <c r="N1492" s="1" t="str">
        <f>IF(M1492="","",IF(COUNTIF($M$2:M1492,M1492)&gt;1,MAX($N$2:$N1491)+1,COUNTIF($M$2:M1492,M1492)))</f>
        <v/>
      </c>
      <c r="O1492" s="3" t="str">
        <f>IF(E1492="","",IF(AND(N1493&gt;1,E1493=E1492,E1493="C/In"),MIN($L$2:$L1493),IF(AND(N1493&gt;1,E1493=E1492,E1493="C/Out"),MAX(L1492:L1493),IF(N1492&gt;1,O1491,L1492))))</f>
        <v/>
      </c>
    </row>
    <row r="1493" spans="11:15" x14ac:dyDescent="0.2">
      <c r="K1493" s="2" t="str">
        <f t="shared" si="72"/>
        <v/>
      </c>
      <c r="L1493" s="3" t="str">
        <f t="shared" si="73"/>
        <v/>
      </c>
      <c r="M1493" s="1" t="str">
        <f t="shared" si="74"/>
        <v/>
      </c>
      <c r="N1493" s="1" t="str">
        <f>IF(M1493="","",IF(COUNTIF($M$2:M1493,M1493)&gt;1,MAX($N$2:$N1492)+1,COUNTIF($M$2:M1493,M1493)))</f>
        <v/>
      </c>
      <c r="O1493" s="3" t="str">
        <f>IF(E1493="","",IF(AND(N1494&gt;1,E1494=E1493,E1494="C/In"),MIN($L$2:$L1494),IF(AND(N1494&gt;1,E1494=E1493,E1494="C/Out"),MAX(L1493:L1494),IF(N1493&gt;1,O1492,L1493))))</f>
        <v/>
      </c>
    </row>
    <row r="1494" spans="11:15" x14ac:dyDescent="0.2">
      <c r="K1494" s="2" t="str">
        <f t="shared" si="72"/>
        <v/>
      </c>
      <c r="L1494" s="3" t="str">
        <f t="shared" si="73"/>
        <v/>
      </c>
      <c r="M1494" s="1" t="str">
        <f t="shared" si="74"/>
        <v/>
      </c>
      <c r="N1494" s="1" t="str">
        <f>IF(M1494="","",IF(COUNTIF($M$2:M1494,M1494)&gt;1,MAX($N$2:$N1493)+1,COUNTIF($M$2:M1494,M1494)))</f>
        <v/>
      </c>
      <c r="O1494" s="3" t="str">
        <f>IF(E1494="","",IF(AND(N1495&gt;1,E1495=E1494,E1495="C/In"),MIN($L$2:$L1495),IF(AND(N1495&gt;1,E1495=E1494,E1495="C/Out"),MAX(L1494:L1495),IF(N1494&gt;1,O1493,L1494))))</f>
        <v/>
      </c>
    </row>
    <row r="1495" spans="11:15" x14ac:dyDescent="0.2">
      <c r="K1495" s="2" t="str">
        <f t="shared" si="72"/>
        <v/>
      </c>
      <c r="L1495" s="3" t="str">
        <f t="shared" si="73"/>
        <v/>
      </c>
      <c r="M1495" s="1" t="str">
        <f t="shared" si="74"/>
        <v/>
      </c>
      <c r="N1495" s="1" t="str">
        <f>IF(M1495="","",IF(COUNTIF($M$2:M1495,M1495)&gt;1,MAX($N$2:$N1494)+1,COUNTIF($M$2:M1495,M1495)))</f>
        <v/>
      </c>
      <c r="O1495" s="3" t="str">
        <f>IF(E1495="","",IF(AND(N1496&gt;1,E1496=E1495,E1496="C/In"),MIN($L$2:$L1496),IF(AND(N1496&gt;1,E1496=E1495,E1496="C/Out"),MAX(L1495:L1496),IF(N1495&gt;1,O1494,L1495))))</f>
        <v/>
      </c>
    </row>
    <row r="1496" spans="11:15" x14ac:dyDescent="0.2">
      <c r="K1496" s="2" t="str">
        <f t="shared" si="72"/>
        <v/>
      </c>
      <c r="L1496" s="3" t="str">
        <f t="shared" si="73"/>
        <v/>
      </c>
      <c r="M1496" s="1" t="str">
        <f t="shared" si="74"/>
        <v/>
      </c>
      <c r="N1496" s="1" t="str">
        <f>IF(M1496="","",IF(COUNTIF($M$2:M1496,M1496)&gt;1,MAX($N$2:$N1495)+1,COUNTIF($M$2:M1496,M1496)))</f>
        <v/>
      </c>
      <c r="O1496" s="3" t="str">
        <f>IF(E1496="","",IF(AND(N1497&gt;1,E1497=E1496,E1497="C/In"),MIN($L$2:$L1497),IF(AND(N1497&gt;1,E1497=E1496,E1497="C/Out"),MAX(L1496:L1497),IF(N1496&gt;1,O1495,L1496))))</f>
        <v/>
      </c>
    </row>
    <row r="1497" spans="11:15" x14ac:dyDescent="0.2">
      <c r="K1497" s="2" t="str">
        <f t="shared" si="72"/>
        <v/>
      </c>
      <c r="L1497" s="3" t="str">
        <f t="shared" si="73"/>
        <v/>
      </c>
      <c r="M1497" s="1" t="str">
        <f t="shared" si="74"/>
        <v/>
      </c>
      <c r="N1497" s="1" t="str">
        <f>IF(M1497="","",IF(COUNTIF($M$2:M1497,M1497)&gt;1,MAX($N$2:$N1496)+1,COUNTIF($M$2:M1497,M1497)))</f>
        <v/>
      </c>
      <c r="O1497" s="3" t="str">
        <f>IF(E1497="","",IF(AND(N1498&gt;1,E1498=E1497,E1498="C/In"),MIN($L$2:$L1498),IF(AND(N1498&gt;1,E1498=E1497,E1498="C/Out"),MAX(L1497:L1498),IF(N1497&gt;1,O1496,L1497))))</f>
        <v/>
      </c>
    </row>
    <row r="1498" spans="11:15" x14ac:dyDescent="0.2">
      <c r="K1498" s="2" t="str">
        <f t="shared" si="72"/>
        <v/>
      </c>
      <c r="L1498" s="3" t="str">
        <f t="shared" si="73"/>
        <v/>
      </c>
      <c r="M1498" s="1" t="str">
        <f t="shared" si="74"/>
        <v/>
      </c>
      <c r="N1498" s="1" t="str">
        <f>IF(M1498="","",IF(COUNTIF($M$2:M1498,M1498)&gt;1,MAX($N$2:$N1497)+1,COUNTIF($M$2:M1498,M1498)))</f>
        <v/>
      </c>
      <c r="O1498" s="3" t="str">
        <f>IF(E1498="","",IF(AND(N1499&gt;1,E1499=E1498,E1499="C/In"),MIN($L$2:$L1499),IF(AND(N1499&gt;1,E1499=E1498,E1499="C/Out"),MAX(L1498:L1499),IF(N1498&gt;1,O1497,L1498))))</f>
        <v/>
      </c>
    </row>
    <row r="1499" spans="11:15" x14ac:dyDescent="0.2">
      <c r="K1499" s="2" t="str">
        <f t="shared" si="72"/>
        <v/>
      </c>
      <c r="L1499" s="3" t="str">
        <f t="shared" si="73"/>
        <v/>
      </c>
      <c r="M1499" s="1" t="str">
        <f t="shared" si="74"/>
        <v/>
      </c>
      <c r="N1499" s="1" t="str">
        <f>IF(M1499="","",IF(COUNTIF($M$2:M1499,M1499)&gt;1,MAX($N$2:$N1498)+1,COUNTIF($M$2:M1499,M1499)))</f>
        <v/>
      </c>
      <c r="O1499" s="3" t="str">
        <f>IF(E1499="","",IF(AND(N1500&gt;1,E1500=E1499,E1500="C/In"),MIN($L$2:$L1500),IF(AND(N1500&gt;1,E1500=E1499,E1500="C/Out"),MAX(L1499:L1500),IF(N1499&gt;1,O1498,L1499))))</f>
        <v/>
      </c>
    </row>
    <row r="1500" spans="11:15" x14ac:dyDescent="0.2">
      <c r="K1500" s="2" t="str">
        <f t="shared" si="72"/>
        <v/>
      </c>
      <c r="L1500" s="3" t="str">
        <f t="shared" si="73"/>
        <v/>
      </c>
      <c r="M1500" s="1" t="str">
        <f t="shared" si="74"/>
        <v/>
      </c>
      <c r="N1500" s="1" t="str">
        <f>IF(M1500="","",IF(COUNTIF($M$2:M1500,M1500)&gt;1,MAX($N$2:$N1499)+1,COUNTIF($M$2:M1500,M1500)))</f>
        <v/>
      </c>
      <c r="O1500" s="3" t="str">
        <f>IF(E1500="","",IF(AND(N1501&gt;1,E1501=E1500,E1501="C/In"),MIN($L$2:$L1501),IF(AND(N1501&gt;1,E1501=E1500,E1501="C/Out"),MAX(L1500:L1501),IF(N1500&gt;1,O1499,L1500))))</f>
        <v/>
      </c>
    </row>
    <row r="1501" spans="11:15" x14ac:dyDescent="0.2">
      <c r="K1501" s="2" t="str">
        <f t="shared" si="72"/>
        <v/>
      </c>
      <c r="L1501" s="3" t="str">
        <f t="shared" si="73"/>
        <v/>
      </c>
      <c r="M1501" s="1" t="str">
        <f t="shared" si="74"/>
        <v/>
      </c>
      <c r="N1501" s="1" t="str">
        <f>IF(M1501="","",IF(COUNTIF($M$2:M1501,M1501)&gt;1,MAX($N$2:$N1500)+1,COUNTIF($M$2:M1501,M1501)))</f>
        <v/>
      </c>
      <c r="O1501" s="3" t="str">
        <f>IF(E1501="","",IF(AND(N1502&gt;1,E1502=E1501,E1502="C/In"),MIN($L$2:$L1502),IF(AND(N1502&gt;1,E1502=E1501,E1502="C/Out"),MAX(L1501:L1502),IF(N1501&gt;1,O1500,L1501))))</f>
        <v/>
      </c>
    </row>
    <row r="1502" spans="11:15" x14ac:dyDescent="0.2">
      <c r="K1502" s="2" t="str">
        <f t="shared" si="72"/>
        <v/>
      </c>
      <c r="L1502" s="3" t="str">
        <f t="shared" si="73"/>
        <v/>
      </c>
      <c r="M1502" s="1" t="str">
        <f t="shared" si="74"/>
        <v/>
      </c>
      <c r="N1502" s="1" t="str">
        <f>IF(M1502="","",IF(COUNTIF($M$2:M1502,M1502)&gt;1,MAX($N$2:$N1501)+1,COUNTIF($M$2:M1502,M1502)))</f>
        <v/>
      </c>
      <c r="O1502" s="3" t="str">
        <f>IF(E1502="","",IF(AND(N1503&gt;1,E1503=E1502,E1503="C/In"),MIN($L$2:$L1503),IF(AND(N1503&gt;1,E1503=E1502,E1503="C/Out"),MAX(L1502:L1503),IF(N1502&gt;1,O1501,L1502))))</f>
        <v/>
      </c>
    </row>
    <row r="1503" spans="11:15" x14ac:dyDescent="0.2">
      <c r="K1503" s="2" t="str">
        <f t="shared" si="72"/>
        <v/>
      </c>
      <c r="L1503" s="3" t="str">
        <f t="shared" si="73"/>
        <v/>
      </c>
      <c r="M1503" s="1" t="str">
        <f t="shared" si="74"/>
        <v/>
      </c>
      <c r="N1503" s="1" t="str">
        <f>IF(M1503="","",IF(COUNTIF($M$2:M1503,M1503)&gt;1,MAX($N$2:$N1502)+1,COUNTIF($M$2:M1503,M1503)))</f>
        <v/>
      </c>
      <c r="O1503" s="3" t="str">
        <f>IF(E1503="","",IF(AND(N1504&gt;1,E1504=E1503,E1504="C/In"),MIN($L$2:$L1504),IF(AND(N1504&gt;1,E1504=E1503,E1504="C/Out"),MAX(L1503:L1504),IF(N1503&gt;1,O1502,L1503))))</f>
        <v/>
      </c>
    </row>
    <row r="1504" spans="11:15" x14ac:dyDescent="0.2">
      <c r="K1504" s="2" t="str">
        <f t="shared" si="72"/>
        <v/>
      </c>
      <c r="L1504" s="3" t="str">
        <f t="shared" si="73"/>
        <v/>
      </c>
      <c r="M1504" s="1" t="str">
        <f t="shared" si="74"/>
        <v/>
      </c>
      <c r="N1504" s="1" t="str">
        <f>IF(M1504="","",IF(COUNTIF($M$2:M1504,M1504)&gt;1,MAX($N$2:$N1503)+1,COUNTIF($M$2:M1504,M1504)))</f>
        <v/>
      </c>
      <c r="O1504" s="3" t="str">
        <f>IF(E1504="","",IF(AND(N1505&gt;1,E1505=E1504,E1505="C/In"),MIN($L$2:$L1505),IF(AND(N1505&gt;1,E1505=E1504,E1505="C/Out"),MAX(L1504:L1505),IF(N1504&gt;1,O1503,L1504))))</f>
        <v/>
      </c>
    </row>
    <row r="1505" spans="11:15" x14ac:dyDescent="0.2">
      <c r="K1505" s="2" t="str">
        <f t="shared" si="72"/>
        <v/>
      </c>
      <c r="L1505" s="3" t="str">
        <f t="shared" si="73"/>
        <v/>
      </c>
      <c r="M1505" s="1" t="str">
        <f t="shared" si="74"/>
        <v/>
      </c>
      <c r="N1505" s="1" t="str">
        <f>IF(M1505="","",IF(COUNTIF($M$2:M1505,M1505)&gt;1,MAX($N$2:$N1504)+1,COUNTIF($M$2:M1505,M1505)))</f>
        <v/>
      </c>
      <c r="O1505" s="3" t="str">
        <f>IF(E1505="","",IF(AND(N1506&gt;1,E1506=E1505,E1506="C/In"),MIN($L$2:$L1506),IF(AND(N1506&gt;1,E1506=E1505,E1506="C/Out"),MAX(L1505:L1506),IF(N1505&gt;1,O1504,L1505))))</f>
        <v/>
      </c>
    </row>
    <row r="1506" spans="11:15" x14ac:dyDescent="0.2">
      <c r="K1506" s="2" t="str">
        <f t="shared" si="72"/>
        <v/>
      </c>
      <c r="L1506" s="3" t="str">
        <f t="shared" si="73"/>
        <v/>
      </c>
      <c r="M1506" s="1" t="str">
        <f t="shared" si="74"/>
        <v/>
      </c>
      <c r="N1506" s="1" t="str">
        <f>IF(M1506="","",IF(COUNTIF($M$2:M1506,M1506)&gt;1,MAX($N$2:$N1505)+1,COUNTIF($M$2:M1506,M1506)))</f>
        <v/>
      </c>
      <c r="O1506" s="3" t="str">
        <f>IF(E1506="","",IF(AND(N1507&gt;1,E1507=E1506,E1507="C/In"),MIN($L$2:$L1507),IF(AND(N1507&gt;1,E1507=E1506,E1507="C/Out"),MAX(L1506:L1507),IF(N1506&gt;1,O1505,L1506))))</f>
        <v/>
      </c>
    </row>
    <row r="1507" spans="11:15" x14ac:dyDescent="0.2">
      <c r="K1507" s="2" t="str">
        <f t="shared" si="72"/>
        <v/>
      </c>
      <c r="L1507" s="3" t="str">
        <f t="shared" si="73"/>
        <v/>
      </c>
      <c r="M1507" s="1" t="str">
        <f t="shared" si="74"/>
        <v/>
      </c>
      <c r="N1507" s="1" t="str">
        <f>IF(M1507="","",IF(COUNTIF($M$2:M1507,M1507)&gt;1,MAX($N$2:$N1506)+1,COUNTIF($M$2:M1507,M1507)))</f>
        <v/>
      </c>
      <c r="O1507" s="3" t="str">
        <f>IF(E1507="","",IF(AND(N1508&gt;1,E1508=E1507,E1508="C/In"),MIN($L$2:$L1508),IF(AND(N1508&gt;1,E1508=E1507,E1508="C/Out"),MAX(L1507:L1508),IF(N1507&gt;1,O1506,L1507))))</f>
        <v/>
      </c>
    </row>
    <row r="1508" spans="11:15" x14ac:dyDescent="0.2">
      <c r="K1508" s="2" t="str">
        <f t="shared" si="72"/>
        <v/>
      </c>
      <c r="L1508" s="3" t="str">
        <f t="shared" si="73"/>
        <v/>
      </c>
      <c r="M1508" s="1" t="str">
        <f t="shared" si="74"/>
        <v/>
      </c>
      <c r="N1508" s="1" t="str">
        <f>IF(M1508="","",IF(COUNTIF($M$2:M1508,M1508)&gt;1,MAX($N$2:$N1507)+1,COUNTIF($M$2:M1508,M1508)))</f>
        <v/>
      </c>
      <c r="O1508" s="3" t="str">
        <f>IF(E1508="","",IF(AND(N1509&gt;1,E1509=E1508,E1509="C/In"),MIN($L$2:$L1509),IF(AND(N1509&gt;1,E1509=E1508,E1509="C/Out"),MAX(L1508:L1509),IF(N1508&gt;1,O1507,L1508))))</f>
        <v/>
      </c>
    </row>
    <row r="1509" spans="11:15" x14ac:dyDescent="0.2">
      <c r="K1509" s="2" t="str">
        <f t="shared" si="72"/>
        <v/>
      </c>
      <c r="L1509" s="3" t="str">
        <f t="shared" si="73"/>
        <v/>
      </c>
      <c r="M1509" s="1" t="str">
        <f t="shared" si="74"/>
        <v/>
      </c>
      <c r="N1509" s="1" t="str">
        <f>IF(M1509="","",IF(COUNTIF($M$2:M1509,M1509)&gt;1,MAX($N$2:$N1508)+1,COUNTIF($M$2:M1509,M1509)))</f>
        <v/>
      </c>
      <c r="O1509" s="3" t="str">
        <f>IF(E1509="","",IF(AND(N1510&gt;1,E1510=E1509,E1510="C/In"),MIN($L$2:$L1510),IF(AND(N1510&gt;1,E1510=E1509,E1510="C/Out"),MAX(L1509:L1510),IF(N1509&gt;1,O1508,L1509))))</f>
        <v/>
      </c>
    </row>
    <row r="1510" spans="11:15" x14ac:dyDescent="0.2">
      <c r="K1510" s="2" t="str">
        <f t="shared" si="72"/>
        <v/>
      </c>
      <c r="L1510" s="3" t="str">
        <f t="shared" si="73"/>
        <v/>
      </c>
      <c r="M1510" s="1" t="str">
        <f t="shared" si="74"/>
        <v/>
      </c>
      <c r="N1510" s="1" t="str">
        <f>IF(M1510="","",IF(COUNTIF($M$2:M1510,M1510)&gt;1,MAX($N$2:$N1509)+1,COUNTIF($M$2:M1510,M1510)))</f>
        <v/>
      </c>
      <c r="O1510" s="3" t="str">
        <f>IF(E1510="","",IF(AND(N1511&gt;1,E1511=E1510,E1511="C/In"),MIN($L$2:$L1511),IF(AND(N1511&gt;1,E1511=E1510,E1511="C/Out"),MAX(L1510:L1511),IF(N1510&gt;1,O1509,L1510))))</f>
        <v/>
      </c>
    </row>
    <row r="1511" spans="11:15" x14ac:dyDescent="0.2">
      <c r="K1511" s="2" t="str">
        <f t="shared" si="72"/>
        <v/>
      </c>
      <c r="L1511" s="3" t="str">
        <f t="shared" si="73"/>
        <v/>
      </c>
      <c r="M1511" s="1" t="str">
        <f t="shared" si="74"/>
        <v/>
      </c>
      <c r="N1511" s="1" t="str">
        <f>IF(M1511="","",IF(COUNTIF($M$2:M1511,M1511)&gt;1,MAX($N$2:$N1510)+1,COUNTIF($M$2:M1511,M1511)))</f>
        <v/>
      </c>
      <c r="O1511" s="3" t="str">
        <f>IF(E1511="","",IF(AND(N1512&gt;1,E1512=E1511,E1512="C/In"),MIN($L$2:$L1512),IF(AND(N1512&gt;1,E1512=E1511,E1512="C/Out"),MAX(L1511:L1512),IF(N1511&gt;1,O1510,L1511))))</f>
        <v/>
      </c>
    </row>
    <row r="1512" spans="11:15" x14ac:dyDescent="0.2">
      <c r="K1512" s="2" t="str">
        <f t="shared" si="72"/>
        <v/>
      </c>
      <c r="L1512" s="3" t="str">
        <f t="shared" si="73"/>
        <v/>
      </c>
      <c r="M1512" s="1" t="str">
        <f t="shared" si="74"/>
        <v/>
      </c>
      <c r="N1512" s="1" t="str">
        <f>IF(M1512="","",IF(COUNTIF($M$2:M1512,M1512)&gt;1,MAX($N$2:$N1511)+1,COUNTIF($M$2:M1512,M1512)))</f>
        <v/>
      </c>
      <c r="O1512" s="3" t="str">
        <f>IF(E1512="","",IF(AND(N1513&gt;1,E1513=E1512,E1513="C/In"),MIN($L$2:$L1513),IF(AND(N1513&gt;1,E1513=E1512,E1513="C/Out"),MAX(L1512:L1513),IF(N1512&gt;1,O1511,L1512))))</f>
        <v/>
      </c>
    </row>
    <row r="1513" spans="11:15" x14ac:dyDescent="0.2">
      <c r="K1513" s="2" t="str">
        <f t="shared" si="72"/>
        <v/>
      </c>
      <c r="L1513" s="3" t="str">
        <f t="shared" si="73"/>
        <v/>
      </c>
      <c r="M1513" s="1" t="str">
        <f t="shared" si="74"/>
        <v/>
      </c>
      <c r="N1513" s="1" t="str">
        <f>IF(M1513="","",IF(COUNTIF($M$2:M1513,M1513)&gt;1,MAX($N$2:$N1512)+1,COUNTIF($M$2:M1513,M1513)))</f>
        <v/>
      </c>
      <c r="O1513" s="3" t="str">
        <f>IF(E1513="","",IF(AND(N1514&gt;1,E1514=E1513,E1514="C/In"),MIN($L$2:$L1514),IF(AND(N1514&gt;1,E1514=E1513,E1514="C/Out"),MAX(L1513:L1514),IF(N1513&gt;1,O1512,L1513))))</f>
        <v/>
      </c>
    </row>
    <row r="1514" spans="11:15" x14ac:dyDescent="0.2">
      <c r="K1514" s="2" t="str">
        <f t="shared" si="72"/>
        <v/>
      </c>
      <c r="L1514" s="3" t="str">
        <f t="shared" si="73"/>
        <v/>
      </c>
      <c r="M1514" s="1" t="str">
        <f t="shared" si="74"/>
        <v/>
      </c>
      <c r="N1514" s="1" t="str">
        <f>IF(M1514="","",IF(COUNTIF($M$2:M1514,M1514)&gt;1,MAX($N$2:$N1513)+1,COUNTIF($M$2:M1514,M1514)))</f>
        <v/>
      </c>
      <c r="O1514" s="3" t="str">
        <f>IF(E1514="","",IF(AND(N1515&gt;1,E1515=E1514,E1515="C/In"),MIN($L$2:$L1515),IF(AND(N1515&gt;1,E1515=E1514,E1515="C/Out"),MAX(L1514:L1515),IF(N1514&gt;1,O1513,L1514))))</f>
        <v/>
      </c>
    </row>
    <row r="1515" spans="11:15" x14ac:dyDescent="0.2">
      <c r="K1515" s="2" t="str">
        <f t="shared" si="72"/>
        <v/>
      </c>
      <c r="L1515" s="3" t="str">
        <f t="shared" si="73"/>
        <v/>
      </c>
      <c r="M1515" s="1" t="str">
        <f t="shared" si="74"/>
        <v/>
      </c>
      <c r="N1515" s="1" t="str">
        <f>IF(M1515="","",IF(COUNTIF($M$2:M1515,M1515)&gt;1,MAX($N$2:$N1514)+1,COUNTIF($M$2:M1515,M1515)))</f>
        <v/>
      </c>
      <c r="O1515" s="3" t="str">
        <f>IF(E1515="","",IF(AND(N1516&gt;1,E1516=E1515,E1516="C/In"),MIN($L$2:$L1516),IF(AND(N1516&gt;1,E1516=E1515,E1516="C/Out"),MAX(L1515:L1516),IF(N1515&gt;1,O1514,L1515))))</f>
        <v/>
      </c>
    </row>
    <row r="1516" spans="11:15" x14ac:dyDescent="0.2">
      <c r="K1516" s="2" t="str">
        <f t="shared" si="72"/>
        <v/>
      </c>
      <c r="L1516" s="3" t="str">
        <f t="shared" si="73"/>
        <v/>
      </c>
      <c r="M1516" s="1" t="str">
        <f t="shared" si="74"/>
        <v/>
      </c>
      <c r="N1516" s="1" t="str">
        <f>IF(M1516="","",IF(COUNTIF($M$2:M1516,M1516)&gt;1,MAX($N$2:$N1515)+1,COUNTIF($M$2:M1516,M1516)))</f>
        <v/>
      </c>
      <c r="O1516" s="3" t="str">
        <f>IF(E1516="","",IF(AND(N1517&gt;1,E1517=E1516,E1517="C/In"),MIN($L$2:$L1517),IF(AND(N1517&gt;1,E1517=E1516,E1517="C/Out"),MAX(L1516:L1517),IF(N1516&gt;1,O1515,L1516))))</f>
        <v/>
      </c>
    </row>
    <row r="1517" spans="11:15" x14ac:dyDescent="0.2">
      <c r="K1517" s="2" t="str">
        <f t="shared" si="72"/>
        <v/>
      </c>
      <c r="L1517" s="3" t="str">
        <f t="shared" si="73"/>
        <v/>
      </c>
      <c r="M1517" s="1" t="str">
        <f t="shared" si="74"/>
        <v/>
      </c>
      <c r="N1517" s="1" t="str">
        <f>IF(M1517="","",IF(COUNTIF($M$2:M1517,M1517)&gt;1,MAX($N$2:$N1516)+1,COUNTIF($M$2:M1517,M1517)))</f>
        <v/>
      </c>
      <c r="O1517" s="3" t="str">
        <f>IF(E1517="","",IF(AND(N1518&gt;1,E1518=E1517,E1518="C/In"),MIN($L$2:$L1518),IF(AND(N1518&gt;1,E1518=E1517,E1518="C/Out"),MAX(L1517:L1518),IF(N1517&gt;1,O1516,L1517))))</f>
        <v/>
      </c>
    </row>
    <row r="1518" spans="11:15" x14ac:dyDescent="0.2">
      <c r="K1518" s="2" t="str">
        <f t="shared" si="72"/>
        <v/>
      </c>
      <c r="L1518" s="3" t="str">
        <f t="shared" si="73"/>
        <v/>
      </c>
      <c r="M1518" s="1" t="str">
        <f t="shared" si="74"/>
        <v/>
      </c>
      <c r="N1518" s="1" t="str">
        <f>IF(M1518="","",IF(COUNTIF($M$2:M1518,M1518)&gt;1,MAX($N$2:$N1517)+1,COUNTIF($M$2:M1518,M1518)))</f>
        <v/>
      </c>
      <c r="O1518" s="3" t="str">
        <f>IF(E1518="","",IF(AND(N1519&gt;1,E1519=E1518,E1519="C/In"),MIN($L$2:$L1519),IF(AND(N1519&gt;1,E1519=E1518,E1519="C/Out"),MAX(L1518:L1519),IF(N1518&gt;1,O1517,L1518))))</f>
        <v/>
      </c>
    </row>
    <row r="1519" spans="11:15" x14ac:dyDescent="0.2">
      <c r="K1519" s="2" t="str">
        <f t="shared" si="72"/>
        <v/>
      </c>
      <c r="L1519" s="3" t="str">
        <f t="shared" si="73"/>
        <v/>
      </c>
      <c r="M1519" s="1" t="str">
        <f t="shared" si="74"/>
        <v/>
      </c>
      <c r="N1519" s="1" t="str">
        <f>IF(M1519="","",IF(COUNTIF($M$2:M1519,M1519)&gt;1,MAX($N$2:$N1518)+1,COUNTIF($M$2:M1519,M1519)))</f>
        <v/>
      </c>
      <c r="O1519" s="3" t="str">
        <f>IF(E1519="","",IF(AND(N1520&gt;1,E1520=E1519,E1520="C/In"),MIN($L$2:$L1520),IF(AND(N1520&gt;1,E1520=E1519,E1520="C/Out"),MAX(L1519:L1520),IF(N1519&gt;1,O1518,L1519))))</f>
        <v/>
      </c>
    </row>
    <row r="1520" spans="11:15" x14ac:dyDescent="0.2">
      <c r="K1520" s="2" t="str">
        <f t="shared" si="72"/>
        <v/>
      </c>
      <c r="L1520" s="3" t="str">
        <f t="shared" si="73"/>
        <v/>
      </c>
      <c r="M1520" s="1" t="str">
        <f t="shared" si="74"/>
        <v/>
      </c>
      <c r="N1520" s="1" t="str">
        <f>IF(M1520="","",IF(COUNTIF($M$2:M1520,M1520)&gt;1,MAX($N$2:$N1519)+1,COUNTIF($M$2:M1520,M1520)))</f>
        <v/>
      </c>
      <c r="O1520" s="3" t="str">
        <f>IF(E1520="","",IF(AND(N1521&gt;1,E1521=E1520,E1521="C/In"),MIN($L$2:$L1521),IF(AND(N1521&gt;1,E1521=E1520,E1521="C/Out"),MAX(L1520:L1521),IF(N1520&gt;1,O1519,L1520))))</f>
        <v/>
      </c>
    </row>
    <row r="1521" spans="11:15" x14ac:dyDescent="0.2">
      <c r="K1521" s="2" t="str">
        <f t="shared" si="72"/>
        <v/>
      </c>
      <c r="L1521" s="3" t="str">
        <f t="shared" si="73"/>
        <v/>
      </c>
      <c r="M1521" s="1" t="str">
        <f t="shared" si="74"/>
        <v/>
      </c>
      <c r="N1521" s="1" t="str">
        <f>IF(M1521="","",IF(COUNTIF($M$2:M1521,M1521)&gt;1,MAX($N$2:$N1520)+1,COUNTIF($M$2:M1521,M1521)))</f>
        <v/>
      </c>
      <c r="O1521" s="3" t="str">
        <f>IF(E1521="","",IF(AND(N1522&gt;1,E1522=E1521,E1522="C/In"),MIN($L$2:$L1522),IF(AND(N1522&gt;1,E1522=E1521,E1522="C/Out"),MAX(L1521:L1522),IF(N1521&gt;1,O1520,L1521))))</f>
        <v/>
      </c>
    </row>
    <row r="1522" spans="11:15" x14ac:dyDescent="0.2">
      <c r="K1522" s="2" t="str">
        <f t="shared" si="72"/>
        <v/>
      </c>
      <c r="L1522" s="3" t="str">
        <f t="shared" si="73"/>
        <v/>
      </c>
      <c r="M1522" s="1" t="str">
        <f t="shared" si="74"/>
        <v/>
      </c>
      <c r="N1522" s="1" t="str">
        <f>IF(M1522="","",IF(COUNTIF($M$2:M1522,M1522)&gt;1,MAX($N$2:$N1521)+1,COUNTIF($M$2:M1522,M1522)))</f>
        <v/>
      </c>
      <c r="O1522" s="3" t="str">
        <f>IF(E1522="","",IF(AND(N1523&gt;1,E1523=E1522,E1523="C/In"),MIN($L$2:$L1523),IF(AND(N1523&gt;1,E1523=E1522,E1523="C/Out"),MAX(L1522:L1523),IF(N1522&gt;1,O1521,L1522))))</f>
        <v/>
      </c>
    </row>
    <row r="1523" spans="11:15" x14ac:dyDescent="0.2">
      <c r="K1523" s="2" t="str">
        <f t="shared" si="72"/>
        <v/>
      </c>
      <c r="L1523" s="3" t="str">
        <f t="shared" si="73"/>
        <v/>
      </c>
      <c r="M1523" s="1" t="str">
        <f t="shared" si="74"/>
        <v/>
      </c>
      <c r="N1523" s="1" t="str">
        <f>IF(M1523="","",IF(COUNTIF($M$2:M1523,M1523)&gt;1,MAX($N$2:$N1522)+1,COUNTIF($M$2:M1523,M1523)))</f>
        <v/>
      </c>
      <c r="O1523" s="3" t="str">
        <f>IF(E1523="","",IF(AND(N1524&gt;1,E1524=E1523,E1524="C/In"),MIN($L$2:$L1524),IF(AND(N1524&gt;1,E1524=E1523,E1524="C/Out"),MAX(L1523:L1524),IF(N1523&gt;1,O1522,L1523))))</f>
        <v/>
      </c>
    </row>
    <row r="1524" spans="11:15" x14ac:dyDescent="0.2">
      <c r="K1524" s="2" t="str">
        <f t="shared" si="72"/>
        <v/>
      </c>
      <c r="L1524" s="3" t="str">
        <f t="shared" si="73"/>
        <v/>
      </c>
      <c r="M1524" s="1" t="str">
        <f t="shared" si="74"/>
        <v/>
      </c>
      <c r="N1524" s="1" t="str">
        <f>IF(M1524="","",IF(COUNTIF($M$2:M1524,M1524)&gt;1,MAX($N$2:$N1523)+1,COUNTIF($M$2:M1524,M1524)))</f>
        <v/>
      </c>
      <c r="O1524" s="3" t="str">
        <f>IF(E1524="","",IF(AND(N1525&gt;1,E1525=E1524,E1525="C/In"),MIN($L$2:$L1525),IF(AND(N1525&gt;1,E1525=E1524,E1525="C/Out"),MAX(L1524:L1525),IF(N1524&gt;1,O1523,L1524))))</f>
        <v/>
      </c>
    </row>
    <row r="1525" spans="11:15" x14ac:dyDescent="0.2">
      <c r="K1525" s="2" t="str">
        <f t="shared" si="72"/>
        <v/>
      </c>
      <c r="L1525" s="3" t="str">
        <f t="shared" si="73"/>
        <v/>
      </c>
      <c r="M1525" s="1" t="str">
        <f t="shared" si="74"/>
        <v/>
      </c>
      <c r="N1525" s="1" t="str">
        <f>IF(M1525="","",IF(COUNTIF($M$2:M1525,M1525)&gt;1,MAX($N$2:$N1524)+1,COUNTIF($M$2:M1525,M1525)))</f>
        <v/>
      </c>
      <c r="O1525" s="3" t="str">
        <f>IF(E1525="","",IF(AND(N1526&gt;1,E1526=E1525,E1526="C/In"),MIN($L$2:$L1526),IF(AND(N1526&gt;1,E1526=E1525,E1526="C/Out"),MAX(L1525:L1526),IF(N1525&gt;1,O1524,L1525))))</f>
        <v/>
      </c>
    </row>
    <row r="1526" spans="11:15" x14ac:dyDescent="0.2">
      <c r="K1526" s="2" t="str">
        <f t="shared" si="72"/>
        <v/>
      </c>
      <c r="L1526" s="3" t="str">
        <f t="shared" si="73"/>
        <v/>
      </c>
      <c r="M1526" s="1" t="str">
        <f t="shared" si="74"/>
        <v/>
      </c>
      <c r="N1526" s="1" t="str">
        <f>IF(M1526="","",IF(COUNTIF($M$2:M1526,M1526)&gt;1,MAX($N$2:$N1525)+1,COUNTIF($M$2:M1526,M1526)))</f>
        <v/>
      </c>
      <c r="O1526" s="3" t="str">
        <f>IF(E1526="","",IF(AND(N1527&gt;1,E1527=E1526,E1527="C/In"),MIN($L$2:$L1527),IF(AND(N1527&gt;1,E1527=E1526,E1527="C/Out"),MAX(L1526:L1527),IF(N1526&gt;1,O1525,L1526))))</f>
        <v/>
      </c>
    </row>
    <row r="1527" spans="11:15" x14ac:dyDescent="0.2">
      <c r="K1527" s="2" t="str">
        <f t="shared" si="72"/>
        <v/>
      </c>
      <c r="L1527" s="3" t="str">
        <f t="shared" si="73"/>
        <v/>
      </c>
      <c r="M1527" s="1" t="str">
        <f t="shared" si="74"/>
        <v/>
      </c>
      <c r="N1527" s="1" t="str">
        <f>IF(M1527="","",IF(COUNTIF($M$2:M1527,M1527)&gt;1,MAX($N$2:$N1526)+1,COUNTIF($M$2:M1527,M1527)))</f>
        <v/>
      </c>
      <c r="O1527" s="3" t="str">
        <f>IF(E1527="","",IF(AND(N1528&gt;1,E1528=E1527,E1528="C/In"),MIN($L$2:$L1528),IF(AND(N1528&gt;1,E1528=E1527,E1528="C/Out"),MAX(L1527:L1528),IF(N1527&gt;1,O1526,L1527))))</f>
        <v/>
      </c>
    </row>
    <row r="1528" spans="11:15" x14ac:dyDescent="0.2">
      <c r="K1528" s="2" t="str">
        <f t="shared" si="72"/>
        <v/>
      </c>
      <c r="L1528" s="3" t="str">
        <f t="shared" si="73"/>
        <v/>
      </c>
      <c r="M1528" s="1" t="str">
        <f t="shared" si="74"/>
        <v/>
      </c>
      <c r="N1528" s="1" t="str">
        <f>IF(M1528="","",IF(COUNTIF($M$2:M1528,M1528)&gt;1,MAX($N$2:$N1527)+1,COUNTIF($M$2:M1528,M1528)))</f>
        <v/>
      </c>
      <c r="O1528" s="3" t="str">
        <f>IF(E1528="","",IF(AND(N1529&gt;1,E1529=E1528,E1529="C/In"),MIN($L$2:$L1529),IF(AND(N1529&gt;1,E1529=E1528,E1529="C/Out"),MAX(L1528:L1529),IF(N1528&gt;1,O1527,L1528))))</f>
        <v/>
      </c>
    </row>
    <row r="1529" spans="11:15" x14ac:dyDescent="0.2">
      <c r="K1529" s="2" t="str">
        <f t="shared" si="72"/>
        <v/>
      </c>
      <c r="L1529" s="3" t="str">
        <f t="shared" si="73"/>
        <v/>
      </c>
      <c r="M1529" s="1" t="str">
        <f t="shared" si="74"/>
        <v/>
      </c>
      <c r="N1529" s="1" t="str">
        <f>IF(M1529="","",IF(COUNTIF($M$2:M1529,M1529)&gt;1,MAX($N$2:$N1528)+1,COUNTIF($M$2:M1529,M1529)))</f>
        <v/>
      </c>
      <c r="O1529" s="3" t="str">
        <f>IF(E1529="","",IF(AND(N1530&gt;1,E1530=E1529,E1530="C/In"),MIN($L$2:$L1530),IF(AND(N1530&gt;1,E1530=E1529,E1530="C/Out"),MAX(L1529:L1530),IF(N1529&gt;1,O1528,L1529))))</f>
        <v/>
      </c>
    </row>
    <row r="1530" spans="11:15" x14ac:dyDescent="0.2">
      <c r="K1530" s="2" t="str">
        <f t="shared" si="72"/>
        <v/>
      </c>
      <c r="L1530" s="3" t="str">
        <f t="shared" si="73"/>
        <v/>
      </c>
      <c r="M1530" s="1" t="str">
        <f t="shared" si="74"/>
        <v/>
      </c>
      <c r="N1530" s="1" t="str">
        <f>IF(M1530="","",IF(COUNTIF($M$2:M1530,M1530)&gt;1,MAX($N$2:$N1529)+1,COUNTIF($M$2:M1530,M1530)))</f>
        <v/>
      </c>
      <c r="O1530" s="3" t="str">
        <f>IF(E1530="","",IF(AND(N1531&gt;1,E1531=E1530,E1531="C/In"),MIN($L$2:$L1531),IF(AND(N1531&gt;1,E1531=E1530,E1531="C/Out"),MAX(L1530:L1531),IF(N1530&gt;1,O1529,L1530))))</f>
        <v/>
      </c>
    </row>
    <row r="1531" spans="11:15" x14ac:dyDescent="0.2">
      <c r="K1531" s="2" t="str">
        <f t="shared" si="72"/>
        <v/>
      </c>
      <c r="L1531" s="3" t="str">
        <f t="shared" si="73"/>
        <v/>
      </c>
      <c r="M1531" s="1" t="str">
        <f t="shared" si="74"/>
        <v/>
      </c>
      <c r="N1531" s="1" t="str">
        <f>IF(M1531="","",IF(COUNTIF($M$2:M1531,M1531)&gt;1,MAX($N$2:$N1530)+1,COUNTIF($M$2:M1531,M1531)))</f>
        <v/>
      </c>
      <c r="O1531" s="3" t="str">
        <f>IF(E1531="","",IF(AND(N1532&gt;1,E1532=E1531,E1532="C/In"),MIN($L$2:$L1532),IF(AND(N1532&gt;1,E1532=E1531,E1532="C/Out"),MAX(L1531:L1532),IF(N1531&gt;1,O1530,L1531))))</f>
        <v/>
      </c>
    </row>
    <row r="1532" spans="11:15" x14ac:dyDescent="0.2">
      <c r="K1532" s="2" t="str">
        <f t="shared" si="72"/>
        <v/>
      </c>
      <c r="L1532" s="3" t="str">
        <f t="shared" si="73"/>
        <v/>
      </c>
      <c r="M1532" s="1" t="str">
        <f t="shared" si="74"/>
        <v/>
      </c>
      <c r="N1532" s="1" t="str">
        <f>IF(M1532="","",IF(COUNTIF($M$2:M1532,M1532)&gt;1,MAX($N$2:$N1531)+1,COUNTIF($M$2:M1532,M1532)))</f>
        <v/>
      </c>
      <c r="O1532" s="3" t="str">
        <f>IF(E1532="","",IF(AND(N1533&gt;1,E1533=E1532,E1533="C/In"),MIN($L$2:$L1533),IF(AND(N1533&gt;1,E1533=E1532,E1533="C/Out"),MAX(L1532:L1533),IF(N1532&gt;1,O1531,L1532))))</f>
        <v/>
      </c>
    </row>
    <row r="1533" spans="11:15" x14ac:dyDescent="0.2">
      <c r="K1533" s="2" t="str">
        <f t="shared" si="72"/>
        <v/>
      </c>
      <c r="L1533" s="3" t="str">
        <f t="shared" si="73"/>
        <v/>
      </c>
      <c r="M1533" s="1" t="str">
        <f t="shared" si="74"/>
        <v/>
      </c>
      <c r="N1533" s="1" t="str">
        <f>IF(M1533="","",IF(COUNTIF($M$2:M1533,M1533)&gt;1,MAX($N$2:$N1532)+1,COUNTIF($M$2:M1533,M1533)))</f>
        <v/>
      </c>
      <c r="O1533" s="3" t="str">
        <f>IF(E1533="","",IF(AND(N1534&gt;1,E1534=E1533,E1534="C/In"),MIN($L$2:$L1534),IF(AND(N1534&gt;1,E1534=E1533,E1534="C/Out"),MAX(L1533:L1534),IF(N1533&gt;1,O1532,L1533))))</f>
        <v/>
      </c>
    </row>
    <row r="1534" spans="11:15" x14ac:dyDescent="0.2">
      <c r="K1534" s="2" t="str">
        <f t="shared" si="72"/>
        <v/>
      </c>
      <c r="L1534" s="3" t="str">
        <f t="shared" si="73"/>
        <v/>
      </c>
      <c r="M1534" s="1" t="str">
        <f t="shared" si="74"/>
        <v/>
      </c>
      <c r="N1534" s="1" t="str">
        <f>IF(M1534="","",IF(COUNTIF($M$2:M1534,M1534)&gt;1,MAX($N$2:$N1533)+1,COUNTIF($M$2:M1534,M1534)))</f>
        <v/>
      </c>
      <c r="O1534" s="3" t="str">
        <f>IF(E1534="","",IF(AND(N1535&gt;1,E1535=E1534,E1535="C/In"),MIN($L$2:$L1535),IF(AND(N1535&gt;1,E1535=E1534,E1535="C/Out"),MAX(L1534:L1535),IF(N1534&gt;1,O1533,L1534))))</f>
        <v/>
      </c>
    </row>
    <row r="1535" spans="11:15" x14ac:dyDescent="0.2">
      <c r="K1535" s="2" t="str">
        <f t="shared" si="72"/>
        <v/>
      </c>
      <c r="L1535" s="3" t="str">
        <f t="shared" si="73"/>
        <v/>
      </c>
      <c r="M1535" s="1" t="str">
        <f t="shared" si="74"/>
        <v/>
      </c>
      <c r="N1535" s="1" t="str">
        <f>IF(M1535="","",IF(COUNTIF($M$2:M1535,M1535)&gt;1,MAX($N$2:$N1534)+1,COUNTIF($M$2:M1535,M1535)))</f>
        <v/>
      </c>
      <c r="O1535" s="3" t="str">
        <f>IF(E1535="","",IF(AND(N1536&gt;1,E1536=E1535,E1536="C/In"),MIN($L$2:$L1536),IF(AND(N1536&gt;1,E1536=E1535,E1536="C/Out"),MAX(L1535:L1536),IF(N1535&gt;1,O1534,L1535))))</f>
        <v/>
      </c>
    </row>
    <row r="1536" spans="11:15" x14ac:dyDescent="0.2">
      <c r="K1536" s="2" t="str">
        <f t="shared" si="72"/>
        <v/>
      </c>
      <c r="L1536" s="3" t="str">
        <f t="shared" si="73"/>
        <v/>
      </c>
      <c r="M1536" s="1" t="str">
        <f t="shared" si="74"/>
        <v/>
      </c>
      <c r="N1536" s="1" t="str">
        <f>IF(M1536="","",IF(COUNTIF($M$2:M1536,M1536)&gt;1,MAX($N$2:$N1535)+1,COUNTIF($M$2:M1536,M1536)))</f>
        <v/>
      </c>
      <c r="O1536" s="3" t="str">
        <f>IF(E1536="","",IF(AND(N1537&gt;1,E1537=E1536,E1537="C/In"),MIN($L$2:$L1537),IF(AND(N1537&gt;1,E1537=E1536,E1537="C/Out"),MAX(L1536:L1537),IF(N1536&gt;1,O1535,L1536))))</f>
        <v/>
      </c>
    </row>
    <row r="1537" spans="11:15" x14ac:dyDescent="0.2">
      <c r="K1537" s="2" t="str">
        <f t="shared" si="72"/>
        <v/>
      </c>
      <c r="L1537" s="3" t="str">
        <f t="shared" si="73"/>
        <v/>
      </c>
      <c r="M1537" s="1" t="str">
        <f t="shared" si="74"/>
        <v/>
      </c>
      <c r="N1537" s="1" t="str">
        <f>IF(M1537="","",IF(COUNTIF($M$2:M1537,M1537)&gt;1,MAX($N$2:$N1536)+1,COUNTIF($M$2:M1537,M1537)))</f>
        <v/>
      </c>
      <c r="O1537" s="3" t="str">
        <f>IF(E1537="","",IF(AND(N1538&gt;1,E1538=E1537,E1538="C/In"),MIN($L$2:$L1538),IF(AND(N1538&gt;1,E1538=E1537,E1538="C/Out"),MAX(L1537:L1538),IF(N1537&gt;1,O1536,L1537))))</f>
        <v/>
      </c>
    </row>
    <row r="1538" spans="11:15" x14ac:dyDescent="0.2">
      <c r="K1538" s="2" t="str">
        <f t="shared" si="72"/>
        <v/>
      </c>
      <c r="L1538" s="3" t="str">
        <f t="shared" si="73"/>
        <v/>
      </c>
      <c r="M1538" s="1" t="str">
        <f t="shared" si="74"/>
        <v/>
      </c>
      <c r="N1538" s="1" t="str">
        <f>IF(M1538="","",IF(COUNTIF($M$2:M1538,M1538)&gt;1,MAX($N$2:$N1537)+1,COUNTIF($M$2:M1538,M1538)))</f>
        <v/>
      </c>
      <c r="O1538" s="3" t="str">
        <f>IF(E1538="","",IF(AND(N1539&gt;1,E1539=E1538,E1539="C/In"),MIN($L$2:$L1539),IF(AND(N1539&gt;1,E1539=E1538,E1539="C/Out"),MAX(L1538:L1539),IF(N1538&gt;1,O1537,L1538))))</f>
        <v/>
      </c>
    </row>
    <row r="1539" spans="11:15" x14ac:dyDescent="0.2">
      <c r="K1539" s="2" t="str">
        <f t="shared" si="72"/>
        <v/>
      </c>
      <c r="L1539" s="3" t="str">
        <f t="shared" si="73"/>
        <v/>
      </c>
      <c r="M1539" s="1" t="str">
        <f t="shared" si="74"/>
        <v/>
      </c>
      <c r="N1539" s="1" t="str">
        <f>IF(M1539="","",IF(COUNTIF($M$2:M1539,M1539)&gt;1,MAX($N$2:$N1538)+1,COUNTIF($M$2:M1539,M1539)))</f>
        <v/>
      </c>
      <c r="O1539" s="3" t="str">
        <f>IF(E1539="","",IF(AND(N1540&gt;1,E1540=E1539,E1540="C/In"),MIN($L$2:$L1540),IF(AND(N1540&gt;1,E1540=E1539,E1540="C/Out"),MAX(L1539:L1540),IF(N1539&gt;1,O1538,L1539))))</f>
        <v/>
      </c>
    </row>
    <row r="1540" spans="11:15" x14ac:dyDescent="0.2">
      <c r="K1540" s="2" t="str">
        <f t="shared" ref="K1540:K1603" si="75">IF(D1540="","",VALUE(TRIM(TEXT(D1540,"dd/mm/yyyy"))))</f>
        <v/>
      </c>
      <c r="L1540" s="3" t="str">
        <f t="shared" ref="L1540:L1603" si="76">IF(D1540="","",VALUE(TRIM(TEXT(D1540,"hh:mm:ss am/pm"))))</f>
        <v/>
      </c>
      <c r="M1540" s="1" t="str">
        <f t="shared" ref="M1540:M1603" si="77">K1540&amp;E1540&amp;C1540</f>
        <v/>
      </c>
      <c r="N1540" s="1" t="str">
        <f>IF(M1540="","",IF(COUNTIF($M$2:M1540,M1540)&gt;1,MAX($N$2:$N1539)+1,COUNTIF($M$2:M1540,M1540)))</f>
        <v/>
      </c>
      <c r="O1540" s="3" t="str">
        <f>IF(E1540="","",IF(AND(N1541&gt;1,E1541=E1540,E1541="C/In"),MIN($L$2:$L1541),IF(AND(N1541&gt;1,E1541=E1540,E1541="C/Out"),MAX(L1540:L1541),IF(N1540&gt;1,O1539,L1540))))</f>
        <v/>
      </c>
    </row>
    <row r="1541" spans="11:15" x14ac:dyDescent="0.2">
      <c r="K1541" s="2" t="str">
        <f t="shared" si="75"/>
        <v/>
      </c>
      <c r="L1541" s="3" t="str">
        <f t="shared" si="76"/>
        <v/>
      </c>
      <c r="M1541" s="1" t="str">
        <f t="shared" si="77"/>
        <v/>
      </c>
      <c r="N1541" s="1" t="str">
        <f>IF(M1541="","",IF(COUNTIF($M$2:M1541,M1541)&gt;1,MAX($N$2:$N1540)+1,COUNTIF($M$2:M1541,M1541)))</f>
        <v/>
      </c>
      <c r="O1541" s="3" t="str">
        <f>IF(E1541="","",IF(AND(N1542&gt;1,E1542=E1541,E1542="C/In"),MIN($L$2:$L1542),IF(AND(N1542&gt;1,E1542=E1541,E1542="C/Out"),MAX(L1541:L1542),IF(N1541&gt;1,O1540,L1541))))</f>
        <v/>
      </c>
    </row>
    <row r="1542" spans="11:15" x14ac:dyDescent="0.2">
      <c r="K1542" s="2" t="str">
        <f t="shared" si="75"/>
        <v/>
      </c>
      <c r="L1542" s="3" t="str">
        <f t="shared" si="76"/>
        <v/>
      </c>
      <c r="M1542" s="1" t="str">
        <f t="shared" si="77"/>
        <v/>
      </c>
      <c r="N1542" s="1" t="str">
        <f>IF(M1542="","",IF(COUNTIF($M$2:M1542,M1542)&gt;1,MAX($N$2:$N1541)+1,COUNTIF($M$2:M1542,M1542)))</f>
        <v/>
      </c>
      <c r="O1542" s="3" t="str">
        <f>IF(E1542="","",IF(AND(N1543&gt;1,E1543=E1542,E1543="C/In"),MIN($L$2:$L1543),IF(AND(N1543&gt;1,E1543=E1542,E1543="C/Out"),MAX(L1542:L1543),IF(N1542&gt;1,O1541,L1542))))</f>
        <v/>
      </c>
    </row>
    <row r="1543" spans="11:15" x14ac:dyDescent="0.2">
      <c r="K1543" s="2" t="str">
        <f t="shared" si="75"/>
        <v/>
      </c>
      <c r="L1543" s="3" t="str">
        <f t="shared" si="76"/>
        <v/>
      </c>
      <c r="M1543" s="1" t="str">
        <f t="shared" si="77"/>
        <v/>
      </c>
      <c r="N1543" s="1" t="str">
        <f>IF(M1543="","",IF(COUNTIF($M$2:M1543,M1543)&gt;1,MAX($N$2:$N1542)+1,COUNTIF($M$2:M1543,M1543)))</f>
        <v/>
      </c>
      <c r="O1543" s="3" t="str">
        <f>IF(E1543="","",IF(AND(N1544&gt;1,E1544=E1543,E1544="C/In"),MIN($L$2:$L1544),IF(AND(N1544&gt;1,E1544=E1543,E1544="C/Out"),MAX(L1543:L1544),IF(N1543&gt;1,O1542,L1543))))</f>
        <v/>
      </c>
    </row>
    <row r="1544" spans="11:15" x14ac:dyDescent="0.2">
      <c r="K1544" s="2" t="str">
        <f t="shared" si="75"/>
        <v/>
      </c>
      <c r="L1544" s="3" t="str">
        <f t="shared" si="76"/>
        <v/>
      </c>
      <c r="M1544" s="1" t="str">
        <f t="shared" si="77"/>
        <v/>
      </c>
      <c r="N1544" s="1" t="str">
        <f>IF(M1544="","",IF(COUNTIF($M$2:M1544,M1544)&gt;1,MAX($N$2:$N1543)+1,COUNTIF($M$2:M1544,M1544)))</f>
        <v/>
      </c>
      <c r="O1544" s="3" t="str">
        <f>IF(E1544="","",IF(AND(N1545&gt;1,E1545=E1544,E1545="C/In"),MIN($L$2:$L1545),IF(AND(N1545&gt;1,E1545=E1544,E1545="C/Out"),MAX(L1544:L1545),IF(N1544&gt;1,O1543,L1544))))</f>
        <v/>
      </c>
    </row>
    <row r="1545" spans="11:15" x14ac:dyDescent="0.2">
      <c r="K1545" s="2" t="str">
        <f t="shared" si="75"/>
        <v/>
      </c>
      <c r="L1545" s="3" t="str">
        <f t="shared" si="76"/>
        <v/>
      </c>
      <c r="M1545" s="1" t="str">
        <f t="shared" si="77"/>
        <v/>
      </c>
      <c r="N1545" s="1" t="str">
        <f>IF(M1545="","",IF(COUNTIF($M$2:M1545,M1545)&gt;1,MAX($N$2:$N1544)+1,COUNTIF($M$2:M1545,M1545)))</f>
        <v/>
      </c>
      <c r="O1545" s="3" t="str">
        <f>IF(E1545="","",IF(AND(N1546&gt;1,E1546=E1545,E1546="C/In"),MIN($L$2:$L1546),IF(AND(N1546&gt;1,E1546=E1545,E1546="C/Out"),MAX(L1545:L1546),IF(N1545&gt;1,O1544,L1545))))</f>
        <v/>
      </c>
    </row>
    <row r="1546" spans="11:15" x14ac:dyDescent="0.2">
      <c r="K1546" s="2" t="str">
        <f t="shared" si="75"/>
        <v/>
      </c>
      <c r="L1546" s="3" t="str">
        <f t="shared" si="76"/>
        <v/>
      </c>
      <c r="M1546" s="1" t="str">
        <f t="shared" si="77"/>
        <v/>
      </c>
      <c r="N1546" s="1" t="str">
        <f>IF(M1546="","",IF(COUNTIF($M$2:M1546,M1546)&gt;1,MAX($N$2:$N1545)+1,COUNTIF($M$2:M1546,M1546)))</f>
        <v/>
      </c>
      <c r="O1546" s="3" t="str">
        <f>IF(E1546="","",IF(AND(N1547&gt;1,E1547=E1546,E1547="C/In"),MIN($L$2:$L1547),IF(AND(N1547&gt;1,E1547=E1546,E1547="C/Out"),MAX(L1546:L1547),IF(N1546&gt;1,O1545,L1546))))</f>
        <v/>
      </c>
    </row>
    <row r="1547" spans="11:15" x14ac:dyDescent="0.2">
      <c r="K1547" s="2" t="str">
        <f t="shared" si="75"/>
        <v/>
      </c>
      <c r="L1547" s="3" t="str">
        <f t="shared" si="76"/>
        <v/>
      </c>
      <c r="M1547" s="1" t="str">
        <f t="shared" si="77"/>
        <v/>
      </c>
      <c r="N1547" s="1" t="str">
        <f>IF(M1547="","",IF(COUNTIF($M$2:M1547,M1547)&gt;1,MAX($N$2:$N1546)+1,COUNTIF($M$2:M1547,M1547)))</f>
        <v/>
      </c>
      <c r="O1547" s="3" t="str">
        <f>IF(E1547="","",IF(AND(N1548&gt;1,E1548=E1547,E1548="C/In"),MIN($L$2:$L1548),IF(AND(N1548&gt;1,E1548=E1547,E1548="C/Out"),MAX(L1547:L1548),IF(N1547&gt;1,O1546,L1547))))</f>
        <v/>
      </c>
    </row>
    <row r="1548" spans="11:15" x14ac:dyDescent="0.2">
      <c r="K1548" s="2" t="str">
        <f t="shared" si="75"/>
        <v/>
      </c>
      <c r="L1548" s="3" t="str">
        <f t="shared" si="76"/>
        <v/>
      </c>
      <c r="M1548" s="1" t="str">
        <f t="shared" si="77"/>
        <v/>
      </c>
      <c r="N1548" s="1" t="str">
        <f>IF(M1548="","",IF(COUNTIF($M$2:M1548,M1548)&gt;1,MAX($N$2:$N1547)+1,COUNTIF($M$2:M1548,M1548)))</f>
        <v/>
      </c>
      <c r="O1548" s="3" t="str">
        <f>IF(E1548="","",IF(AND(N1549&gt;1,E1549=E1548,E1549="C/In"),MIN($L$2:$L1549),IF(AND(N1549&gt;1,E1549=E1548,E1549="C/Out"),MAX(L1548:L1549),IF(N1548&gt;1,O1547,L1548))))</f>
        <v/>
      </c>
    </row>
    <row r="1549" spans="11:15" x14ac:dyDescent="0.2">
      <c r="K1549" s="2" t="str">
        <f t="shared" si="75"/>
        <v/>
      </c>
      <c r="L1549" s="3" t="str">
        <f t="shared" si="76"/>
        <v/>
      </c>
      <c r="M1549" s="1" t="str">
        <f t="shared" si="77"/>
        <v/>
      </c>
      <c r="N1549" s="1" t="str">
        <f>IF(M1549="","",IF(COUNTIF($M$2:M1549,M1549)&gt;1,MAX($N$2:$N1548)+1,COUNTIF($M$2:M1549,M1549)))</f>
        <v/>
      </c>
      <c r="O1549" s="3" t="str">
        <f>IF(E1549="","",IF(AND(N1550&gt;1,E1550=E1549,E1550="C/In"),MIN($L$2:$L1550),IF(AND(N1550&gt;1,E1550=E1549,E1550="C/Out"),MAX(L1549:L1550),IF(N1549&gt;1,O1548,L1549))))</f>
        <v/>
      </c>
    </row>
    <row r="1550" spans="11:15" x14ac:dyDescent="0.2">
      <c r="K1550" s="2" t="str">
        <f t="shared" si="75"/>
        <v/>
      </c>
      <c r="L1550" s="3" t="str">
        <f t="shared" si="76"/>
        <v/>
      </c>
      <c r="M1550" s="1" t="str">
        <f t="shared" si="77"/>
        <v/>
      </c>
      <c r="N1550" s="1" t="str">
        <f>IF(M1550="","",IF(COUNTIF($M$2:M1550,M1550)&gt;1,MAX($N$2:$N1549)+1,COUNTIF($M$2:M1550,M1550)))</f>
        <v/>
      </c>
      <c r="O1550" s="3" t="str">
        <f>IF(E1550="","",IF(AND(N1551&gt;1,E1551=E1550,E1551="C/In"),MIN($L$2:$L1551),IF(AND(N1551&gt;1,E1551=E1550,E1551="C/Out"),MAX(L1550:L1551),IF(N1550&gt;1,O1549,L1550))))</f>
        <v/>
      </c>
    </row>
    <row r="1551" spans="11:15" x14ac:dyDescent="0.2">
      <c r="K1551" s="2" t="str">
        <f t="shared" si="75"/>
        <v/>
      </c>
      <c r="L1551" s="3" t="str">
        <f t="shared" si="76"/>
        <v/>
      </c>
      <c r="M1551" s="1" t="str">
        <f t="shared" si="77"/>
        <v/>
      </c>
      <c r="N1551" s="1" t="str">
        <f>IF(M1551="","",IF(COUNTIF($M$2:M1551,M1551)&gt;1,MAX($N$2:$N1550)+1,COUNTIF($M$2:M1551,M1551)))</f>
        <v/>
      </c>
      <c r="O1551" s="3" t="str">
        <f>IF(E1551="","",IF(AND(N1552&gt;1,E1552=E1551,E1552="C/In"),MIN($L$2:$L1552),IF(AND(N1552&gt;1,E1552=E1551,E1552="C/Out"),MAX(L1551:L1552),IF(N1551&gt;1,O1550,L1551))))</f>
        <v/>
      </c>
    </row>
    <row r="1552" spans="11:15" x14ac:dyDescent="0.2">
      <c r="K1552" s="2" t="str">
        <f t="shared" si="75"/>
        <v/>
      </c>
      <c r="L1552" s="3" t="str">
        <f t="shared" si="76"/>
        <v/>
      </c>
      <c r="M1552" s="1" t="str">
        <f t="shared" si="77"/>
        <v/>
      </c>
      <c r="N1552" s="1" t="str">
        <f>IF(M1552="","",IF(COUNTIF($M$2:M1552,M1552)&gt;1,MAX($N$2:$N1551)+1,COUNTIF($M$2:M1552,M1552)))</f>
        <v/>
      </c>
      <c r="O1552" s="3" t="str">
        <f>IF(E1552="","",IF(AND(N1553&gt;1,E1553=E1552,E1553="C/In"),MIN($L$2:$L1553),IF(AND(N1553&gt;1,E1553=E1552,E1553="C/Out"),MAX(L1552:L1553),IF(N1552&gt;1,O1551,L1552))))</f>
        <v/>
      </c>
    </row>
    <row r="1553" spans="11:15" x14ac:dyDescent="0.2">
      <c r="K1553" s="2" t="str">
        <f t="shared" si="75"/>
        <v/>
      </c>
      <c r="L1553" s="3" t="str">
        <f t="shared" si="76"/>
        <v/>
      </c>
      <c r="M1553" s="1" t="str">
        <f t="shared" si="77"/>
        <v/>
      </c>
      <c r="N1553" s="1" t="str">
        <f>IF(M1553="","",IF(COUNTIF($M$2:M1553,M1553)&gt;1,MAX($N$2:$N1552)+1,COUNTIF($M$2:M1553,M1553)))</f>
        <v/>
      </c>
      <c r="O1553" s="3" t="str">
        <f>IF(E1553="","",IF(AND(N1554&gt;1,E1554=E1553,E1554="C/In"),MIN($L$2:$L1554),IF(AND(N1554&gt;1,E1554=E1553,E1554="C/Out"),MAX(L1553:L1554),IF(N1553&gt;1,O1552,L1553))))</f>
        <v/>
      </c>
    </row>
    <row r="1554" spans="11:15" x14ac:dyDescent="0.2">
      <c r="K1554" s="2" t="str">
        <f t="shared" si="75"/>
        <v/>
      </c>
      <c r="L1554" s="3" t="str">
        <f t="shared" si="76"/>
        <v/>
      </c>
      <c r="M1554" s="1" t="str">
        <f t="shared" si="77"/>
        <v/>
      </c>
      <c r="N1554" s="1" t="str">
        <f>IF(M1554="","",IF(COUNTIF($M$2:M1554,M1554)&gt;1,MAX($N$2:$N1553)+1,COUNTIF($M$2:M1554,M1554)))</f>
        <v/>
      </c>
      <c r="O1554" s="3" t="str">
        <f>IF(E1554="","",IF(AND(N1555&gt;1,E1555=E1554,E1555="C/In"),MIN($L$2:$L1555),IF(AND(N1555&gt;1,E1555=E1554,E1555="C/Out"),MAX(L1554:L1555),IF(N1554&gt;1,O1553,L1554))))</f>
        <v/>
      </c>
    </row>
    <row r="1555" spans="11:15" x14ac:dyDescent="0.2">
      <c r="K1555" s="2" t="str">
        <f t="shared" si="75"/>
        <v/>
      </c>
      <c r="L1555" s="3" t="str">
        <f t="shared" si="76"/>
        <v/>
      </c>
      <c r="M1555" s="1" t="str">
        <f t="shared" si="77"/>
        <v/>
      </c>
      <c r="N1555" s="1" t="str">
        <f>IF(M1555="","",IF(COUNTIF($M$2:M1555,M1555)&gt;1,MAX($N$2:$N1554)+1,COUNTIF($M$2:M1555,M1555)))</f>
        <v/>
      </c>
      <c r="O1555" s="3" t="str">
        <f>IF(E1555="","",IF(AND(N1556&gt;1,E1556=E1555,E1556="C/In"),MIN($L$2:$L1556),IF(AND(N1556&gt;1,E1556=E1555,E1556="C/Out"),MAX(L1555:L1556),IF(N1555&gt;1,O1554,L1555))))</f>
        <v/>
      </c>
    </row>
    <row r="1556" spans="11:15" x14ac:dyDescent="0.2">
      <c r="K1556" s="2" t="str">
        <f t="shared" si="75"/>
        <v/>
      </c>
      <c r="L1556" s="3" t="str">
        <f t="shared" si="76"/>
        <v/>
      </c>
      <c r="M1556" s="1" t="str">
        <f t="shared" si="77"/>
        <v/>
      </c>
      <c r="N1556" s="1" t="str">
        <f>IF(M1556="","",IF(COUNTIF($M$2:M1556,M1556)&gt;1,MAX($N$2:$N1555)+1,COUNTIF($M$2:M1556,M1556)))</f>
        <v/>
      </c>
      <c r="O1556" s="3" t="str">
        <f>IF(E1556="","",IF(AND(N1557&gt;1,E1557=E1556,E1557="C/In"),MIN($L$2:$L1557),IF(AND(N1557&gt;1,E1557=E1556,E1557="C/Out"),MAX(L1556:L1557),IF(N1556&gt;1,O1555,L1556))))</f>
        <v/>
      </c>
    </row>
    <row r="1557" spans="11:15" x14ac:dyDescent="0.2">
      <c r="K1557" s="2" t="str">
        <f t="shared" si="75"/>
        <v/>
      </c>
      <c r="L1557" s="3" t="str">
        <f t="shared" si="76"/>
        <v/>
      </c>
      <c r="M1557" s="1" t="str">
        <f t="shared" si="77"/>
        <v/>
      </c>
      <c r="N1557" s="1" t="str">
        <f>IF(M1557="","",IF(COUNTIF($M$2:M1557,M1557)&gt;1,MAX($N$2:$N1556)+1,COUNTIF($M$2:M1557,M1557)))</f>
        <v/>
      </c>
      <c r="O1557" s="3" t="str">
        <f>IF(E1557="","",IF(AND(N1558&gt;1,E1558=E1557,E1558="C/In"),MIN($L$2:$L1558),IF(AND(N1558&gt;1,E1558=E1557,E1558="C/Out"),MAX(L1557:L1558),IF(N1557&gt;1,O1556,L1557))))</f>
        <v/>
      </c>
    </row>
    <row r="1558" spans="11:15" x14ac:dyDescent="0.2">
      <c r="K1558" s="2" t="str">
        <f t="shared" si="75"/>
        <v/>
      </c>
      <c r="L1558" s="3" t="str">
        <f t="shared" si="76"/>
        <v/>
      </c>
      <c r="M1558" s="1" t="str">
        <f t="shared" si="77"/>
        <v/>
      </c>
      <c r="N1558" s="1" t="str">
        <f>IF(M1558="","",IF(COUNTIF($M$2:M1558,M1558)&gt;1,MAX($N$2:$N1557)+1,COUNTIF($M$2:M1558,M1558)))</f>
        <v/>
      </c>
      <c r="O1558" s="3" t="str">
        <f>IF(E1558="","",IF(AND(N1559&gt;1,E1559=E1558,E1559="C/In"),MIN($L$2:$L1559),IF(AND(N1559&gt;1,E1559=E1558,E1559="C/Out"),MAX(L1558:L1559),IF(N1558&gt;1,O1557,L1558))))</f>
        <v/>
      </c>
    </row>
    <row r="1559" spans="11:15" x14ac:dyDescent="0.2">
      <c r="K1559" s="2" t="str">
        <f t="shared" si="75"/>
        <v/>
      </c>
      <c r="L1559" s="3" t="str">
        <f t="shared" si="76"/>
        <v/>
      </c>
      <c r="M1559" s="1" t="str">
        <f t="shared" si="77"/>
        <v/>
      </c>
      <c r="N1559" s="1" t="str">
        <f>IF(M1559="","",IF(COUNTIF($M$2:M1559,M1559)&gt;1,MAX($N$2:$N1558)+1,COUNTIF($M$2:M1559,M1559)))</f>
        <v/>
      </c>
      <c r="O1559" s="3" t="str">
        <f>IF(E1559="","",IF(AND(N1560&gt;1,E1560=E1559,E1560="C/In"),MIN($L$2:$L1560),IF(AND(N1560&gt;1,E1560=E1559,E1560="C/Out"),MAX(L1559:L1560),IF(N1559&gt;1,O1558,L1559))))</f>
        <v/>
      </c>
    </row>
    <row r="1560" spans="11:15" x14ac:dyDescent="0.2">
      <c r="K1560" s="2" t="str">
        <f t="shared" si="75"/>
        <v/>
      </c>
      <c r="L1560" s="3" t="str">
        <f t="shared" si="76"/>
        <v/>
      </c>
      <c r="M1560" s="1" t="str">
        <f t="shared" si="77"/>
        <v/>
      </c>
      <c r="N1560" s="1" t="str">
        <f>IF(M1560="","",IF(COUNTIF($M$2:M1560,M1560)&gt;1,MAX($N$2:$N1559)+1,COUNTIF($M$2:M1560,M1560)))</f>
        <v/>
      </c>
      <c r="O1560" s="3" t="str">
        <f>IF(E1560="","",IF(AND(N1561&gt;1,E1561=E1560,E1561="C/In"),MIN($L$2:$L1561),IF(AND(N1561&gt;1,E1561=E1560,E1561="C/Out"),MAX(L1560:L1561),IF(N1560&gt;1,O1559,L1560))))</f>
        <v/>
      </c>
    </row>
    <row r="1561" spans="11:15" x14ac:dyDescent="0.2">
      <c r="K1561" s="2" t="str">
        <f t="shared" si="75"/>
        <v/>
      </c>
      <c r="L1561" s="3" t="str">
        <f t="shared" si="76"/>
        <v/>
      </c>
      <c r="M1561" s="1" t="str">
        <f t="shared" si="77"/>
        <v/>
      </c>
      <c r="N1561" s="1" t="str">
        <f>IF(M1561="","",IF(COUNTIF($M$2:M1561,M1561)&gt;1,MAX($N$2:$N1560)+1,COUNTIF($M$2:M1561,M1561)))</f>
        <v/>
      </c>
      <c r="O1561" s="3" t="str">
        <f>IF(E1561="","",IF(AND(N1562&gt;1,E1562=E1561,E1562="C/In"),MIN($L$2:$L1562),IF(AND(N1562&gt;1,E1562=E1561,E1562="C/Out"),MAX(L1561:L1562),IF(N1561&gt;1,O1560,L1561))))</f>
        <v/>
      </c>
    </row>
    <row r="1562" spans="11:15" x14ac:dyDescent="0.2">
      <c r="K1562" s="2" t="str">
        <f t="shared" si="75"/>
        <v/>
      </c>
      <c r="L1562" s="3" t="str">
        <f t="shared" si="76"/>
        <v/>
      </c>
      <c r="M1562" s="1" t="str">
        <f t="shared" si="77"/>
        <v/>
      </c>
      <c r="N1562" s="1" t="str">
        <f>IF(M1562="","",IF(COUNTIF($M$2:M1562,M1562)&gt;1,MAX($N$2:$N1561)+1,COUNTIF($M$2:M1562,M1562)))</f>
        <v/>
      </c>
      <c r="O1562" s="3" t="str">
        <f>IF(E1562="","",IF(AND(N1563&gt;1,E1563=E1562,E1563="C/In"),MIN($L$2:$L1563),IF(AND(N1563&gt;1,E1563=E1562,E1563="C/Out"),MAX(L1562:L1563),IF(N1562&gt;1,O1561,L1562))))</f>
        <v/>
      </c>
    </row>
    <row r="1563" spans="11:15" x14ac:dyDescent="0.2">
      <c r="K1563" s="2" t="str">
        <f t="shared" si="75"/>
        <v/>
      </c>
      <c r="L1563" s="3" t="str">
        <f t="shared" si="76"/>
        <v/>
      </c>
      <c r="M1563" s="1" t="str">
        <f t="shared" si="77"/>
        <v/>
      </c>
      <c r="N1563" s="1" t="str">
        <f>IF(M1563="","",IF(COUNTIF($M$2:M1563,M1563)&gt;1,MAX($N$2:$N1562)+1,COUNTIF($M$2:M1563,M1563)))</f>
        <v/>
      </c>
      <c r="O1563" s="3" t="str">
        <f>IF(E1563="","",IF(AND(N1564&gt;1,E1564=E1563,E1564="C/In"),MIN($L$2:$L1564),IF(AND(N1564&gt;1,E1564=E1563,E1564="C/Out"),MAX(L1563:L1564),IF(N1563&gt;1,O1562,L1563))))</f>
        <v/>
      </c>
    </row>
    <row r="1564" spans="11:15" x14ac:dyDescent="0.2">
      <c r="K1564" s="2" t="str">
        <f t="shared" si="75"/>
        <v/>
      </c>
      <c r="L1564" s="3" t="str">
        <f t="shared" si="76"/>
        <v/>
      </c>
      <c r="M1564" s="1" t="str">
        <f t="shared" si="77"/>
        <v/>
      </c>
      <c r="N1564" s="1" t="str">
        <f>IF(M1564="","",IF(COUNTIF($M$2:M1564,M1564)&gt;1,MAX($N$2:$N1563)+1,COUNTIF($M$2:M1564,M1564)))</f>
        <v/>
      </c>
      <c r="O1564" s="3" t="str">
        <f>IF(E1564="","",IF(AND(N1565&gt;1,E1565=E1564,E1565="C/In"),MIN($L$2:$L1565),IF(AND(N1565&gt;1,E1565=E1564,E1565="C/Out"),MAX(L1564:L1565),IF(N1564&gt;1,O1563,L1564))))</f>
        <v/>
      </c>
    </row>
    <row r="1565" spans="11:15" x14ac:dyDescent="0.2">
      <c r="K1565" s="2" t="str">
        <f t="shared" si="75"/>
        <v/>
      </c>
      <c r="L1565" s="3" t="str">
        <f t="shared" si="76"/>
        <v/>
      </c>
      <c r="M1565" s="1" t="str">
        <f t="shared" si="77"/>
        <v/>
      </c>
      <c r="N1565" s="1" t="str">
        <f>IF(M1565="","",IF(COUNTIF($M$2:M1565,M1565)&gt;1,MAX($N$2:$N1564)+1,COUNTIF($M$2:M1565,M1565)))</f>
        <v/>
      </c>
      <c r="O1565" s="3" t="str">
        <f>IF(E1565="","",IF(AND(N1566&gt;1,E1566=E1565,E1566="C/In"),MIN($L$2:$L1566),IF(AND(N1566&gt;1,E1566=E1565,E1566="C/Out"),MAX(L1565:L1566),IF(N1565&gt;1,O1564,L1565))))</f>
        <v/>
      </c>
    </row>
    <row r="1566" spans="11:15" x14ac:dyDescent="0.2">
      <c r="K1566" s="2" t="str">
        <f t="shared" si="75"/>
        <v/>
      </c>
      <c r="L1566" s="3" t="str">
        <f t="shared" si="76"/>
        <v/>
      </c>
      <c r="M1566" s="1" t="str">
        <f t="shared" si="77"/>
        <v/>
      </c>
      <c r="N1566" s="1" t="str">
        <f>IF(M1566="","",IF(COUNTIF($M$2:M1566,M1566)&gt;1,MAX($N$2:$N1565)+1,COUNTIF($M$2:M1566,M1566)))</f>
        <v/>
      </c>
      <c r="O1566" s="3" t="str">
        <f>IF(E1566="","",IF(AND(N1567&gt;1,E1567=E1566,E1567="C/In"),MIN($L$2:$L1567),IF(AND(N1567&gt;1,E1567=E1566,E1567="C/Out"),MAX(L1566:L1567),IF(N1566&gt;1,O1565,L1566))))</f>
        <v/>
      </c>
    </row>
    <row r="1567" spans="11:15" x14ac:dyDescent="0.2">
      <c r="K1567" s="2" t="str">
        <f t="shared" si="75"/>
        <v/>
      </c>
      <c r="L1567" s="3" t="str">
        <f t="shared" si="76"/>
        <v/>
      </c>
      <c r="M1567" s="1" t="str">
        <f t="shared" si="77"/>
        <v/>
      </c>
      <c r="N1567" s="1" t="str">
        <f>IF(M1567="","",IF(COUNTIF($M$2:M1567,M1567)&gt;1,MAX($N$2:$N1566)+1,COUNTIF($M$2:M1567,M1567)))</f>
        <v/>
      </c>
      <c r="O1567" s="3" t="str">
        <f>IF(E1567="","",IF(AND(N1568&gt;1,E1568=E1567,E1568="C/In"),MIN($L$2:$L1568),IF(AND(N1568&gt;1,E1568=E1567,E1568="C/Out"),MAX(L1567:L1568),IF(N1567&gt;1,O1566,L1567))))</f>
        <v/>
      </c>
    </row>
    <row r="1568" spans="11:15" x14ac:dyDescent="0.2">
      <c r="K1568" s="2" t="str">
        <f t="shared" si="75"/>
        <v/>
      </c>
      <c r="L1568" s="3" t="str">
        <f t="shared" si="76"/>
        <v/>
      </c>
      <c r="M1568" s="1" t="str">
        <f t="shared" si="77"/>
        <v/>
      </c>
      <c r="N1568" s="1" t="str">
        <f>IF(M1568="","",IF(COUNTIF($M$2:M1568,M1568)&gt;1,MAX($N$2:$N1567)+1,COUNTIF($M$2:M1568,M1568)))</f>
        <v/>
      </c>
      <c r="O1568" s="3" t="str">
        <f>IF(E1568="","",IF(AND(N1569&gt;1,E1569=E1568,E1569="C/In"),MIN($L$2:$L1569),IF(AND(N1569&gt;1,E1569=E1568,E1569="C/Out"),MAX(L1568:L1569),IF(N1568&gt;1,O1567,L1568))))</f>
        <v/>
      </c>
    </row>
    <row r="1569" spans="11:15" x14ac:dyDescent="0.2">
      <c r="K1569" s="2" t="str">
        <f t="shared" si="75"/>
        <v/>
      </c>
      <c r="L1569" s="3" t="str">
        <f t="shared" si="76"/>
        <v/>
      </c>
      <c r="M1569" s="1" t="str">
        <f t="shared" si="77"/>
        <v/>
      </c>
      <c r="N1569" s="1" t="str">
        <f>IF(M1569="","",IF(COUNTIF($M$2:M1569,M1569)&gt;1,MAX($N$2:$N1568)+1,COUNTIF($M$2:M1569,M1569)))</f>
        <v/>
      </c>
      <c r="O1569" s="3" t="str">
        <f>IF(E1569="","",IF(AND(N1570&gt;1,E1570=E1569,E1570="C/In"),MIN($L$2:$L1570),IF(AND(N1570&gt;1,E1570=E1569,E1570="C/Out"),MAX(L1569:L1570),IF(N1569&gt;1,O1568,L1569))))</f>
        <v/>
      </c>
    </row>
    <row r="1570" spans="11:15" x14ac:dyDescent="0.2">
      <c r="K1570" s="2" t="str">
        <f t="shared" si="75"/>
        <v/>
      </c>
      <c r="L1570" s="3" t="str">
        <f t="shared" si="76"/>
        <v/>
      </c>
      <c r="M1570" s="1" t="str">
        <f t="shared" si="77"/>
        <v/>
      </c>
      <c r="N1570" s="1" t="str">
        <f>IF(M1570="","",IF(COUNTIF($M$2:M1570,M1570)&gt;1,MAX($N$2:$N1569)+1,COUNTIF($M$2:M1570,M1570)))</f>
        <v/>
      </c>
      <c r="O1570" s="3" t="str">
        <f>IF(E1570="","",IF(AND(N1571&gt;1,E1571=E1570,E1571="C/In"),MIN($L$2:$L1571),IF(AND(N1571&gt;1,E1571=E1570,E1571="C/Out"),MAX(L1570:L1571),IF(N1570&gt;1,O1569,L1570))))</f>
        <v/>
      </c>
    </row>
    <row r="1571" spans="11:15" x14ac:dyDescent="0.2">
      <c r="K1571" s="2" t="str">
        <f t="shared" si="75"/>
        <v/>
      </c>
      <c r="L1571" s="3" t="str">
        <f t="shared" si="76"/>
        <v/>
      </c>
      <c r="M1571" s="1" t="str">
        <f t="shared" si="77"/>
        <v/>
      </c>
      <c r="N1571" s="1" t="str">
        <f>IF(M1571="","",IF(COUNTIF($M$2:M1571,M1571)&gt;1,MAX($N$2:$N1570)+1,COUNTIF($M$2:M1571,M1571)))</f>
        <v/>
      </c>
      <c r="O1571" s="3" t="str">
        <f>IF(E1571="","",IF(AND(N1572&gt;1,E1572=E1571,E1572="C/In"),MIN($L$2:$L1572),IF(AND(N1572&gt;1,E1572=E1571,E1572="C/Out"),MAX(L1571:L1572),IF(N1571&gt;1,O1570,L1571))))</f>
        <v/>
      </c>
    </row>
    <row r="1572" spans="11:15" x14ac:dyDescent="0.2">
      <c r="K1572" s="2" t="str">
        <f t="shared" si="75"/>
        <v/>
      </c>
      <c r="L1572" s="3" t="str">
        <f t="shared" si="76"/>
        <v/>
      </c>
      <c r="M1572" s="1" t="str">
        <f t="shared" si="77"/>
        <v/>
      </c>
      <c r="N1572" s="1" t="str">
        <f>IF(M1572="","",IF(COUNTIF($M$2:M1572,M1572)&gt;1,MAX($N$2:$N1571)+1,COUNTIF($M$2:M1572,M1572)))</f>
        <v/>
      </c>
      <c r="O1572" s="3" t="str">
        <f>IF(E1572="","",IF(AND(N1573&gt;1,E1573=E1572,E1573="C/In"),MIN($L$2:$L1573),IF(AND(N1573&gt;1,E1573=E1572,E1573="C/Out"),MAX(L1572:L1573),IF(N1572&gt;1,O1571,L1572))))</f>
        <v/>
      </c>
    </row>
    <row r="1573" spans="11:15" x14ac:dyDescent="0.2">
      <c r="K1573" s="2" t="str">
        <f t="shared" si="75"/>
        <v/>
      </c>
      <c r="L1573" s="3" t="str">
        <f t="shared" si="76"/>
        <v/>
      </c>
      <c r="M1573" s="1" t="str">
        <f t="shared" si="77"/>
        <v/>
      </c>
      <c r="N1573" s="1" t="str">
        <f>IF(M1573="","",IF(COUNTIF($M$2:M1573,M1573)&gt;1,MAX($N$2:$N1572)+1,COUNTIF($M$2:M1573,M1573)))</f>
        <v/>
      </c>
      <c r="O1573" s="3" t="str">
        <f>IF(E1573="","",IF(AND(N1574&gt;1,E1574=E1573,E1574="C/In"),MIN($L$2:$L1574),IF(AND(N1574&gt;1,E1574=E1573,E1574="C/Out"),MAX(L1573:L1574),IF(N1573&gt;1,O1572,L1573))))</f>
        <v/>
      </c>
    </row>
    <row r="1574" spans="11:15" x14ac:dyDescent="0.2">
      <c r="K1574" s="2" t="str">
        <f t="shared" si="75"/>
        <v/>
      </c>
      <c r="L1574" s="3" t="str">
        <f t="shared" si="76"/>
        <v/>
      </c>
      <c r="M1574" s="1" t="str">
        <f t="shared" si="77"/>
        <v/>
      </c>
      <c r="N1574" s="1" t="str">
        <f>IF(M1574="","",IF(COUNTIF($M$2:M1574,M1574)&gt;1,MAX($N$2:$N1573)+1,COUNTIF($M$2:M1574,M1574)))</f>
        <v/>
      </c>
      <c r="O1574" s="3" t="str">
        <f>IF(E1574="","",IF(AND(N1575&gt;1,E1575=E1574,E1575="C/In"),MIN($L$2:$L1575),IF(AND(N1575&gt;1,E1575=E1574,E1575="C/Out"),MAX(L1574:L1575),IF(N1574&gt;1,O1573,L1574))))</f>
        <v/>
      </c>
    </row>
    <row r="1575" spans="11:15" x14ac:dyDescent="0.2">
      <c r="K1575" s="2" t="str">
        <f t="shared" si="75"/>
        <v/>
      </c>
      <c r="L1575" s="3" t="str">
        <f t="shared" si="76"/>
        <v/>
      </c>
      <c r="M1575" s="1" t="str">
        <f t="shared" si="77"/>
        <v/>
      </c>
      <c r="N1575" s="1" t="str">
        <f>IF(M1575="","",IF(COUNTIF($M$2:M1575,M1575)&gt;1,MAX($N$2:$N1574)+1,COUNTIF($M$2:M1575,M1575)))</f>
        <v/>
      </c>
      <c r="O1575" s="3" t="str">
        <f>IF(E1575="","",IF(AND(N1576&gt;1,E1576=E1575,E1576="C/In"),MIN($L$2:$L1576),IF(AND(N1576&gt;1,E1576=E1575,E1576="C/Out"),MAX(L1575:L1576),IF(N1575&gt;1,O1574,L1575))))</f>
        <v/>
      </c>
    </row>
    <row r="1576" spans="11:15" x14ac:dyDescent="0.2">
      <c r="K1576" s="2" t="str">
        <f t="shared" si="75"/>
        <v/>
      </c>
      <c r="L1576" s="3" t="str">
        <f t="shared" si="76"/>
        <v/>
      </c>
      <c r="M1576" s="1" t="str">
        <f t="shared" si="77"/>
        <v/>
      </c>
      <c r="N1576" s="1" t="str">
        <f>IF(M1576="","",IF(COUNTIF($M$2:M1576,M1576)&gt;1,MAX($N$2:$N1575)+1,COUNTIF($M$2:M1576,M1576)))</f>
        <v/>
      </c>
      <c r="O1576" s="3" t="str">
        <f>IF(E1576="","",IF(AND(N1577&gt;1,E1577=E1576,E1577="C/In"),MIN($L$2:$L1577),IF(AND(N1577&gt;1,E1577=E1576,E1577="C/Out"),MAX(L1576:L1577),IF(N1576&gt;1,O1575,L1576))))</f>
        <v/>
      </c>
    </row>
    <row r="1577" spans="11:15" x14ac:dyDescent="0.2">
      <c r="K1577" s="2" t="str">
        <f t="shared" si="75"/>
        <v/>
      </c>
      <c r="L1577" s="3" t="str">
        <f t="shared" si="76"/>
        <v/>
      </c>
      <c r="M1577" s="1" t="str">
        <f t="shared" si="77"/>
        <v/>
      </c>
      <c r="N1577" s="1" t="str">
        <f>IF(M1577="","",IF(COUNTIF($M$2:M1577,M1577)&gt;1,MAX($N$2:$N1576)+1,COUNTIF($M$2:M1577,M1577)))</f>
        <v/>
      </c>
      <c r="O1577" s="3" t="str">
        <f>IF(E1577="","",IF(AND(N1578&gt;1,E1578=E1577,E1578="C/In"),MIN($L$2:$L1578),IF(AND(N1578&gt;1,E1578=E1577,E1578="C/Out"),MAX(L1577:L1578),IF(N1577&gt;1,O1576,L1577))))</f>
        <v/>
      </c>
    </row>
    <row r="1578" spans="11:15" x14ac:dyDescent="0.2">
      <c r="K1578" s="2" t="str">
        <f t="shared" si="75"/>
        <v/>
      </c>
      <c r="L1578" s="3" t="str">
        <f t="shared" si="76"/>
        <v/>
      </c>
      <c r="M1578" s="1" t="str">
        <f t="shared" si="77"/>
        <v/>
      </c>
      <c r="N1578" s="1" t="str">
        <f>IF(M1578="","",IF(COUNTIF($M$2:M1578,M1578)&gt;1,MAX($N$2:$N1577)+1,COUNTIF($M$2:M1578,M1578)))</f>
        <v/>
      </c>
      <c r="O1578" s="3" t="str">
        <f>IF(E1578="","",IF(AND(N1579&gt;1,E1579=E1578,E1579="C/In"),MIN($L$2:$L1579),IF(AND(N1579&gt;1,E1579=E1578,E1579="C/Out"),MAX(L1578:L1579),IF(N1578&gt;1,O1577,L1578))))</f>
        <v/>
      </c>
    </row>
    <row r="1579" spans="11:15" x14ac:dyDescent="0.2">
      <c r="K1579" s="2" t="str">
        <f t="shared" si="75"/>
        <v/>
      </c>
      <c r="L1579" s="3" t="str">
        <f t="shared" si="76"/>
        <v/>
      </c>
      <c r="M1579" s="1" t="str">
        <f t="shared" si="77"/>
        <v/>
      </c>
      <c r="N1579" s="1" t="str">
        <f>IF(M1579="","",IF(COUNTIF($M$2:M1579,M1579)&gt;1,MAX($N$2:$N1578)+1,COUNTIF($M$2:M1579,M1579)))</f>
        <v/>
      </c>
      <c r="O1579" s="3" t="str">
        <f>IF(E1579="","",IF(AND(N1580&gt;1,E1580=E1579,E1580="C/In"),MIN($L$2:$L1580),IF(AND(N1580&gt;1,E1580=E1579,E1580="C/Out"),MAX(L1579:L1580),IF(N1579&gt;1,O1578,L1579))))</f>
        <v/>
      </c>
    </row>
    <row r="1580" spans="11:15" x14ac:dyDescent="0.2">
      <c r="K1580" s="2" t="str">
        <f t="shared" si="75"/>
        <v/>
      </c>
      <c r="L1580" s="3" t="str">
        <f t="shared" si="76"/>
        <v/>
      </c>
      <c r="M1580" s="1" t="str">
        <f t="shared" si="77"/>
        <v/>
      </c>
      <c r="N1580" s="1" t="str">
        <f>IF(M1580="","",IF(COUNTIF($M$2:M1580,M1580)&gt;1,MAX($N$2:$N1579)+1,COUNTIF($M$2:M1580,M1580)))</f>
        <v/>
      </c>
      <c r="O1580" s="3" t="str">
        <f>IF(E1580="","",IF(AND(N1581&gt;1,E1581=E1580,E1581="C/In"),MIN($L$2:$L1581),IF(AND(N1581&gt;1,E1581=E1580,E1581="C/Out"),MAX(L1580:L1581),IF(N1580&gt;1,O1579,L1580))))</f>
        <v/>
      </c>
    </row>
    <row r="1581" spans="11:15" x14ac:dyDescent="0.2">
      <c r="K1581" s="2" t="str">
        <f t="shared" si="75"/>
        <v/>
      </c>
      <c r="L1581" s="3" t="str">
        <f t="shared" si="76"/>
        <v/>
      </c>
      <c r="M1581" s="1" t="str">
        <f t="shared" si="77"/>
        <v/>
      </c>
      <c r="N1581" s="1" t="str">
        <f>IF(M1581="","",IF(COUNTIF($M$2:M1581,M1581)&gt;1,MAX($N$2:$N1580)+1,COUNTIF($M$2:M1581,M1581)))</f>
        <v/>
      </c>
      <c r="O1581" s="3" t="str">
        <f>IF(E1581="","",IF(AND(N1582&gt;1,E1582=E1581,E1582="C/In"),MIN($L$2:$L1582),IF(AND(N1582&gt;1,E1582=E1581,E1582="C/Out"),MAX(L1581:L1582),IF(N1581&gt;1,O1580,L1581))))</f>
        <v/>
      </c>
    </row>
    <row r="1582" spans="11:15" x14ac:dyDescent="0.2">
      <c r="K1582" s="2" t="str">
        <f t="shared" si="75"/>
        <v/>
      </c>
      <c r="L1582" s="3" t="str">
        <f t="shared" si="76"/>
        <v/>
      </c>
      <c r="M1582" s="1" t="str">
        <f t="shared" si="77"/>
        <v/>
      </c>
      <c r="N1582" s="1" t="str">
        <f>IF(M1582="","",IF(COUNTIF($M$2:M1582,M1582)&gt;1,MAX($N$2:$N1581)+1,COUNTIF($M$2:M1582,M1582)))</f>
        <v/>
      </c>
      <c r="O1582" s="3" t="str">
        <f>IF(E1582="","",IF(AND(N1583&gt;1,E1583=E1582,E1583="C/In"),MIN($L$2:$L1583),IF(AND(N1583&gt;1,E1583=E1582,E1583="C/Out"),MAX(L1582:L1583),IF(N1582&gt;1,O1581,L1582))))</f>
        <v/>
      </c>
    </row>
    <row r="1583" spans="11:15" x14ac:dyDescent="0.2">
      <c r="K1583" s="2" t="str">
        <f t="shared" si="75"/>
        <v/>
      </c>
      <c r="L1583" s="3" t="str">
        <f t="shared" si="76"/>
        <v/>
      </c>
      <c r="M1583" s="1" t="str">
        <f t="shared" si="77"/>
        <v/>
      </c>
      <c r="N1583" s="1" t="str">
        <f>IF(M1583="","",IF(COUNTIF($M$2:M1583,M1583)&gt;1,MAX($N$2:$N1582)+1,COUNTIF($M$2:M1583,M1583)))</f>
        <v/>
      </c>
      <c r="O1583" s="3" t="str">
        <f>IF(E1583="","",IF(AND(N1584&gt;1,E1584=E1583,E1584="C/In"),MIN($L$2:$L1584),IF(AND(N1584&gt;1,E1584=E1583,E1584="C/Out"),MAX(L1583:L1584),IF(N1583&gt;1,O1582,L1583))))</f>
        <v/>
      </c>
    </row>
    <row r="1584" spans="11:15" x14ac:dyDescent="0.2">
      <c r="K1584" s="2" t="str">
        <f t="shared" si="75"/>
        <v/>
      </c>
      <c r="L1584" s="3" t="str">
        <f t="shared" si="76"/>
        <v/>
      </c>
      <c r="M1584" s="1" t="str">
        <f t="shared" si="77"/>
        <v/>
      </c>
      <c r="N1584" s="1" t="str">
        <f>IF(M1584="","",IF(COUNTIF($M$2:M1584,M1584)&gt;1,MAX($N$2:$N1583)+1,COUNTIF($M$2:M1584,M1584)))</f>
        <v/>
      </c>
      <c r="O1584" s="3" t="str">
        <f>IF(E1584="","",IF(AND(N1585&gt;1,E1585=E1584,E1585="C/In"),MIN($L$2:$L1585),IF(AND(N1585&gt;1,E1585=E1584,E1585="C/Out"),MAX(L1584:L1585),IF(N1584&gt;1,O1583,L1584))))</f>
        <v/>
      </c>
    </row>
    <row r="1585" spans="11:15" x14ac:dyDescent="0.2">
      <c r="K1585" s="2" t="str">
        <f t="shared" si="75"/>
        <v/>
      </c>
      <c r="L1585" s="3" t="str">
        <f t="shared" si="76"/>
        <v/>
      </c>
      <c r="M1585" s="1" t="str">
        <f t="shared" si="77"/>
        <v/>
      </c>
      <c r="N1585" s="1" t="str">
        <f>IF(M1585="","",IF(COUNTIF($M$2:M1585,M1585)&gt;1,MAX($N$2:$N1584)+1,COUNTIF($M$2:M1585,M1585)))</f>
        <v/>
      </c>
      <c r="O1585" s="3" t="str">
        <f>IF(E1585="","",IF(AND(N1586&gt;1,E1586=E1585,E1586="C/In"),MIN($L$2:$L1586),IF(AND(N1586&gt;1,E1586=E1585,E1586="C/Out"),MAX(L1585:L1586),IF(N1585&gt;1,O1584,L1585))))</f>
        <v/>
      </c>
    </row>
    <row r="1586" spans="11:15" x14ac:dyDescent="0.2">
      <c r="K1586" s="2" t="str">
        <f t="shared" si="75"/>
        <v/>
      </c>
      <c r="L1586" s="3" t="str">
        <f t="shared" si="76"/>
        <v/>
      </c>
      <c r="M1586" s="1" t="str">
        <f t="shared" si="77"/>
        <v/>
      </c>
      <c r="N1586" s="1" t="str">
        <f>IF(M1586="","",IF(COUNTIF($M$2:M1586,M1586)&gt;1,MAX($N$2:$N1585)+1,COUNTIF($M$2:M1586,M1586)))</f>
        <v/>
      </c>
      <c r="O1586" s="3" t="str">
        <f>IF(E1586="","",IF(AND(N1587&gt;1,E1587=E1586,E1587="C/In"),MIN($L$2:$L1587),IF(AND(N1587&gt;1,E1587=E1586,E1587="C/Out"),MAX(L1586:L1587),IF(N1586&gt;1,O1585,L1586))))</f>
        <v/>
      </c>
    </row>
    <row r="1587" spans="11:15" x14ac:dyDescent="0.2">
      <c r="K1587" s="2" t="str">
        <f t="shared" si="75"/>
        <v/>
      </c>
      <c r="L1587" s="3" t="str">
        <f t="shared" si="76"/>
        <v/>
      </c>
      <c r="M1587" s="1" t="str">
        <f t="shared" si="77"/>
        <v/>
      </c>
      <c r="N1587" s="1" t="str">
        <f>IF(M1587="","",IF(COUNTIF($M$2:M1587,M1587)&gt;1,MAX($N$2:$N1586)+1,COUNTIF($M$2:M1587,M1587)))</f>
        <v/>
      </c>
      <c r="O1587" s="3" t="str">
        <f>IF(E1587="","",IF(AND(N1588&gt;1,E1588=E1587,E1588="C/In"),MIN($L$2:$L1588),IF(AND(N1588&gt;1,E1588=E1587,E1588="C/Out"),MAX(L1587:L1588),IF(N1587&gt;1,O1586,L1587))))</f>
        <v/>
      </c>
    </row>
    <row r="1588" spans="11:15" x14ac:dyDescent="0.2">
      <c r="K1588" s="2" t="str">
        <f t="shared" si="75"/>
        <v/>
      </c>
      <c r="L1588" s="3" t="str">
        <f t="shared" si="76"/>
        <v/>
      </c>
      <c r="M1588" s="1" t="str">
        <f t="shared" si="77"/>
        <v/>
      </c>
      <c r="N1588" s="1" t="str">
        <f>IF(M1588="","",IF(COUNTIF($M$2:M1588,M1588)&gt;1,MAX($N$2:$N1587)+1,COUNTIF($M$2:M1588,M1588)))</f>
        <v/>
      </c>
      <c r="O1588" s="3" t="str">
        <f>IF(E1588="","",IF(AND(N1589&gt;1,E1589=E1588,E1589="C/In"),MIN($L$2:$L1589),IF(AND(N1589&gt;1,E1589=E1588,E1589="C/Out"),MAX(L1588:L1589),IF(N1588&gt;1,O1587,L1588))))</f>
        <v/>
      </c>
    </row>
    <row r="1589" spans="11:15" x14ac:dyDescent="0.2">
      <c r="K1589" s="2" t="str">
        <f t="shared" si="75"/>
        <v/>
      </c>
      <c r="L1589" s="3" t="str">
        <f t="shared" si="76"/>
        <v/>
      </c>
      <c r="M1589" s="1" t="str">
        <f t="shared" si="77"/>
        <v/>
      </c>
      <c r="N1589" s="1" t="str">
        <f>IF(M1589="","",IF(COUNTIF($M$2:M1589,M1589)&gt;1,MAX($N$2:$N1588)+1,COUNTIF($M$2:M1589,M1589)))</f>
        <v/>
      </c>
      <c r="O1589" s="3" t="str">
        <f>IF(E1589="","",IF(AND(N1590&gt;1,E1590=E1589,E1590="C/In"),MIN($L$2:$L1590),IF(AND(N1590&gt;1,E1590=E1589,E1590="C/Out"),MAX(L1589:L1590),IF(N1589&gt;1,O1588,L1589))))</f>
        <v/>
      </c>
    </row>
    <row r="1590" spans="11:15" x14ac:dyDescent="0.2">
      <c r="K1590" s="2" t="str">
        <f t="shared" si="75"/>
        <v/>
      </c>
      <c r="L1590" s="3" t="str">
        <f t="shared" si="76"/>
        <v/>
      </c>
      <c r="M1590" s="1" t="str">
        <f t="shared" si="77"/>
        <v/>
      </c>
      <c r="N1590" s="1" t="str">
        <f>IF(M1590="","",IF(COUNTIF($M$2:M1590,M1590)&gt;1,MAX($N$2:$N1589)+1,COUNTIF($M$2:M1590,M1590)))</f>
        <v/>
      </c>
      <c r="O1590" s="3" t="str">
        <f>IF(E1590="","",IF(AND(N1591&gt;1,E1591=E1590,E1591="C/In"),MIN($L$2:$L1591),IF(AND(N1591&gt;1,E1591=E1590,E1591="C/Out"),MAX(L1590:L1591),IF(N1590&gt;1,O1589,L1590))))</f>
        <v/>
      </c>
    </row>
    <row r="1591" spans="11:15" x14ac:dyDescent="0.2">
      <c r="K1591" s="2" t="str">
        <f t="shared" si="75"/>
        <v/>
      </c>
      <c r="L1591" s="3" t="str">
        <f t="shared" si="76"/>
        <v/>
      </c>
      <c r="M1591" s="1" t="str">
        <f t="shared" si="77"/>
        <v/>
      </c>
      <c r="N1591" s="1" t="str">
        <f>IF(M1591="","",IF(COUNTIF($M$2:M1591,M1591)&gt;1,MAX($N$2:$N1590)+1,COUNTIF($M$2:M1591,M1591)))</f>
        <v/>
      </c>
      <c r="O1591" s="3" t="str">
        <f>IF(E1591="","",IF(AND(N1592&gt;1,E1592=E1591,E1592="C/In"),MIN($L$2:$L1592),IF(AND(N1592&gt;1,E1592=E1591,E1592="C/Out"),MAX(L1591:L1592),IF(N1591&gt;1,O1590,L1591))))</f>
        <v/>
      </c>
    </row>
    <row r="1592" spans="11:15" x14ac:dyDescent="0.2">
      <c r="K1592" s="2" t="str">
        <f t="shared" si="75"/>
        <v/>
      </c>
      <c r="L1592" s="3" t="str">
        <f t="shared" si="76"/>
        <v/>
      </c>
      <c r="M1592" s="1" t="str">
        <f t="shared" si="77"/>
        <v/>
      </c>
      <c r="N1592" s="1" t="str">
        <f>IF(M1592="","",IF(COUNTIF($M$2:M1592,M1592)&gt;1,MAX($N$2:$N1591)+1,COUNTIF($M$2:M1592,M1592)))</f>
        <v/>
      </c>
      <c r="O1592" s="3" t="str">
        <f>IF(E1592="","",IF(AND(N1593&gt;1,E1593=E1592,E1593="C/In"),MIN($L$2:$L1593),IF(AND(N1593&gt;1,E1593=E1592,E1593="C/Out"),MAX(L1592:L1593),IF(N1592&gt;1,O1591,L1592))))</f>
        <v/>
      </c>
    </row>
    <row r="1593" spans="11:15" x14ac:dyDescent="0.2">
      <c r="K1593" s="2" t="str">
        <f t="shared" si="75"/>
        <v/>
      </c>
      <c r="L1593" s="3" t="str">
        <f t="shared" si="76"/>
        <v/>
      </c>
      <c r="M1593" s="1" t="str">
        <f t="shared" si="77"/>
        <v/>
      </c>
      <c r="N1593" s="1" t="str">
        <f>IF(M1593="","",IF(COUNTIF($M$2:M1593,M1593)&gt;1,MAX($N$2:$N1592)+1,COUNTIF($M$2:M1593,M1593)))</f>
        <v/>
      </c>
      <c r="O1593" s="3" t="str">
        <f>IF(E1593="","",IF(AND(N1594&gt;1,E1594=E1593,E1594="C/In"),MIN($L$2:$L1594),IF(AND(N1594&gt;1,E1594=E1593,E1594="C/Out"),MAX(L1593:L1594),IF(N1593&gt;1,O1592,L1593))))</f>
        <v/>
      </c>
    </row>
    <row r="1594" spans="11:15" x14ac:dyDescent="0.2">
      <c r="K1594" s="2" t="str">
        <f t="shared" si="75"/>
        <v/>
      </c>
      <c r="L1594" s="3" t="str">
        <f t="shared" si="76"/>
        <v/>
      </c>
      <c r="M1594" s="1" t="str">
        <f t="shared" si="77"/>
        <v/>
      </c>
      <c r="N1594" s="1" t="str">
        <f>IF(M1594="","",IF(COUNTIF($M$2:M1594,M1594)&gt;1,MAX($N$2:$N1593)+1,COUNTIF($M$2:M1594,M1594)))</f>
        <v/>
      </c>
      <c r="O1594" s="3" t="str">
        <f>IF(E1594="","",IF(AND(N1595&gt;1,E1595=E1594,E1595="C/In"),MIN($L$2:$L1595),IF(AND(N1595&gt;1,E1595=E1594,E1595="C/Out"),MAX(L1594:L1595),IF(N1594&gt;1,O1593,L1594))))</f>
        <v/>
      </c>
    </row>
    <row r="1595" spans="11:15" x14ac:dyDescent="0.2">
      <c r="K1595" s="2" t="str">
        <f t="shared" si="75"/>
        <v/>
      </c>
      <c r="L1595" s="3" t="str">
        <f t="shared" si="76"/>
        <v/>
      </c>
      <c r="M1595" s="1" t="str">
        <f t="shared" si="77"/>
        <v/>
      </c>
      <c r="N1595" s="1" t="str">
        <f>IF(M1595="","",IF(COUNTIF($M$2:M1595,M1595)&gt;1,MAX($N$2:$N1594)+1,COUNTIF($M$2:M1595,M1595)))</f>
        <v/>
      </c>
      <c r="O1595" s="3" t="str">
        <f>IF(E1595="","",IF(AND(N1596&gt;1,E1596=E1595,E1596="C/In"),MIN($L$2:$L1596),IF(AND(N1596&gt;1,E1596=E1595,E1596="C/Out"),MAX(L1595:L1596),IF(N1595&gt;1,O1594,L1595))))</f>
        <v/>
      </c>
    </row>
    <row r="1596" spans="11:15" x14ac:dyDescent="0.2">
      <c r="K1596" s="2" t="str">
        <f t="shared" si="75"/>
        <v/>
      </c>
      <c r="L1596" s="3" t="str">
        <f t="shared" si="76"/>
        <v/>
      </c>
      <c r="M1596" s="1" t="str">
        <f t="shared" si="77"/>
        <v/>
      </c>
      <c r="N1596" s="1" t="str">
        <f>IF(M1596="","",IF(COUNTIF($M$2:M1596,M1596)&gt;1,MAX($N$2:$N1595)+1,COUNTIF($M$2:M1596,M1596)))</f>
        <v/>
      </c>
      <c r="O1596" s="3" t="str">
        <f>IF(E1596="","",IF(AND(N1597&gt;1,E1597=E1596,E1597="C/In"),MIN($L$2:$L1597),IF(AND(N1597&gt;1,E1597=E1596,E1597="C/Out"),MAX(L1596:L1597),IF(N1596&gt;1,O1595,L1596))))</f>
        <v/>
      </c>
    </row>
    <row r="1597" spans="11:15" x14ac:dyDescent="0.2">
      <c r="K1597" s="2" t="str">
        <f t="shared" si="75"/>
        <v/>
      </c>
      <c r="L1597" s="3" t="str">
        <f t="shared" si="76"/>
        <v/>
      </c>
      <c r="M1597" s="1" t="str">
        <f t="shared" si="77"/>
        <v/>
      </c>
      <c r="N1597" s="1" t="str">
        <f>IF(M1597="","",IF(COUNTIF($M$2:M1597,M1597)&gt;1,MAX($N$2:$N1596)+1,COUNTIF($M$2:M1597,M1597)))</f>
        <v/>
      </c>
      <c r="O1597" s="3" t="str">
        <f>IF(E1597="","",IF(AND(N1598&gt;1,E1598=E1597,E1598="C/In"),MIN($L$2:$L1598),IF(AND(N1598&gt;1,E1598=E1597,E1598="C/Out"),MAX(L1597:L1598),IF(N1597&gt;1,O1596,L1597))))</f>
        <v/>
      </c>
    </row>
    <row r="1598" spans="11:15" x14ac:dyDescent="0.2">
      <c r="K1598" s="2" t="str">
        <f t="shared" si="75"/>
        <v/>
      </c>
      <c r="L1598" s="3" t="str">
        <f t="shared" si="76"/>
        <v/>
      </c>
      <c r="M1598" s="1" t="str">
        <f t="shared" si="77"/>
        <v/>
      </c>
      <c r="N1598" s="1" t="str">
        <f>IF(M1598="","",IF(COUNTIF($M$2:M1598,M1598)&gt;1,MAX($N$2:$N1597)+1,COUNTIF($M$2:M1598,M1598)))</f>
        <v/>
      </c>
      <c r="O1598" s="3" t="str">
        <f>IF(E1598="","",IF(AND(N1599&gt;1,E1599=E1598,E1599="C/In"),MIN($L$2:$L1599),IF(AND(N1599&gt;1,E1599=E1598,E1599="C/Out"),MAX(L1598:L1599),IF(N1598&gt;1,O1597,L1598))))</f>
        <v/>
      </c>
    </row>
    <row r="1599" spans="11:15" x14ac:dyDescent="0.2">
      <c r="K1599" s="2" t="str">
        <f t="shared" si="75"/>
        <v/>
      </c>
      <c r="L1599" s="3" t="str">
        <f t="shared" si="76"/>
        <v/>
      </c>
      <c r="M1599" s="1" t="str">
        <f t="shared" si="77"/>
        <v/>
      </c>
      <c r="N1599" s="1" t="str">
        <f>IF(M1599="","",IF(COUNTIF($M$2:M1599,M1599)&gt;1,MAX($N$2:$N1598)+1,COUNTIF($M$2:M1599,M1599)))</f>
        <v/>
      </c>
      <c r="O1599" s="3" t="str">
        <f>IF(E1599="","",IF(AND(N1600&gt;1,E1600=E1599,E1600="C/In"),MIN($L$2:$L1600),IF(AND(N1600&gt;1,E1600=E1599,E1600="C/Out"),MAX(L1599:L1600),IF(N1599&gt;1,O1598,L1599))))</f>
        <v/>
      </c>
    </row>
    <row r="1600" spans="11:15" x14ac:dyDescent="0.2">
      <c r="K1600" s="2" t="str">
        <f t="shared" si="75"/>
        <v/>
      </c>
      <c r="L1600" s="3" t="str">
        <f t="shared" si="76"/>
        <v/>
      </c>
      <c r="M1600" s="1" t="str">
        <f t="shared" si="77"/>
        <v/>
      </c>
      <c r="N1600" s="1" t="str">
        <f>IF(M1600="","",IF(COUNTIF($M$2:M1600,M1600)&gt;1,MAX($N$2:$N1599)+1,COUNTIF($M$2:M1600,M1600)))</f>
        <v/>
      </c>
      <c r="O1600" s="3" t="str">
        <f>IF(E1600="","",IF(AND(N1601&gt;1,E1601=E1600,E1601="C/In"),MIN($L$2:$L1601),IF(AND(N1601&gt;1,E1601=E1600,E1601="C/Out"),MAX(L1600:L1601),IF(N1600&gt;1,O1599,L1600))))</f>
        <v/>
      </c>
    </row>
    <row r="1601" spans="11:15" x14ac:dyDescent="0.2">
      <c r="K1601" s="2" t="str">
        <f t="shared" si="75"/>
        <v/>
      </c>
      <c r="L1601" s="3" t="str">
        <f t="shared" si="76"/>
        <v/>
      </c>
      <c r="M1601" s="1" t="str">
        <f t="shared" si="77"/>
        <v/>
      </c>
      <c r="N1601" s="1" t="str">
        <f>IF(M1601="","",IF(COUNTIF($M$2:M1601,M1601)&gt;1,MAX($N$2:$N1600)+1,COUNTIF($M$2:M1601,M1601)))</f>
        <v/>
      </c>
      <c r="O1601" s="3" t="str">
        <f>IF(E1601="","",IF(AND(N1602&gt;1,E1602=E1601,E1602="C/In"),MIN($L$2:$L1602),IF(AND(N1602&gt;1,E1602=E1601,E1602="C/Out"),MAX(L1601:L1602),IF(N1601&gt;1,O1600,L1601))))</f>
        <v/>
      </c>
    </row>
    <row r="1602" spans="11:15" x14ac:dyDescent="0.2">
      <c r="K1602" s="2" t="str">
        <f t="shared" si="75"/>
        <v/>
      </c>
      <c r="L1602" s="3" t="str">
        <f t="shared" si="76"/>
        <v/>
      </c>
      <c r="M1602" s="1" t="str">
        <f t="shared" si="77"/>
        <v/>
      </c>
      <c r="N1602" s="1" t="str">
        <f>IF(M1602="","",IF(COUNTIF($M$2:M1602,M1602)&gt;1,MAX($N$2:$N1601)+1,COUNTIF($M$2:M1602,M1602)))</f>
        <v/>
      </c>
      <c r="O1602" s="3" t="str">
        <f>IF(E1602="","",IF(AND(N1603&gt;1,E1603=E1602,E1603="C/In"),MIN($L$2:$L1603),IF(AND(N1603&gt;1,E1603=E1602,E1603="C/Out"),MAX(L1602:L1603),IF(N1602&gt;1,O1601,L1602))))</f>
        <v/>
      </c>
    </row>
    <row r="1603" spans="11:15" x14ac:dyDescent="0.2">
      <c r="K1603" s="2" t="str">
        <f t="shared" si="75"/>
        <v/>
      </c>
      <c r="L1603" s="3" t="str">
        <f t="shared" si="76"/>
        <v/>
      </c>
      <c r="M1603" s="1" t="str">
        <f t="shared" si="77"/>
        <v/>
      </c>
      <c r="N1603" s="1" t="str">
        <f>IF(M1603="","",IF(COUNTIF($M$2:M1603,M1603)&gt;1,MAX($N$2:$N1602)+1,COUNTIF($M$2:M1603,M1603)))</f>
        <v/>
      </c>
      <c r="O1603" s="3" t="str">
        <f>IF(E1603="","",IF(AND(N1604&gt;1,E1604=E1603,E1604="C/In"),MIN($L$2:$L1604),IF(AND(N1604&gt;1,E1604=E1603,E1604="C/Out"),MAX(L1603:L1604),IF(N1603&gt;1,O1602,L1603))))</f>
        <v/>
      </c>
    </row>
    <row r="1604" spans="11:15" x14ac:dyDescent="0.2">
      <c r="K1604" s="2" t="str">
        <f t="shared" ref="K1604:K1667" si="78">IF(D1604="","",VALUE(TRIM(TEXT(D1604,"dd/mm/yyyy"))))</f>
        <v/>
      </c>
      <c r="L1604" s="3" t="str">
        <f t="shared" ref="L1604:L1667" si="79">IF(D1604="","",VALUE(TRIM(TEXT(D1604,"hh:mm:ss am/pm"))))</f>
        <v/>
      </c>
      <c r="M1604" s="1" t="str">
        <f t="shared" ref="M1604:M1667" si="80">K1604&amp;E1604&amp;C1604</f>
        <v/>
      </c>
      <c r="N1604" s="1" t="str">
        <f>IF(M1604="","",IF(COUNTIF($M$2:M1604,M1604)&gt;1,MAX($N$2:$N1603)+1,COUNTIF($M$2:M1604,M1604)))</f>
        <v/>
      </c>
      <c r="O1604" s="3" t="str">
        <f>IF(E1604="","",IF(AND(N1605&gt;1,E1605=E1604,E1605="C/In"),MIN($L$2:$L1605),IF(AND(N1605&gt;1,E1605=E1604,E1605="C/Out"),MAX(L1604:L1605),IF(N1604&gt;1,O1603,L1604))))</f>
        <v/>
      </c>
    </row>
    <row r="1605" spans="11:15" x14ac:dyDescent="0.2">
      <c r="K1605" s="2" t="str">
        <f t="shared" si="78"/>
        <v/>
      </c>
      <c r="L1605" s="3" t="str">
        <f t="shared" si="79"/>
        <v/>
      </c>
      <c r="M1605" s="1" t="str">
        <f t="shared" si="80"/>
        <v/>
      </c>
      <c r="N1605" s="1" t="str">
        <f>IF(M1605="","",IF(COUNTIF($M$2:M1605,M1605)&gt;1,MAX($N$2:$N1604)+1,COUNTIF($M$2:M1605,M1605)))</f>
        <v/>
      </c>
      <c r="O1605" s="3" t="str">
        <f>IF(E1605="","",IF(AND(N1606&gt;1,E1606=E1605,E1606="C/In"),MIN($L$2:$L1606),IF(AND(N1606&gt;1,E1606=E1605,E1606="C/Out"),MAX(L1605:L1606),IF(N1605&gt;1,O1604,L1605))))</f>
        <v/>
      </c>
    </row>
    <row r="1606" spans="11:15" x14ac:dyDescent="0.2">
      <c r="K1606" s="2" t="str">
        <f t="shared" si="78"/>
        <v/>
      </c>
      <c r="L1606" s="3" t="str">
        <f t="shared" si="79"/>
        <v/>
      </c>
      <c r="M1606" s="1" t="str">
        <f t="shared" si="80"/>
        <v/>
      </c>
      <c r="N1606" s="1" t="str">
        <f>IF(M1606="","",IF(COUNTIF($M$2:M1606,M1606)&gt;1,MAX($N$2:$N1605)+1,COUNTIF($M$2:M1606,M1606)))</f>
        <v/>
      </c>
      <c r="O1606" s="3" t="str">
        <f>IF(E1606="","",IF(AND(N1607&gt;1,E1607=E1606,E1607="C/In"),MIN($L$2:$L1607),IF(AND(N1607&gt;1,E1607=E1606,E1607="C/Out"),MAX(L1606:L1607),IF(N1606&gt;1,O1605,L1606))))</f>
        <v/>
      </c>
    </row>
    <row r="1607" spans="11:15" x14ac:dyDescent="0.2">
      <c r="K1607" s="2" t="str">
        <f t="shared" si="78"/>
        <v/>
      </c>
      <c r="L1607" s="3" t="str">
        <f t="shared" si="79"/>
        <v/>
      </c>
      <c r="M1607" s="1" t="str">
        <f t="shared" si="80"/>
        <v/>
      </c>
      <c r="N1607" s="1" t="str">
        <f>IF(M1607="","",IF(COUNTIF($M$2:M1607,M1607)&gt;1,MAX($N$2:$N1606)+1,COUNTIF($M$2:M1607,M1607)))</f>
        <v/>
      </c>
      <c r="O1607" s="3" t="str">
        <f>IF(E1607="","",IF(AND(N1608&gt;1,E1608=E1607,E1608="C/In"),MIN($L$2:$L1608),IF(AND(N1608&gt;1,E1608=E1607,E1608="C/Out"),MAX(L1607:L1608),IF(N1607&gt;1,O1606,L1607))))</f>
        <v/>
      </c>
    </row>
    <row r="1608" spans="11:15" x14ac:dyDescent="0.2">
      <c r="K1608" s="2" t="str">
        <f t="shared" si="78"/>
        <v/>
      </c>
      <c r="L1608" s="3" t="str">
        <f t="shared" si="79"/>
        <v/>
      </c>
      <c r="M1608" s="1" t="str">
        <f t="shared" si="80"/>
        <v/>
      </c>
      <c r="N1608" s="1" t="str">
        <f>IF(M1608="","",IF(COUNTIF($M$2:M1608,M1608)&gt;1,MAX($N$2:$N1607)+1,COUNTIF($M$2:M1608,M1608)))</f>
        <v/>
      </c>
      <c r="O1608" s="3" t="str">
        <f>IF(E1608="","",IF(AND(N1609&gt;1,E1609=E1608,E1609="C/In"),MIN($L$2:$L1609),IF(AND(N1609&gt;1,E1609=E1608,E1609="C/Out"),MAX(L1608:L1609),IF(N1608&gt;1,O1607,L1608))))</f>
        <v/>
      </c>
    </row>
    <row r="1609" spans="11:15" x14ac:dyDescent="0.2">
      <c r="K1609" s="2" t="str">
        <f t="shared" si="78"/>
        <v/>
      </c>
      <c r="L1609" s="3" t="str">
        <f t="shared" si="79"/>
        <v/>
      </c>
      <c r="M1609" s="1" t="str">
        <f t="shared" si="80"/>
        <v/>
      </c>
      <c r="N1609" s="1" t="str">
        <f>IF(M1609="","",IF(COUNTIF($M$2:M1609,M1609)&gt;1,MAX($N$2:$N1608)+1,COUNTIF($M$2:M1609,M1609)))</f>
        <v/>
      </c>
      <c r="O1609" s="3" t="str">
        <f>IF(E1609="","",IF(AND(N1610&gt;1,E1610=E1609,E1610="C/In"),MIN($L$2:$L1610),IF(AND(N1610&gt;1,E1610=E1609,E1610="C/Out"),MAX(L1609:L1610),IF(N1609&gt;1,O1608,L1609))))</f>
        <v/>
      </c>
    </row>
    <row r="1610" spans="11:15" x14ac:dyDescent="0.2">
      <c r="K1610" s="2" t="str">
        <f t="shared" si="78"/>
        <v/>
      </c>
      <c r="L1610" s="3" t="str">
        <f t="shared" si="79"/>
        <v/>
      </c>
      <c r="M1610" s="1" t="str">
        <f t="shared" si="80"/>
        <v/>
      </c>
      <c r="N1610" s="1" t="str">
        <f>IF(M1610="","",IF(COUNTIF($M$2:M1610,M1610)&gt;1,MAX($N$2:$N1609)+1,COUNTIF($M$2:M1610,M1610)))</f>
        <v/>
      </c>
      <c r="O1610" s="3" t="str">
        <f>IF(E1610="","",IF(AND(N1611&gt;1,E1611=E1610,E1611="C/In"),MIN($L$2:$L1611),IF(AND(N1611&gt;1,E1611=E1610,E1611="C/Out"),MAX(L1610:L1611),IF(N1610&gt;1,O1609,L1610))))</f>
        <v/>
      </c>
    </row>
    <row r="1611" spans="11:15" x14ac:dyDescent="0.2">
      <c r="K1611" s="2" t="str">
        <f t="shared" si="78"/>
        <v/>
      </c>
      <c r="L1611" s="3" t="str">
        <f t="shared" si="79"/>
        <v/>
      </c>
      <c r="M1611" s="1" t="str">
        <f t="shared" si="80"/>
        <v/>
      </c>
      <c r="N1611" s="1" t="str">
        <f>IF(M1611="","",IF(COUNTIF($M$2:M1611,M1611)&gt;1,MAX($N$2:$N1610)+1,COUNTIF($M$2:M1611,M1611)))</f>
        <v/>
      </c>
      <c r="O1611" s="3" t="str">
        <f>IF(E1611="","",IF(AND(N1612&gt;1,E1612=E1611,E1612="C/In"),MIN($L$2:$L1612),IF(AND(N1612&gt;1,E1612=E1611,E1612="C/Out"),MAX(L1611:L1612),IF(N1611&gt;1,O1610,L1611))))</f>
        <v/>
      </c>
    </row>
    <row r="1612" spans="11:15" x14ac:dyDescent="0.2">
      <c r="K1612" s="2" t="str">
        <f t="shared" si="78"/>
        <v/>
      </c>
      <c r="L1612" s="3" t="str">
        <f t="shared" si="79"/>
        <v/>
      </c>
      <c r="M1612" s="1" t="str">
        <f t="shared" si="80"/>
        <v/>
      </c>
      <c r="N1612" s="1" t="str">
        <f>IF(M1612="","",IF(COUNTIF($M$2:M1612,M1612)&gt;1,MAX($N$2:$N1611)+1,COUNTIF($M$2:M1612,M1612)))</f>
        <v/>
      </c>
      <c r="O1612" s="3" t="str">
        <f>IF(E1612="","",IF(AND(N1613&gt;1,E1613=E1612,E1613="C/In"),MIN($L$2:$L1613),IF(AND(N1613&gt;1,E1613=E1612,E1613="C/Out"),MAX(L1612:L1613),IF(N1612&gt;1,O1611,L1612))))</f>
        <v/>
      </c>
    </row>
    <row r="1613" spans="11:15" x14ac:dyDescent="0.2">
      <c r="K1613" s="2" t="str">
        <f t="shared" si="78"/>
        <v/>
      </c>
      <c r="L1613" s="3" t="str">
        <f t="shared" si="79"/>
        <v/>
      </c>
      <c r="M1613" s="1" t="str">
        <f t="shared" si="80"/>
        <v/>
      </c>
      <c r="N1613" s="1" t="str">
        <f>IF(M1613="","",IF(COUNTIF($M$2:M1613,M1613)&gt;1,MAX($N$2:$N1612)+1,COUNTIF($M$2:M1613,M1613)))</f>
        <v/>
      </c>
      <c r="O1613" s="3" t="str">
        <f>IF(E1613="","",IF(AND(N1614&gt;1,E1614=E1613,E1614="C/In"),MIN($L$2:$L1614),IF(AND(N1614&gt;1,E1614=E1613,E1614="C/Out"),MAX(L1613:L1614),IF(N1613&gt;1,O1612,L1613))))</f>
        <v/>
      </c>
    </row>
    <row r="1614" spans="11:15" x14ac:dyDescent="0.2">
      <c r="K1614" s="2" t="str">
        <f t="shared" si="78"/>
        <v/>
      </c>
      <c r="L1614" s="3" t="str">
        <f t="shared" si="79"/>
        <v/>
      </c>
      <c r="M1614" s="1" t="str">
        <f t="shared" si="80"/>
        <v/>
      </c>
      <c r="N1614" s="1" t="str">
        <f>IF(M1614="","",IF(COUNTIF($M$2:M1614,M1614)&gt;1,MAX($N$2:$N1613)+1,COUNTIF($M$2:M1614,M1614)))</f>
        <v/>
      </c>
      <c r="O1614" s="3" t="str">
        <f>IF(E1614="","",IF(AND(N1615&gt;1,E1615=E1614,E1615="C/In"),MIN($L$2:$L1615),IF(AND(N1615&gt;1,E1615=E1614,E1615="C/Out"),MAX(L1614:L1615),IF(N1614&gt;1,O1613,L1614))))</f>
        <v/>
      </c>
    </row>
    <row r="1615" spans="11:15" x14ac:dyDescent="0.2">
      <c r="K1615" s="2" t="str">
        <f t="shared" si="78"/>
        <v/>
      </c>
      <c r="L1615" s="3" t="str">
        <f t="shared" si="79"/>
        <v/>
      </c>
      <c r="M1615" s="1" t="str">
        <f t="shared" si="80"/>
        <v/>
      </c>
      <c r="N1615" s="1" t="str">
        <f>IF(M1615="","",IF(COUNTIF($M$2:M1615,M1615)&gt;1,MAX($N$2:$N1614)+1,COUNTIF($M$2:M1615,M1615)))</f>
        <v/>
      </c>
      <c r="O1615" s="3" t="str">
        <f>IF(E1615="","",IF(AND(N1616&gt;1,E1616=E1615,E1616="C/In"),MIN($L$2:$L1616),IF(AND(N1616&gt;1,E1616=E1615,E1616="C/Out"),MAX(L1615:L1616),IF(N1615&gt;1,O1614,L1615))))</f>
        <v/>
      </c>
    </row>
    <row r="1616" spans="11:15" x14ac:dyDescent="0.2">
      <c r="K1616" s="2" t="str">
        <f t="shared" si="78"/>
        <v/>
      </c>
      <c r="L1616" s="3" t="str">
        <f t="shared" si="79"/>
        <v/>
      </c>
      <c r="M1616" s="1" t="str">
        <f t="shared" si="80"/>
        <v/>
      </c>
      <c r="N1616" s="1" t="str">
        <f>IF(M1616="","",IF(COUNTIF($M$2:M1616,M1616)&gt;1,MAX($N$2:$N1615)+1,COUNTIF($M$2:M1616,M1616)))</f>
        <v/>
      </c>
      <c r="O1616" s="3" t="str">
        <f>IF(E1616="","",IF(AND(N1617&gt;1,E1617=E1616,E1617="C/In"),MIN($L$2:$L1617),IF(AND(N1617&gt;1,E1617=E1616,E1617="C/Out"),MAX(L1616:L1617),IF(N1616&gt;1,O1615,L1616))))</f>
        <v/>
      </c>
    </row>
    <row r="1617" spans="11:15" x14ac:dyDescent="0.2">
      <c r="K1617" s="2" t="str">
        <f t="shared" si="78"/>
        <v/>
      </c>
      <c r="L1617" s="3" t="str">
        <f t="shared" si="79"/>
        <v/>
      </c>
      <c r="M1617" s="1" t="str">
        <f t="shared" si="80"/>
        <v/>
      </c>
      <c r="N1617" s="1" t="str">
        <f>IF(M1617="","",IF(COUNTIF($M$2:M1617,M1617)&gt;1,MAX($N$2:$N1616)+1,COUNTIF($M$2:M1617,M1617)))</f>
        <v/>
      </c>
      <c r="O1617" s="3" t="str">
        <f>IF(E1617="","",IF(AND(N1618&gt;1,E1618=E1617,E1618="C/In"),MIN($L$2:$L1618),IF(AND(N1618&gt;1,E1618=E1617,E1618="C/Out"),MAX(L1617:L1618),IF(N1617&gt;1,O1616,L1617))))</f>
        <v/>
      </c>
    </row>
    <row r="1618" spans="11:15" x14ac:dyDescent="0.2">
      <c r="K1618" s="2" t="str">
        <f t="shared" si="78"/>
        <v/>
      </c>
      <c r="L1618" s="3" t="str">
        <f t="shared" si="79"/>
        <v/>
      </c>
      <c r="M1618" s="1" t="str">
        <f t="shared" si="80"/>
        <v/>
      </c>
      <c r="N1618" s="1" t="str">
        <f>IF(M1618="","",IF(COUNTIF($M$2:M1618,M1618)&gt;1,MAX($N$2:$N1617)+1,COUNTIF($M$2:M1618,M1618)))</f>
        <v/>
      </c>
      <c r="O1618" s="3" t="str">
        <f>IF(E1618="","",IF(AND(N1619&gt;1,E1619=E1618,E1619="C/In"),MIN($L$2:$L1619),IF(AND(N1619&gt;1,E1619=E1618,E1619="C/Out"),MAX(L1618:L1619),IF(N1618&gt;1,O1617,L1618))))</f>
        <v/>
      </c>
    </row>
    <row r="1619" spans="11:15" x14ac:dyDescent="0.2">
      <c r="K1619" s="2" t="str">
        <f t="shared" si="78"/>
        <v/>
      </c>
      <c r="L1619" s="3" t="str">
        <f t="shared" si="79"/>
        <v/>
      </c>
      <c r="M1619" s="1" t="str">
        <f t="shared" si="80"/>
        <v/>
      </c>
      <c r="N1619" s="1" t="str">
        <f>IF(M1619="","",IF(COUNTIF($M$2:M1619,M1619)&gt;1,MAX($N$2:$N1618)+1,COUNTIF($M$2:M1619,M1619)))</f>
        <v/>
      </c>
      <c r="O1619" s="3" t="str">
        <f>IF(E1619="","",IF(AND(N1620&gt;1,E1620=E1619,E1620="C/In"),MIN($L$2:$L1620),IF(AND(N1620&gt;1,E1620=E1619,E1620="C/Out"),MAX(L1619:L1620),IF(N1619&gt;1,O1618,L1619))))</f>
        <v/>
      </c>
    </row>
    <row r="1620" spans="11:15" x14ac:dyDescent="0.2">
      <c r="K1620" s="2" t="str">
        <f t="shared" si="78"/>
        <v/>
      </c>
      <c r="L1620" s="3" t="str">
        <f t="shared" si="79"/>
        <v/>
      </c>
      <c r="M1620" s="1" t="str">
        <f t="shared" si="80"/>
        <v/>
      </c>
      <c r="N1620" s="1" t="str">
        <f>IF(M1620="","",IF(COUNTIF($M$2:M1620,M1620)&gt;1,MAX($N$2:$N1619)+1,COUNTIF($M$2:M1620,M1620)))</f>
        <v/>
      </c>
      <c r="O1620" s="3" t="str">
        <f>IF(E1620="","",IF(AND(N1621&gt;1,E1621=E1620,E1621="C/In"),MIN($L$2:$L1621),IF(AND(N1621&gt;1,E1621=E1620,E1621="C/Out"),MAX(L1620:L1621),IF(N1620&gt;1,O1619,L1620))))</f>
        <v/>
      </c>
    </row>
    <row r="1621" spans="11:15" x14ac:dyDescent="0.2">
      <c r="K1621" s="2" t="str">
        <f t="shared" si="78"/>
        <v/>
      </c>
      <c r="L1621" s="3" t="str">
        <f t="shared" si="79"/>
        <v/>
      </c>
      <c r="M1621" s="1" t="str">
        <f t="shared" si="80"/>
        <v/>
      </c>
      <c r="N1621" s="1" t="str">
        <f>IF(M1621="","",IF(COUNTIF($M$2:M1621,M1621)&gt;1,MAX($N$2:$N1620)+1,COUNTIF($M$2:M1621,M1621)))</f>
        <v/>
      </c>
      <c r="O1621" s="3" t="str">
        <f>IF(E1621="","",IF(AND(N1622&gt;1,E1622=E1621,E1622="C/In"),MIN($L$2:$L1622),IF(AND(N1622&gt;1,E1622=E1621,E1622="C/Out"),MAX(L1621:L1622),IF(N1621&gt;1,O1620,L1621))))</f>
        <v/>
      </c>
    </row>
    <row r="1622" spans="11:15" x14ac:dyDescent="0.2">
      <c r="K1622" s="2" t="str">
        <f t="shared" si="78"/>
        <v/>
      </c>
      <c r="L1622" s="3" t="str">
        <f t="shared" si="79"/>
        <v/>
      </c>
      <c r="M1622" s="1" t="str">
        <f t="shared" si="80"/>
        <v/>
      </c>
      <c r="N1622" s="1" t="str">
        <f>IF(M1622="","",IF(COUNTIF($M$2:M1622,M1622)&gt;1,MAX($N$2:$N1621)+1,COUNTIF($M$2:M1622,M1622)))</f>
        <v/>
      </c>
      <c r="O1622" s="3" t="str">
        <f>IF(E1622="","",IF(AND(N1623&gt;1,E1623=E1622,E1623="C/In"),MIN($L$2:$L1623),IF(AND(N1623&gt;1,E1623=E1622,E1623="C/Out"),MAX(L1622:L1623),IF(N1622&gt;1,O1621,L1622))))</f>
        <v/>
      </c>
    </row>
    <row r="1623" spans="11:15" x14ac:dyDescent="0.2">
      <c r="K1623" s="2" t="str">
        <f t="shared" si="78"/>
        <v/>
      </c>
      <c r="L1623" s="3" t="str">
        <f t="shared" si="79"/>
        <v/>
      </c>
      <c r="M1623" s="1" t="str">
        <f t="shared" si="80"/>
        <v/>
      </c>
      <c r="N1623" s="1" t="str">
        <f>IF(M1623="","",IF(COUNTIF($M$2:M1623,M1623)&gt;1,MAX($N$2:$N1622)+1,COUNTIF($M$2:M1623,M1623)))</f>
        <v/>
      </c>
      <c r="O1623" s="3" t="str">
        <f>IF(E1623="","",IF(AND(N1624&gt;1,E1624=E1623,E1624="C/In"),MIN($L$2:$L1624),IF(AND(N1624&gt;1,E1624=E1623,E1624="C/Out"),MAX(L1623:L1624),IF(N1623&gt;1,O1622,L1623))))</f>
        <v/>
      </c>
    </row>
    <row r="1624" spans="11:15" x14ac:dyDescent="0.2">
      <c r="K1624" s="2" t="str">
        <f t="shared" si="78"/>
        <v/>
      </c>
      <c r="L1624" s="3" t="str">
        <f t="shared" si="79"/>
        <v/>
      </c>
      <c r="M1624" s="1" t="str">
        <f t="shared" si="80"/>
        <v/>
      </c>
      <c r="N1624" s="1" t="str">
        <f>IF(M1624="","",IF(COUNTIF($M$2:M1624,M1624)&gt;1,MAX($N$2:$N1623)+1,COUNTIF($M$2:M1624,M1624)))</f>
        <v/>
      </c>
      <c r="O1624" s="3" t="str">
        <f>IF(E1624="","",IF(AND(N1625&gt;1,E1625=E1624,E1625="C/In"),MIN($L$2:$L1625),IF(AND(N1625&gt;1,E1625=E1624,E1625="C/Out"),MAX(L1624:L1625),IF(N1624&gt;1,O1623,L1624))))</f>
        <v/>
      </c>
    </row>
    <row r="1625" spans="11:15" x14ac:dyDescent="0.2">
      <c r="K1625" s="2" t="str">
        <f t="shared" si="78"/>
        <v/>
      </c>
      <c r="L1625" s="3" t="str">
        <f t="shared" si="79"/>
        <v/>
      </c>
      <c r="M1625" s="1" t="str">
        <f t="shared" si="80"/>
        <v/>
      </c>
      <c r="N1625" s="1" t="str">
        <f>IF(M1625="","",IF(COUNTIF($M$2:M1625,M1625)&gt;1,MAX($N$2:$N1624)+1,COUNTIF($M$2:M1625,M1625)))</f>
        <v/>
      </c>
      <c r="O1625" s="3" t="str">
        <f>IF(E1625="","",IF(AND(N1626&gt;1,E1626=E1625,E1626="C/In"),MIN($L$2:$L1626),IF(AND(N1626&gt;1,E1626=E1625,E1626="C/Out"),MAX(L1625:L1626),IF(N1625&gt;1,O1624,L1625))))</f>
        <v/>
      </c>
    </row>
    <row r="1626" spans="11:15" x14ac:dyDescent="0.2">
      <c r="K1626" s="2" t="str">
        <f t="shared" si="78"/>
        <v/>
      </c>
      <c r="L1626" s="3" t="str">
        <f t="shared" si="79"/>
        <v/>
      </c>
      <c r="M1626" s="1" t="str">
        <f t="shared" si="80"/>
        <v/>
      </c>
      <c r="N1626" s="1" t="str">
        <f>IF(M1626="","",IF(COUNTIF($M$2:M1626,M1626)&gt;1,MAX($N$2:$N1625)+1,COUNTIF($M$2:M1626,M1626)))</f>
        <v/>
      </c>
      <c r="O1626" s="3" t="str">
        <f>IF(E1626="","",IF(AND(N1627&gt;1,E1627=E1626,E1627="C/In"),MIN($L$2:$L1627),IF(AND(N1627&gt;1,E1627=E1626,E1627="C/Out"),MAX(L1626:L1627),IF(N1626&gt;1,O1625,L1626))))</f>
        <v/>
      </c>
    </row>
    <row r="1627" spans="11:15" x14ac:dyDescent="0.2">
      <c r="K1627" s="2" t="str">
        <f t="shared" si="78"/>
        <v/>
      </c>
      <c r="L1627" s="3" t="str">
        <f t="shared" si="79"/>
        <v/>
      </c>
      <c r="M1627" s="1" t="str">
        <f t="shared" si="80"/>
        <v/>
      </c>
      <c r="N1627" s="1" t="str">
        <f>IF(M1627="","",IF(COUNTIF($M$2:M1627,M1627)&gt;1,MAX($N$2:$N1626)+1,COUNTIF($M$2:M1627,M1627)))</f>
        <v/>
      </c>
      <c r="O1627" s="3" t="str">
        <f>IF(E1627="","",IF(AND(N1628&gt;1,E1628=E1627,E1628="C/In"),MIN($L$2:$L1628),IF(AND(N1628&gt;1,E1628=E1627,E1628="C/Out"),MAX(L1627:L1628),IF(N1627&gt;1,O1626,L1627))))</f>
        <v/>
      </c>
    </row>
    <row r="1628" spans="11:15" x14ac:dyDescent="0.2">
      <c r="K1628" s="2" t="str">
        <f t="shared" si="78"/>
        <v/>
      </c>
      <c r="L1628" s="3" t="str">
        <f t="shared" si="79"/>
        <v/>
      </c>
      <c r="M1628" s="1" t="str">
        <f t="shared" si="80"/>
        <v/>
      </c>
      <c r="N1628" s="1" t="str">
        <f>IF(M1628="","",IF(COUNTIF($M$2:M1628,M1628)&gt;1,MAX($N$2:$N1627)+1,COUNTIF($M$2:M1628,M1628)))</f>
        <v/>
      </c>
      <c r="O1628" s="3" t="str">
        <f>IF(E1628="","",IF(AND(N1629&gt;1,E1629=E1628,E1629="C/In"),MIN($L$2:$L1629),IF(AND(N1629&gt;1,E1629=E1628,E1629="C/Out"),MAX(L1628:L1629),IF(N1628&gt;1,O1627,L1628))))</f>
        <v/>
      </c>
    </row>
    <row r="1629" spans="11:15" x14ac:dyDescent="0.2">
      <c r="K1629" s="2" t="str">
        <f t="shared" si="78"/>
        <v/>
      </c>
      <c r="L1629" s="3" t="str">
        <f t="shared" si="79"/>
        <v/>
      </c>
      <c r="M1629" s="1" t="str">
        <f t="shared" si="80"/>
        <v/>
      </c>
      <c r="N1629" s="1" t="str">
        <f>IF(M1629="","",IF(COUNTIF($M$2:M1629,M1629)&gt;1,MAX($N$2:$N1628)+1,COUNTIF($M$2:M1629,M1629)))</f>
        <v/>
      </c>
      <c r="O1629" s="3" t="str">
        <f>IF(E1629="","",IF(AND(N1630&gt;1,E1630=E1629,E1630="C/In"),MIN($L$2:$L1630),IF(AND(N1630&gt;1,E1630=E1629,E1630="C/Out"),MAX(L1629:L1630),IF(N1629&gt;1,O1628,L1629))))</f>
        <v/>
      </c>
    </row>
    <row r="1630" spans="11:15" x14ac:dyDescent="0.2">
      <c r="K1630" s="2" t="str">
        <f t="shared" si="78"/>
        <v/>
      </c>
      <c r="L1630" s="3" t="str">
        <f t="shared" si="79"/>
        <v/>
      </c>
      <c r="M1630" s="1" t="str">
        <f t="shared" si="80"/>
        <v/>
      </c>
      <c r="N1630" s="1" t="str">
        <f>IF(M1630="","",IF(COUNTIF($M$2:M1630,M1630)&gt;1,MAX($N$2:$N1629)+1,COUNTIF($M$2:M1630,M1630)))</f>
        <v/>
      </c>
      <c r="O1630" s="3" t="str">
        <f>IF(E1630="","",IF(AND(N1631&gt;1,E1631=E1630,E1631="C/In"),MIN($L$2:$L1631),IF(AND(N1631&gt;1,E1631=E1630,E1631="C/Out"),MAX(L1630:L1631),IF(N1630&gt;1,O1629,L1630))))</f>
        <v/>
      </c>
    </row>
    <row r="1631" spans="11:15" x14ac:dyDescent="0.2">
      <c r="K1631" s="2" t="str">
        <f t="shared" si="78"/>
        <v/>
      </c>
      <c r="L1631" s="3" t="str">
        <f t="shared" si="79"/>
        <v/>
      </c>
      <c r="M1631" s="1" t="str">
        <f t="shared" si="80"/>
        <v/>
      </c>
      <c r="N1631" s="1" t="str">
        <f>IF(M1631="","",IF(COUNTIF($M$2:M1631,M1631)&gt;1,MAX($N$2:$N1630)+1,COUNTIF($M$2:M1631,M1631)))</f>
        <v/>
      </c>
      <c r="O1631" s="3" t="str">
        <f>IF(E1631="","",IF(AND(N1632&gt;1,E1632=E1631,E1632="C/In"),MIN($L$2:$L1632),IF(AND(N1632&gt;1,E1632=E1631,E1632="C/Out"),MAX(L1631:L1632),IF(N1631&gt;1,O1630,L1631))))</f>
        <v/>
      </c>
    </row>
    <row r="1632" spans="11:15" x14ac:dyDescent="0.2">
      <c r="K1632" s="2" t="str">
        <f t="shared" si="78"/>
        <v/>
      </c>
      <c r="L1632" s="3" t="str">
        <f t="shared" si="79"/>
        <v/>
      </c>
      <c r="M1632" s="1" t="str">
        <f t="shared" si="80"/>
        <v/>
      </c>
      <c r="N1632" s="1" t="str">
        <f>IF(M1632="","",IF(COUNTIF($M$2:M1632,M1632)&gt;1,MAX($N$2:$N1631)+1,COUNTIF($M$2:M1632,M1632)))</f>
        <v/>
      </c>
      <c r="O1632" s="3" t="str">
        <f>IF(E1632="","",IF(AND(N1633&gt;1,E1633=E1632,E1633="C/In"),MIN($L$2:$L1633),IF(AND(N1633&gt;1,E1633=E1632,E1633="C/Out"),MAX(L1632:L1633),IF(N1632&gt;1,O1631,L1632))))</f>
        <v/>
      </c>
    </row>
    <row r="1633" spans="11:15" x14ac:dyDescent="0.2">
      <c r="K1633" s="2" t="str">
        <f t="shared" si="78"/>
        <v/>
      </c>
      <c r="L1633" s="3" t="str">
        <f t="shared" si="79"/>
        <v/>
      </c>
      <c r="M1633" s="1" t="str">
        <f t="shared" si="80"/>
        <v/>
      </c>
      <c r="N1633" s="1" t="str">
        <f>IF(M1633="","",IF(COUNTIF($M$2:M1633,M1633)&gt;1,MAX($N$2:$N1632)+1,COUNTIF($M$2:M1633,M1633)))</f>
        <v/>
      </c>
      <c r="O1633" s="3" t="str">
        <f>IF(E1633="","",IF(AND(N1634&gt;1,E1634=E1633,E1634="C/In"),MIN($L$2:$L1634),IF(AND(N1634&gt;1,E1634=E1633,E1634="C/Out"),MAX(L1633:L1634),IF(N1633&gt;1,O1632,L1633))))</f>
        <v/>
      </c>
    </row>
    <row r="1634" spans="11:15" x14ac:dyDescent="0.2">
      <c r="K1634" s="2" t="str">
        <f t="shared" si="78"/>
        <v/>
      </c>
      <c r="L1634" s="3" t="str">
        <f t="shared" si="79"/>
        <v/>
      </c>
      <c r="M1634" s="1" t="str">
        <f t="shared" si="80"/>
        <v/>
      </c>
      <c r="N1634" s="1" t="str">
        <f>IF(M1634="","",IF(COUNTIF($M$2:M1634,M1634)&gt;1,MAX($N$2:$N1633)+1,COUNTIF($M$2:M1634,M1634)))</f>
        <v/>
      </c>
      <c r="O1634" s="3" t="str">
        <f>IF(E1634="","",IF(AND(N1635&gt;1,E1635=E1634,E1635="C/In"),MIN($L$2:$L1635),IF(AND(N1635&gt;1,E1635=E1634,E1635="C/Out"),MAX(L1634:L1635),IF(N1634&gt;1,O1633,L1634))))</f>
        <v/>
      </c>
    </row>
    <row r="1635" spans="11:15" x14ac:dyDescent="0.2">
      <c r="K1635" s="2" t="str">
        <f t="shared" si="78"/>
        <v/>
      </c>
      <c r="L1635" s="3" t="str">
        <f t="shared" si="79"/>
        <v/>
      </c>
      <c r="M1635" s="1" t="str">
        <f t="shared" si="80"/>
        <v/>
      </c>
      <c r="N1635" s="1" t="str">
        <f>IF(M1635="","",IF(COUNTIF($M$2:M1635,M1635)&gt;1,MAX($N$2:$N1634)+1,COUNTIF($M$2:M1635,M1635)))</f>
        <v/>
      </c>
      <c r="O1635" s="3" t="str">
        <f>IF(E1635="","",IF(AND(N1636&gt;1,E1636=E1635,E1636="C/In"),MIN($L$2:$L1636),IF(AND(N1636&gt;1,E1636=E1635,E1636="C/Out"),MAX(L1635:L1636),IF(N1635&gt;1,O1634,L1635))))</f>
        <v/>
      </c>
    </row>
    <row r="1636" spans="11:15" x14ac:dyDescent="0.2">
      <c r="K1636" s="2" t="str">
        <f t="shared" si="78"/>
        <v/>
      </c>
      <c r="L1636" s="3" t="str">
        <f t="shared" si="79"/>
        <v/>
      </c>
      <c r="M1636" s="1" t="str">
        <f t="shared" si="80"/>
        <v/>
      </c>
      <c r="N1636" s="1" t="str">
        <f>IF(M1636="","",IF(COUNTIF($M$2:M1636,M1636)&gt;1,MAX($N$2:$N1635)+1,COUNTIF($M$2:M1636,M1636)))</f>
        <v/>
      </c>
      <c r="O1636" s="3" t="str">
        <f>IF(E1636="","",IF(AND(N1637&gt;1,E1637=E1636,E1637="C/In"),MIN($L$2:$L1637),IF(AND(N1637&gt;1,E1637=E1636,E1637="C/Out"),MAX(L1636:L1637),IF(N1636&gt;1,O1635,L1636))))</f>
        <v/>
      </c>
    </row>
    <row r="1637" spans="11:15" x14ac:dyDescent="0.2">
      <c r="K1637" s="2" t="str">
        <f t="shared" si="78"/>
        <v/>
      </c>
      <c r="L1637" s="3" t="str">
        <f t="shared" si="79"/>
        <v/>
      </c>
      <c r="M1637" s="1" t="str">
        <f t="shared" si="80"/>
        <v/>
      </c>
      <c r="N1637" s="1" t="str">
        <f>IF(M1637="","",IF(COUNTIF($M$2:M1637,M1637)&gt;1,MAX($N$2:$N1636)+1,COUNTIF($M$2:M1637,M1637)))</f>
        <v/>
      </c>
      <c r="O1637" s="3" t="str">
        <f>IF(E1637="","",IF(AND(N1638&gt;1,E1638=E1637,E1638="C/In"),MIN($L$2:$L1638),IF(AND(N1638&gt;1,E1638=E1637,E1638="C/Out"),MAX(L1637:L1638),IF(N1637&gt;1,O1636,L1637))))</f>
        <v/>
      </c>
    </row>
    <row r="1638" spans="11:15" x14ac:dyDescent="0.2">
      <c r="K1638" s="2" t="str">
        <f t="shared" si="78"/>
        <v/>
      </c>
      <c r="L1638" s="3" t="str">
        <f t="shared" si="79"/>
        <v/>
      </c>
      <c r="M1638" s="1" t="str">
        <f t="shared" si="80"/>
        <v/>
      </c>
      <c r="N1638" s="1" t="str">
        <f>IF(M1638="","",IF(COUNTIF($M$2:M1638,M1638)&gt;1,MAX($N$2:$N1637)+1,COUNTIF($M$2:M1638,M1638)))</f>
        <v/>
      </c>
      <c r="O1638" s="3" t="str">
        <f>IF(E1638="","",IF(AND(N1639&gt;1,E1639=E1638,E1639="C/In"),MIN($L$2:$L1639),IF(AND(N1639&gt;1,E1639=E1638,E1639="C/Out"),MAX(L1638:L1639),IF(N1638&gt;1,O1637,L1638))))</f>
        <v/>
      </c>
    </row>
    <row r="1639" spans="11:15" x14ac:dyDescent="0.2">
      <c r="K1639" s="2" t="str">
        <f t="shared" si="78"/>
        <v/>
      </c>
      <c r="L1639" s="3" t="str">
        <f t="shared" si="79"/>
        <v/>
      </c>
      <c r="M1639" s="1" t="str">
        <f t="shared" si="80"/>
        <v/>
      </c>
      <c r="N1639" s="1" t="str">
        <f>IF(M1639="","",IF(COUNTIF($M$2:M1639,M1639)&gt;1,MAX($N$2:$N1638)+1,COUNTIF($M$2:M1639,M1639)))</f>
        <v/>
      </c>
      <c r="O1639" s="3" t="str">
        <f>IF(E1639="","",IF(AND(N1640&gt;1,E1640=E1639,E1640="C/In"),MIN($L$2:$L1640),IF(AND(N1640&gt;1,E1640=E1639,E1640="C/Out"),MAX(L1639:L1640),IF(N1639&gt;1,O1638,L1639))))</f>
        <v/>
      </c>
    </row>
    <row r="1640" spans="11:15" x14ac:dyDescent="0.2">
      <c r="K1640" s="2" t="str">
        <f t="shared" si="78"/>
        <v/>
      </c>
      <c r="L1640" s="3" t="str">
        <f t="shared" si="79"/>
        <v/>
      </c>
      <c r="M1640" s="1" t="str">
        <f t="shared" si="80"/>
        <v/>
      </c>
      <c r="N1640" s="1" t="str">
        <f>IF(M1640="","",IF(COUNTIF($M$2:M1640,M1640)&gt;1,MAX($N$2:$N1639)+1,COUNTIF($M$2:M1640,M1640)))</f>
        <v/>
      </c>
      <c r="O1640" s="3" t="str">
        <f>IF(E1640="","",IF(AND(N1641&gt;1,E1641=E1640,E1641="C/In"),MIN($L$2:$L1641),IF(AND(N1641&gt;1,E1641=E1640,E1641="C/Out"),MAX(L1640:L1641),IF(N1640&gt;1,O1639,L1640))))</f>
        <v/>
      </c>
    </row>
    <row r="1641" spans="11:15" x14ac:dyDescent="0.2">
      <c r="K1641" s="2" t="str">
        <f t="shared" si="78"/>
        <v/>
      </c>
      <c r="L1641" s="3" t="str">
        <f t="shared" si="79"/>
        <v/>
      </c>
      <c r="M1641" s="1" t="str">
        <f t="shared" si="80"/>
        <v/>
      </c>
      <c r="N1641" s="1" t="str">
        <f>IF(M1641="","",IF(COUNTIF($M$2:M1641,M1641)&gt;1,MAX($N$2:$N1640)+1,COUNTIF($M$2:M1641,M1641)))</f>
        <v/>
      </c>
      <c r="O1641" s="3" t="str">
        <f>IF(E1641="","",IF(AND(N1642&gt;1,E1642=E1641,E1642="C/In"),MIN($L$2:$L1642),IF(AND(N1642&gt;1,E1642=E1641,E1642="C/Out"),MAX(L1641:L1642),IF(N1641&gt;1,O1640,L1641))))</f>
        <v/>
      </c>
    </row>
    <row r="1642" spans="11:15" x14ac:dyDescent="0.2">
      <c r="K1642" s="2" t="str">
        <f t="shared" si="78"/>
        <v/>
      </c>
      <c r="L1642" s="3" t="str">
        <f t="shared" si="79"/>
        <v/>
      </c>
      <c r="M1642" s="1" t="str">
        <f t="shared" si="80"/>
        <v/>
      </c>
      <c r="N1642" s="1" t="str">
        <f>IF(M1642="","",IF(COUNTIF($M$2:M1642,M1642)&gt;1,MAX($N$2:$N1641)+1,COUNTIF($M$2:M1642,M1642)))</f>
        <v/>
      </c>
      <c r="O1642" s="3" t="str">
        <f>IF(E1642="","",IF(AND(N1643&gt;1,E1643=E1642,E1643="C/In"),MIN($L$2:$L1643),IF(AND(N1643&gt;1,E1643=E1642,E1643="C/Out"),MAX(L1642:L1643),IF(N1642&gt;1,O1641,L1642))))</f>
        <v/>
      </c>
    </row>
    <row r="1643" spans="11:15" x14ac:dyDescent="0.2">
      <c r="K1643" s="2" t="str">
        <f t="shared" si="78"/>
        <v/>
      </c>
      <c r="L1643" s="3" t="str">
        <f t="shared" si="79"/>
        <v/>
      </c>
      <c r="M1643" s="1" t="str">
        <f t="shared" si="80"/>
        <v/>
      </c>
      <c r="N1643" s="1" t="str">
        <f>IF(M1643="","",IF(COUNTIF($M$2:M1643,M1643)&gt;1,MAX($N$2:$N1642)+1,COUNTIF($M$2:M1643,M1643)))</f>
        <v/>
      </c>
      <c r="O1643" s="3" t="str">
        <f>IF(E1643="","",IF(AND(N1644&gt;1,E1644=E1643,E1644="C/In"),MIN($L$2:$L1644),IF(AND(N1644&gt;1,E1644=E1643,E1644="C/Out"),MAX(L1643:L1644),IF(N1643&gt;1,O1642,L1643))))</f>
        <v/>
      </c>
    </row>
    <row r="1644" spans="11:15" x14ac:dyDescent="0.2">
      <c r="K1644" s="2" t="str">
        <f t="shared" si="78"/>
        <v/>
      </c>
      <c r="L1644" s="3" t="str">
        <f t="shared" si="79"/>
        <v/>
      </c>
      <c r="M1644" s="1" t="str">
        <f t="shared" si="80"/>
        <v/>
      </c>
      <c r="N1644" s="1" t="str">
        <f>IF(M1644="","",IF(COUNTIF($M$2:M1644,M1644)&gt;1,MAX($N$2:$N1643)+1,COUNTIF($M$2:M1644,M1644)))</f>
        <v/>
      </c>
      <c r="O1644" s="3" t="str">
        <f>IF(E1644="","",IF(AND(N1645&gt;1,E1645=E1644,E1645="C/In"),MIN($L$2:$L1645),IF(AND(N1645&gt;1,E1645=E1644,E1645="C/Out"),MAX(L1644:L1645),IF(N1644&gt;1,O1643,L1644))))</f>
        <v/>
      </c>
    </row>
    <row r="1645" spans="11:15" x14ac:dyDescent="0.2">
      <c r="K1645" s="2" t="str">
        <f t="shared" si="78"/>
        <v/>
      </c>
      <c r="L1645" s="3" t="str">
        <f t="shared" si="79"/>
        <v/>
      </c>
      <c r="M1645" s="1" t="str">
        <f t="shared" si="80"/>
        <v/>
      </c>
      <c r="N1645" s="1" t="str">
        <f>IF(M1645="","",IF(COUNTIF($M$2:M1645,M1645)&gt;1,MAX($N$2:$N1644)+1,COUNTIF($M$2:M1645,M1645)))</f>
        <v/>
      </c>
      <c r="O1645" s="3" t="str">
        <f>IF(E1645="","",IF(AND(N1646&gt;1,E1646=E1645,E1646="C/In"),MIN($L$2:$L1646),IF(AND(N1646&gt;1,E1646=E1645,E1646="C/Out"),MAX(L1645:L1646),IF(N1645&gt;1,O1644,L1645))))</f>
        <v/>
      </c>
    </row>
    <row r="1646" spans="11:15" x14ac:dyDescent="0.2">
      <c r="K1646" s="2" t="str">
        <f t="shared" si="78"/>
        <v/>
      </c>
      <c r="L1646" s="3" t="str">
        <f t="shared" si="79"/>
        <v/>
      </c>
      <c r="M1646" s="1" t="str">
        <f t="shared" si="80"/>
        <v/>
      </c>
      <c r="N1646" s="1" t="str">
        <f>IF(M1646="","",IF(COUNTIF($M$2:M1646,M1646)&gt;1,MAX($N$2:$N1645)+1,COUNTIF($M$2:M1646,M1646)))</f>
        <v/>
      </c>
      <c r="O1646" s="3" t="str">
        <f>IF(E1646="","",IF(AND(N1647&gt;1,E1647=E1646,E1647="C/In"),MIN($L$2:$L1647),IF(AND(N1647&gt;1,E1647=E1646,E1647="C/Out"),MAX(L1646:L1647),IF(N1646&gt;1,O1645,L1646))))</f>
        <v/>
      </c>
    </row>
    <row r="1647" spans="11:15" x14ac:dyDescent="0.2">
      <c r="K1647" s="2" t="str">
        <f t="shared" si="78"/>
        <v/>
      </c>
      <c r="L1647" s="3" t="str">
        <f t="shared" si="79"/>
        <v/>
      </c>
      <c r="M1647" s="1" t="str">
        <f t="shared" si="80"/>
        <v/>
      </c>
      <c r="N1647" s="1" t="str">
        <f>IF(M1647="","",IF(COUNTIF($M$2:M1647,M1647)&gt;1,MAX($N$2:$N1646)+1,COUNTIF($M$2:M1647,M1647)))</f>
        <v/>
      </c>
      <c r="O1647" s="3" t="str">
        <f>IF(E1647="","",IF(AND(N1648&gt;1,E1648=E1647,E1648="C/In"),MIN($L$2:$L1648),IF(AND(N1648&gt;1,E1648=E1647,E1648="C/Out"),MAX(L1647:L1648),IF(N1647&gt;1,O1646,L1647))))</f>
        <v/>
      </c>
    </row>
    <row r="1648" spans="11:15" x14ac:dyDescent="0.2">
      <c r="K1648" s="2" t="str">
        <f t="shared" si="78"/>
        <v/>
      </c>
      <c r="L1648" s="3" t="str">
        <f t="shared" si="79"/>
        <v/>
      </c>
      <c r="M1648" s="1" t="str">
        <f t="shared" si="80"/>
        <v/>
      </c>
      <c r="N1648" s="1" t="str">
        <f>IF(M1648="","",IF(COUNTIF($M$2:M1648,M1648)&gt;1,MAX($N$2:$N1647)+1,COUNTIF($M$2:M1648,M1648)))</f>
        <v/>
      </c>
      <c r="O1648" s="3" t="str">
        <f>IF(E1648="","",IF(AND(N1649&gt;1,E1649=E1648,E1649="C/In"),MIN($L$2:$L1649),IF(AND(N1649&gt;1,E1649=E1648,E1649="C/Out"),MAX(L1648:L1649),IF(N1648&gt;1,O1647,L1648))))</f>
        <v/>
      </c>
    </row>
    <row r="1649" spans="11:15" x14ac:dyDescent="0.2">
      <c r="K1649" s="2" t="str">
        <f t="shared" si="78"/>
        <v/>
      </c>
      <c r="L1649" s="3" t="str">
        <f t="shared" si="79"/>
        <v/>
      </c>
      <c r="M1649" s="1" t="str">
        <f t="shared" si="80"/>
        <v/>
      </c>
      <c r="N1649" s="1" t="str">
        <f>IF(M1649="","",IF(COUNTIF($M$2:M1649,M1649)&gt;1,MAX($N$2:$N1648)+1,COUNTIF($M$2:M1649,M1649)))</f>
        <v/>
      </c>
      <c r="O1649" s="3" t="str">
        <f>IF(E1649="","",IF(AND(N1650&gt;1,E1650=E1649,E1650="C/In"),MIN($L$2:$L1650),IF(AND(N1650&gt;1,E1650=E1649,E1650="C/Out"),MAX(L1649:L1650),IF(N1649&gt;1,O1648,L1649))))</f>
        <v/>
      </c>
    </row>
    <row r="1650" spans="11:15" x14ac:dyDescent="0.2">
      <c r="K1650" s="2" t="str">
        <f t="shared" si="78"/>
        <v/>
      </c>
      <c r="L1650" s="3" t="str">
        <f t="shared" si="79"/>
        <v/>
      </c>
      <c r="M1650" s="1" t="str">
        <f t="shared" si="80"/>
        <v/>
      </c>
      <c r="N1650" s="1" t="str">
        <f>IF(M1650="","",IF(COUNTIF($M$2:M1650,M1650)&gt;1,MAX($N$2:$N1649)+1,COUNTIF($M$2:M1650,M1650)))</f>
        <v/>
      </c>
      <c r="O1650" s="3" t="str">
        <f>IF(E1650="","",IF(AND(N1651&gt;1,E1651=E1650,E1651="C/In"),MIN($L$2:$L1651),IF(AND(N1651&gt;1,E1651=E1650,E1651="C/Out"),MAX(L1650:L1651),IF(N1650&gt;1,O1649,L1650))))</f>
        <v/>
      </c>
    </row>
    <row r="1651" spans="11:15" x14ac:dyDescent="0.2">
      <c r="K1651" s="2" t="str">
        <f t="shared" si="78"/>
        <v/>
      </c>
      <c r="L1651" s="3" t="str">
        <f t="shared" si="79"/>
        <v/>
      </c>
      <c r="M1651" s="1" t="str">
        <f t="shared" si="80"/>
        <v/>
      </c>
      <c r="N1651" s="1" t="str">
        <f>IF(M1651="","",IF(COUNTIF($M$2:M1651,M1651)&gt;1,MAX($N$2:$N1650)+1,COUNTIF($M$2:M1651,M1651)))</f>
        <v/>
      </c>
      <c r="O1651" s="3" t="str">
        <f>IF(E1651="","",IF(AND(N1652&gt;1,E1652=E1651,E1652="C/In"),MIN($L$2:$L1652),IF(AND(N1652&gt;1,E1652=E1651,E1652="C/Out"),MAX(L1651:L1652),IF(N1651&gt;1,O1650,L1651))))</f>
        <v/>
      </c>
    </row>
    <row r="1652" spans="11:15" x14ac:dyDescent="0.2">
      <c r="K1652" s="2" t="str">
        <f t="shared" si="78"/>
        <v/>
      </c>
      <c r="L1652" s="3" t="str">
        <f t="shared" si="79"/>
        <v/>
      </c>
      <c r="M1652" s="1" t="str">
        <f t="shared" si="80"/>
        <v/>
      </c>
      <c r="N1652" s="1" t="str">
        <f>IF(M1652="","",IF(COUNTIF($M$2:M1652,M1652)&gt;1,MAX($N$2:$N1651)+1,COUNTIF($M$2:M1652,M1652)))</f>
        <v/>
      </c>
      <c r="O1652" s="3" t="str">
        <f>IF(E1652="","",IF(AND(N1653&gt;1,E1653=E1652,E1653="C/In"),MIN($L$2:$L1653),IF(AND(N1653&gt;1,E1653=E1652,E1653="C/Out"),MAX(L1652:L1653),IF(N1652&gt;1,O1651,L1652))))</f>
        <v/>
      </c>
    </row>
    <row r="1653" spans="11:15" x14ac:dyDescent="0.2">
      <c r="K1653" s="2" t="str">
        <f t="shared" si="78"/>
        <v/>
      </c>
      <c r="L1653" s="3" t="str">
        <f t="shared" si="79"/>
        <v/>
      </c>
      <c r="M1653" s="1" t="str">
        <f t="shared" si="80"/>
        <v/>
      </c>
      <c r="N1653" s="1" t="str">
        <f>IF(M1653="","",IF(COUNTIF($M$2:M1653,M1653)&gt;1,MAX($N$2:$N1652)+1,COUNTIF($M$2:M1653,M1653)))</f>
        <v/>
      </c>
      <c r="O1653" s="3" t="str">
        <f>IF(E1653="","",IF(AND(N1654&gt;1,E1654=E1653,E1654="C/In"),MIN($L$2:$L1654),IF(AND(N1654&gt;1,E1654=E1653,E1654="C/Out"),MAX(L1653:L1654),IF(N1653&gt;1,O1652,L1653))))</f>
        <v/>
      </c>
    </row>
    <row r="1654" spans="11:15" x14ac:dyDescent="0.2">
      <c r="K1654" s="2" t="str">
        <f t="shared" si="78"/>
        <v/>
      </c>
      <c r="L1654" s="3" t="str">
        <f t="shared" si="79"/>
        <v/>
      </c>
      <c r="M1654" s="1" t="str">
        <f t="shared" si="80"/>
        <v/>
      </c>
      <c r="N1654" s="1" t="str">
        <f>IF(M1654="","",IF(COUNTIF($M$2:M1654,M1654)&gt;1,MAX($N$2:$N1653)+1,COUNTIF($M$2:M1654,M1654)))</f>
        <v/>
      </c>
      <c r="O1654" s="3" t="str">
        <f>IF(E1654="","",IF(AND(N1655&gt;1,E1655=E1654,E1655="C/In"),MIN($L$2:$L1655),IF(AND(N1655&gt;1,E1655=E1654,E1655="C/Out"),MAX(L1654:L1655),IF(N1654&gt;1,O1653,L1654))))</f>
        <v/>
      </c>
    </row>
    <row r="1655" spans="11:15" x14ac:dyDescent="0.2">
      <c r="K1655" s="2" t="str">
        <f t="shared" si="78"/>
        <v/>
      </c>
      <c r="L1655" s="3" t="str">
        <f t="shared" si="79"/>
        <v/>
      </c>
      <c r="M1655" s="1" t="str">
        <f t="shared" si="80"/>
        <v/>
      </c>
      <c r="N1655" s="1" t="str">
        <f>IF(M1655="","",IF(COUNTIF($M$2:M1655,M1655)&gt;1,MAX($N$2:$N1654)+1,COUNTIF($M$2:M1655,M1655)))</f>
        <v/>
      </c>
      <c r="O1655" s="3" t="str">
        <f>IF(E1655="","",IF(AND(N1656&gt;1,E1656=E1655,E1656="C/In"),MIN($L$2:$L1656),IF(AND(N1656&gt;1,E1656=E1655,E1656="C/Out"),MAX(L1655:L1656),IF(N1655&gt;1,O1654,L1655))))</f>
        <v/>
      </c>
    </row>
    <row r="1656" spans="11:15" x14ac:dyDescent="0.2">
      <c r="K1656" s="2" t="str">
        <f t="shared" si="78"/>
        <v/>
      </c>
      <c r="L1656" s="3" t="str">
        <f t="shared" si="79"/>
        <v/>
      </c>
      <c r="M1656" s="1" t="str">
        <f t="shared" si="80"/>
        <v/>
      </c>
      <c r="N1656" s="1" t="str">
        <f>IF(M1656="","",IF(COUNTIF($M$2:M1656,M1656)&gt;1,MAX($N$2:$N1655)+1,COUNTIF($M$2:M1656,M1656)))</f>
        <v/>
      </c>
      <c r="O1656" s="3" t="str">
        <f>IF(E1656="","",IF(AND(N1657&gt;1,E1657=E1656,E1657="C/In"),MIN($L$2:$L1657),IF(AND(N1657&gt;1,E1657=E1656,E1657="C/Out"),MAX(L1656:L1657),IF(N1656&gt;1,O1655,L1656))))</f>
        <v/>
      </c>
    </row>
    <row r="1657" spans="11:15" x14ac:dyDescent="0.2">
      <c r="K1657" s="2" t="str">
        <f t="shared" si="78"/>
        <v/>
      </c>
      <c r="L1657" s="3" t="str">
        <f t="shared" si="79"/>
        <v/>
      </c>
      <c r="M1657" s="1" t="str">
        <f t="shared" si="80"/>
        <v/>
      </c>
      <c r="N1657" s="1" t="str">
        <f>IF(M1657="","",IF(COUNTIF($M$2:M1657,M1657)&gt;1,MAX($N$2:$N1656)+1,COUNTIF($M$2:M1657,M1657)))</f>
        <v/>
      </c>
      <c r="O1657" s="3" t="str">
        <f>IF(E1657="","",IF(AND(N1658&gt;1,E1658=E1657,E1658="C/In"),MIN($L$2:$L1658),IF(AND(N1658&gt;1,E1658=E1657,E1658="C/Out"),MAX(L1657:L1658),IF(N1657&gt;1,O1656,L1657))))</f>
        <v/>
      </c>
    </row>
    <row r="1658" spans="11:15" x14ac:dyDescent="0.2">
      <c r="K1658" s="2" t="str">
        <f t="shared" si="78"/>
        <v/>
      </c>
      <c r="L1658" s="3" t="str">
        <f t="shared" si="79"/>
        <v/>
      </c>
      <c r="M1658" s="1" t="str">
        <f t="shared" si="80"/>
        <v/>
      </c>
      <c r="N1658" s="1" t="str">
        <f>IF(M1658="","",IF(COUNTIF($M$2:M1658,M1658)&gt;1,MAX($N$2:$N1657)+1,COUNTIF($M$2:M1658,M1658)))</f>
        <v/>
      </c>
      <c r="O1658" s="3" t="str">
        <f>IF(E1658="","",IF(AND(N1659&gt;1,E1659=E1658,E1659="C/In"),MIN($L$2:$L1659),IF(AND(N1659&gt;1,E1659=E1658,E1659="C/Out"),MAX(L1658:L1659),IF(N1658&gt;1,O1657,L1658))))</f>
        <v/>
      </c>
    </row>
    <row r="1659" spans="11:15" x14ac:dyDescent="0.2">
      <c r="K1659" s="2" t="str">
        <f t="shared" si="78"/>
        <v/>
      </c>
      <c r="L1659" s="3" t="str">
        <f t="shared" si="79"/>
        <v/>
      </c>
      <c r="M1659" s="1" t="str">
        <f t="shared" si="80"/>
        <v/>
      </c>
      <c r="N1659" s="1" t="str">
        <f>IF(M1659="","",IF(COUNTIF($M$2:M1659,M1659)&gt;1,MAX($N$2:$N1658)+1,COUNTIF($M$2:M1659,M1659)))</f>
        <v/>
      </c>
      <c r="O1659" s="3" t="str">
        <f>IF(E1659="","",IF(AND(N1660&gt;1,E1660=E1659,E1660="C/In"),MIN($L$2:$L1660),IF(AND(N1660&gt;1,E1660=E1659,E1660="C/Out"),MAX(L1659:L1660),IF(N1659&gt;1,O1658,L1659))))</f>
        <v/>
      </c>
    </row>
    <row r="1660" spans="11:15" x14ac:dyDescent="0.2">
      <c r="K1660" s="2" t="str">
        <f t="shared" si="78"/>
        <v/>
      </c>
      <c r="L1660" s="3" t="str">
        <f t="shared" si="79"/>
        <v/>
      </c>
      <c r="M1660" s="1" t="str">
        <f t="shared" si="80"/>
        <v/>
      </c>
      <c r="N1660" s="1" t="str">
        <f>IF(M1660="","",IF(COUNTIF($M$2:M1660,M1660)&gt;1,MAX($N$2:$N1659)+1,COUNTIF($M$2:M1660,M1660)))</f>
        <v/>
      </c>
      <c r="O1660" s="3" t="str">
        <f>IF(E1660="","",IF(AND(N1661&gt;1,E1661=E1660,E1661="C/In"),MIN($L$2:$L1661),IF(AND(N1661&gt;1,E1661=E1660,E1661="C/Out"),MAX(L1660:L1661),IF(N1660&gt;1,O1659,L1660))))</f>
        <v/>
      </c>
    </row>
    <row r="1661" spans="11:15" x14ac:dyDescent="0.2">
      <c r="K1661" s="2" t="str">
        <f t="shared" si="78"/>
        <v/>
      </c>
      <c r="L1661" s="3" t="str">
        <f t="shared" si="79"/>
        <v/>
      </c>
      <c r="M1661" s="1" t="str">
        <f t="shared" si="80"/>
        <v/>
      </c>
      <c r="N1661" s="1" t="str">
        <f>IF(M1661="","",IF(COUNTIF($M$2:M1661,M1661)&gt;1,MAX($N$2:$N1660)+1,COUNTIF($M$2:M1661,M1661)))</f>
        <v/>
      </c>
      <c r="O1661" s="3" t="str">
        <f>IF(E1661="","",IF(AND(N1662&gt;1,E1662=E1661,E1662="C/In"),MIN($L$2:$L1662),IF(AND(N1662&gt;1,E1662=E1661,E1662="C/Out"),MAX(L1661:L1662),IF(N1661&gt;1,O1660,L1661))))</f>
        <v/>
      </c>
    </row>
    <row r="1662" spans="11:15" x14ac:dyDescent="0.2">
      <c r="K1662" s="2" t="str">
        <f t="shared" si="78"/>
        <v/>
      </c>
      <c r="L1662" s="3" t="str">
        <f t="shared" si="79"/>
        <v/>
      </c>
      <c r="M1662" s="1" t="str">
        <f t="shared" si="80"/>
        <v/>
      </c>
      <c r="N1662" s="1" t="str">
        <f>IF(M1662="","",IF(COUNTIF($M$2:M1662,M1662)&gt;1,MAX($N$2:$N1661)+1,COUNTIF($M$2:M1662,M1662)))</f>
        <v/>
      </c>
      <c r="O1662" s="3" t="str">
        <f>IF(E1662="","",IF(AND(N1663&gt;1,E1663=E1662,E1663="C/In"),MIN($L$2:$L1663),IF(AND(N1663&gt;1,E1663=E1662,E1663="C/Out"),MAX(L1662:L1663),IF(N1662&gt;1,O1661,L1662))))</f>
        <v/>
      </c>
    </row>
    <row r="1663" spans="11:15" x14ac:dyDescent="0.2">
      <c r="K1663" s="2" t="str">
        <f t="shared" si="78"/>
        <v/>
      </c>
      <c r="L1663" s="3" t="str">
        <f t="shared" si="79"/>
        <v/>
      </c>
      <c r="M1663" s="1" t="str">
        <f t="shared" si="80"/>
        <v/>
      </c>
      <c r="N1663" s="1" t="str">
        <f>IF(M1663="","",IF(COUNTIF($M$2:M1663,M1663)&gt;1,MAX($N$2:$N1662)+1,COUNTIF($M$2:M1663,M1663)))</f>
        <v/>
      </c>
      <c r="O1663" s="3" t="str">
        <f>IF(E1663="","",IF(AND(N1664&gt;1,E1664=E1663,E1664="C/In"),MIN($L$2:$L1664),IF(AND(N1664&gt;1,E1664=E1663,E1664="C/Out"),MAX(L1663:L1664),IF(N1663&gt;1,O1662,L1663))))</f>
        <v/>
      </c>
    </row>
    <row r="1664" spans="11:15" x14ac:dyDescent="0.2">
      <c r="K1664" s="2" t="str">
        <f t="shared" si="78"/>
        <v/>
      </c>
      <c r="L1664" s="3" t="str">
        <f t="shared" si="79"/>
        <v/>
      </c>
      <c r="M1664" s="1" t="str">
        <f t="shared" si="80"/>
        <v/>
      </c>
      <c r="N1664" s="1" t="str">
        <f>IF(M1664="","",IF(COUNTIF($M$2:M1664,M1664)&gt;1,MAX($N$2:$N1663)+1,COUNTIF($M$2:M1664,M1664)))</f>
        <v/>
      </c>
      <c r="O1664" s="3" t="str">
        <f>IF(E1664="","",IF(AND(N1665&gt;1,E1665=E1664,E1665="C/In"),MIN($L$2:$L1665),IF(AND(N1665&gt;1,E1665=E1664,E1665="C/Out"),MAX(L1664:L1665),IF(N1664&gt;1,O1663,L1664))))</f>
        <v/>
      </c>
    </row>
    <row r="1665" spans="11:15" x14ac:dyDescent="0.2">
      <c r="K1665" s="2" t="str">
        <f t="shared" si="78"/>
        <v/>
      </c>
      <c r="L1665" s="3" t="str">
        <f t="shared" si="79"/>
        <v/>
      </c>
      <c r="M1665" s="1" t="str">
        <f t="shared" si="80"/>
        <v/>
      </c>
      <c r="N1665" s="1" t="str">
        <f>IF(M1665="","",IF(COUNTIF($M$2:M1665,M1665)&gt;1,MAX($N$2:$N1664)+1,COUNTIF($M$2:M1665,M1665)))</f>
        <v/>
      </c>
      <c r="O1665" s="3" t="str">
        <f>IF(E1665="","",IF(AND(N1666&gt;1,E1666=E1665,E1666="C/In"),MIN($L$2:$L1666),IF(AND(N1666&gt;1,E1666=E1665,E1666="C/Out"),MAX(L1665:L1666),IF(N1665&gt;1,O1664,L1665))))</f>
        <v/>
      </c>
    </row>
    <row r="1666" spans="11:15" x14ac:dyDescent="0.2">
      <c r="K1666" s="2" t="str">
        <f t="shared" si="78"/>
        <v/>
      </c>
      <c r="L1666" s="3" t="str">
        <f t="shared" si="79"/>
        <v/>
      </c>
      <c r="M1666" s="1" t="str">
        <f t="shared" si="80"/>
        <v/>
      </c>
      <c r="N1666" s="1" t="str">
        <f>IF(M1666="","",IF(COUNTIF($M$2:M1666,M1666)&gt;1,MAX($N$2:$N1665)+1,COUNTIF($M$2:M1666,M1666)))</f>
        <v/>
      </c>
      <c r="O1666" s="3" t="str">
        <f>IF(E1666="","",IF(AND(N1667&gt;1,E1667=E1666,E1667="C/In"),MIN($L$2:$L1667),IF(AND(N1667&gt;1,E1667=E1666,E1667="C/Out"),MAX(L1666:L1667),IF(N1666&gt;1,O1665,L1666))))</f>
        <v/>
      </c>
    </row>
    <row r="1667" spans="11:15" x14ac:dyDescent="0.2">
      <c r="K1667" s="2" t="str">
        <f t="shared" si="78"/>
        <v/>
      </c>
      <c r="L1667" s="3" t="str">
        <f t="shared" si="79"/>
        <v/>
      </c>
      <c r="M1667" s="1" t="str">
        <f t="shared" si="80"/>
        <v/>
      </c>
      <c r="N1667" s="1" t="str">
        <f>IF(M1667="","",IF(COUNTIF($M$2:M1667,M1667)&gt;1,MAX($N$2:$N1666)+1,COUNTIF($M$2:M1667,M1667)))</f>
        <v/>
      </c>
      <c r="O1667" s="3" t="str">
        <f>IF(E1667="","",IF(AND(N1668&gt;1,E1668=E1667,E1668="C/In"),MIN($L$2:$L1668),IF(AND(N1668&gt;1,E1668=E1667,E1668="C/Out"),MAX(L1667:L1668),IF(N1667&gt;1,O1666,L1667))))</f>
        <v/>
      </c>
    </row>
    <row r="1668" spans="11:15" x14ac:dyDescent="0.2">
      <c r="K1668" s="2" t="str">
        <f t="shared" ref="K1668:K1731" si="81">IF(D1668="","",VALUE(TRIM(TEXT(D1668,"dd/mm/yyyy"))))</f>
        <v/>
      </c>
      <c r="L1668" s="3" t="str">
        <f t="shared" ref="L1668:L1731" si="82">IF(D1668="","",VALUE(TRIM(TEXT(D1668,"hh:mm:ss am/pm"))))</f>
        <v/>
      </c>
      <c r="M1668" s="1" t="str">
        <f t="shared" ref="M1668:M1731" si="83">K1668&amp;E1668&amp;C1668</f>
        <v/>
      </c>
      <c r="N1668" s="1" t="str">
        <f>IF(M1668="","",IF(COUNTIF($M$2:M1668,M1668)&gt;1,MAX($N$2:$N1667)+1,COUNTIF($M$2:M1668,M1668)))</f>
        <v/>
      </c>
      <c r="O1668" s="3" t="str">
        <f>IF(E1668="","",IF(AND(N1669&gt;1,E1669=E1668,E1669="C/In"),MIN($L$2:$L1669),IF(AND(N1669&gt;1,E1669=E1668,E1669="C/Out"),MAX(L1668:L1669),IF(N1668&gt;1,O1667,L1668))))</f>
        <v/>
      </c>
    </row>
    <row r="1669" spans="11:15" x14ac:dyDescent="0.2">
      <c r="K1669" s="2" t="str">
        <f t="shared" si="81"/>
        <v/>
      </c>
      <c r="L1669" s="3" t="str">
        <f t="shared" si="82"/>
        <v/>
      </c>
      <c r="M1669" s="1" t="str">
        <f t="shared" si="83"/>
        <v/>
      </c>
      <c r="N1669" s="1" t="str">
        <f>IF(M1669="","",IF(COUNTIF($M$2:M1669,M1669)&gt;1,MAX($N$2:$N1668)+1,COUNTIF($M$2:M1669,M1669)))</f>
        <v/>
      </c>
      <c r="O1669" s="3" t="str">
        <f>IF(E1669="","",IF(AND(N1670&gt;1,E1670=E1669,E1670="C/In"),MIN($L$2:$L1670),IF(AND(N1670&gt;1,E1670=E1669,E1670="C/Out"),MAX(L1669:L1670),IF(N1669&gt;1,O1668,L1669))))</f>
        <v/>
      </c>
    </row>
    <row r="1670" spans="11:15" x14ac:dyDescent="0.2">
      <c r="K1670" s="2" t="str">
        <f t="shared" si="81"/>
        <v/>
      </c>
      <c r="L1670" s="3" t="str">
        <f t="shared" si="82"/>
        <v/>
      </c>
      <c r="M1670" s="1" t="str">
        <f t="shared" si="83"/>
        <v/>
      </c>
      <c r="N1670" s="1" t="str">
        <f>IF(M1670="","",IF(COUNTIF($M$2:M1670,M1670)&gt;1,MAX($N$2:$N1669)+1,COUNTIF($M$2:M1670,M1670)))</f>
        <v/>
      </c>
      <c r="O1670" s="3" t="str">
        <f>IF(E1670="","",IF(AND(N1671&gt;1,E1671=E1670,E1671="C/In"),MIN($L$2:$L1671),IF(AND(N1671&gt;1,E1671=E1670,E1671="C/Out"),MAX(L1670:L1671),IF(N1670&gt;1,O1669,L1670))))</f>
        <v/>
      </c>
    </row>
    <row r="1671" spans="11:15" x14ac:dyDescent="0.2">
      <c r="K1671" s="2" t="str">
        <f t="shared" si="81"/>
        <v/>
      </c>
      <c r="L1671" s="3" t="str">
        <f t="shared" si="82"/>
        <v/>
      </c>
      <c r="M1671" s="1" t="str">
        <f t="shared" si="83"/>
        <v/>
      </c>
      <c r="N1671" s="1" t="str">
        <f>IF(M1671="","",IF(COUNTIF($M$2:M1671,M1671)&gt;1,MAX($N$2:$N1670)+1,COUNTIF($M$2:M1671,M1671)))</f>
        <v/>
      </c>
      <c r="O1671" s="3" t="str">
        <f>IF(E1671="","",IF(AND(N1672&gt;1,E1672=E1671,E1672="C/In"),MIN($L$2:$L1672),IF(AND(N1672&gt;1,E1672=E1671,E1672="C/Out"),MAX(L1671:L1672),IF(N1671&gt;1,O1670,L1671))))</f>
        <v/>
      </c>
    </row>
    <row r="1672" spans="11:15" x14ac:dyDescent="0.2">
      <c r="K1672" s="2" t="str">
        <f t="shared" si="81"/>
        <v/>
      </c>
      <c r="L1672" s="3" t="str">
        <f t="shared" si="82"/>
        <v/>
      </c>
      <c r="M1672" s="1" t="str">
        <f t="shared" si="83"/>
        <v/>
      </c>
      <c r="N1672" s="1" t="str">
        <f>IF(M1672="","",IF(COUNTIF($M$2:M1672,M1672)&gt;1,MAX($N$2:$N1671)+1,COUNTIF($M$2:M1672,M1672)))</f>
        <v/>
      </c>
      <c r="O1672" s="3" t="str">
        <f>IF(E1672="","",IF(AND(N1673&gt;1,E1673=E1672,E1673="C/In"),MIN($L$2:$L1673),IF(AND(N1673&gt;1,E1673=E1672,E1673="C/Out"),MAX(L1672:L1673),IF(N1672&gt;1,O1671,L1672))))</f>
        <v/>
      </c>
    </row>
    <row r="1673" spans="11:15" x14ac:dyDescent="0.2">
      <c r="K1673" s="2" t="str">
        <f t="shared" si="81"/>
        <v/>
      </c>
      <c r="L1673" s="3" t="str">
        <f t="shared" si="82"/>
        <v/>
      </c>
      <c r="M1673" s="1" t="str">
        <f t="shared" si="83"/>
        <v/>
      </c>
      <c r="N1673" s="1" t="str">
        <f>IF(M1673="","",IF(COUNTIF($M$2:M1673,M1673)&gt;1,MAX($N$2:$N1672)+1,COUNTIF($M$2:M1673,M1673)))</f>
        <v/>
      </c>
      <c r="O1673" s="3" t="str">
        <f>IF(E1673="","",IF(AND(N1674&gt;1,E1674=E1673,E1674="C/In"),MIN($L$2:$L1674),IF(AND(N1674&gt;1,E1674=E1673,E1674="C/Out"),MAX(L1673:L1674),IF(N1673&gt;1,O1672,L1673))))</f>
        <v/>
      </c>
    </row>
    <row r="1674" spans="11:15" x14ac:dyDescent="0.2">
      <c r="K1674" s="2" t="str">
        <f t="shared" si="81"/>
        <v/>
      </c>
      <c r="L1674" s="3" t="str">
        <f t="shared" si="82"/>
        <v/>
      </c>
      <c r="M1674" s="1" t="str">
        <f t="shared" si="83"/>
        <v/>
      </c>
      <c r="N1674" s="1" t="str">
        <f>IF(M1674="","",IF(COUNTIF($M$2:M1674,M1674)&gt;1,MAX($N$2:$N1673)+1,COUNTIF($M$2:M1674,M1674)))</f>
        <v/>
      </c>
      <c r="O1674" s="3" t="str">
        <f>IF(E1674="","",IF(AND(N1675&gt;1,E1675=E1674,E1675="C/In"),MIN($L$2:$L1675),IF(AND(N1675&gt;1,E1675=E1674,E1675="C/Out"),MAX(L1674:L1675),IF(N1674&gt;1,O1673,L1674))))</f>
        <v/>
      </c>
    </row>
    <row r="1675" spans="11:15" x14ac:dyDescent="0.2">
      <c r="K1675" s="2" t="str">
        <f t="shared" si="81"/>
        <v/>
      </c>
      <c r="L1675" s="3" t="str">
        <f t="shared" si="82"/>
        <v/>
      </c>
      <c r="M1675" s="1" t="str">
        <f t="shared" si="83"/>
        <v/>
      </c>
      <c r="N1675" s="1" t="str">
        <f>IF(M1675="","",IF(COUNTIF($M$2:M1675,M1675)&gt;1,MAX($N$2:$N1674)+1,COUNTIF($M$2:M1675,M1675)))</f>
        <v/>
      </c>
      <c r="O1675" s="3" t="str">
        <f>IF(E1675="","",IF(AND(N1676&gt;1,E1676=E1675,E1676="C/In"),MIN($L$2:$L1676),IF(AND(N1676&gt;1,E1676=E1675,E1676="C/Out"),MAX(L1675:L1676),IF(N1675&gt;1,O1674,L1675))))</f>
        <v/>
      </c>
    </row>
    <row r="1676" spans="11:15" x14ac:dyDescent="0.2">
      <c r="K1676" s="2" t="str">
        <f t="shared" si="81"/>
        <v/>
      </c>
      <c r="L1676" s="3" t="str">
        <f t="shared" si="82"/>
        <v/>
      </c>
      <c r="M1676" s="1" t="str">
        <f t="shared" si="83"/>
        <v/>
      </c>
      <c r="N1676" s="1" t="str">
        <f>IF(M1676="","",IF(COUNTIF($M$2:M1676,M1676)&gt;1,MAX($N$2:$N1675)+1,COUNTIF($M$2:M1676,M1676)))</f>
        <v/>
      </c>
      <c r="O1676" s="3" t="str">
        <f>IF(E1676="","",IF(AND(N1677&gt;1,E1677=E1676,E1677="C/In"),MIN($L$2:$L1677),IF(AND(N1677&gt;1,E1677=E1676,E1677="C/Out"),MAX(L1676:L1677),IF(N1676&gt;1,O1675,L1676))))</f>
        <v/>
      </c>
    </row>
    <row r="1677" spans="11:15" x14ac:dyDescent="0.2">
      <c r="K1677" s="2" t="str">
        <f t="shared" si="81"/>
        <v/>
      </c>
      <c r="L1677" s="3" t="str">
        <f t="shared" si="82"/>
        <v/>
      </c>
      <c r="M1677" s="1" t="str">
        <f t="shared" si="83"/>
        <v/>
      </c>
      <c r="N1677" s="1" t="str">
        <f>IF(M1677="","",IF(COUNTIF($M$2:M1677,M1677)&gt;1,MAX($N$2:$N1676)+1,COUNTIF($M$2:M1677,M1677)))</f>
        <v/>
      </c>
      <c r="O1677" s="3" t="str">
        <f>IF(E1677="","",IF(AND(N1678&gt;1,E1678=E1677,E1678="C/In"),MIN($L$2:$L1678),IF(AND(N1678&gt;1,E1678=E1677,E1678="C/Out"),MAX(L1677:L1678),IF(N1677&gt;1,O1676,L1677))))</f>
        <v/>
      </c>
    </row>
    <row r="1678" spans="11:15" x14ac:dyDescent="0.2">
      <c r="K1678" s="2" t="str">
        <f t="shared" si="81"/>
        <v/>
      </c>
      <c r="L1678" s="3" t="str">
        <f t="shared" si="82"/>
        <v/>
      </c>
      <c r="M1678" s="1" t="str">
        <f t="shared" si="83"/>
        <v/>
      </c>
      <c r="N1678" s="1" t="str">
        <f>IF(M1678="","",IF(COUNTIF($M$2:M1678,M1678)&gt;1,MAX($N$2:$N1677)+1,COUNTIF($M$2:M1678,M1678)))</f>
        <v/>
      </c>
      <c r="O1678" s="3" t="str">
        <f>IF(E1678="","",IF(AND(N1679&gt;1,E1679=E1678,E1679="C/In"),MIN($L$2:$L1679),IF(AND(N1679&gt;1,E1679=E1678,E1679="C/Out"),MAX(L1678:L1679),IF(N1678&gt;1,O1677,L1678))))</f>
        <v/>
      </c>
    </row>
    <row r="1679" spans="11:15" x14ac:dyDescent="0.2">
      <c r="K1679" s="2" t="str">
        <f t="shared" si="81"/>
        <v/>
      </c>
      <c r="L1679" s="3" t="str">
        <f t="shared" si="82"/>
        <v/>
      </c>
      <c r="M1679" s="1" t="str">
        <f t="shared" si="83"/>
        <v/>
      </c>
      <c r="N1679" s="1" t="str">
        <f>IF(M1679="","",IF(COUNTIF($M$2:M1679,M1679)&gt;1,MAX($N$2:$N1678)+1,COUNTIF($M$2:M1679,M1679)))</f>
        <v/>
      </c>
      <c r="O1679" s="3" t="str">
        <f>IF(E1679="","",IF(AND(N1680&gt;1,E1680=E1679,E1680="C/In"),MIN($L$2:$L1680),IF(AND(N1680&gt;1,E1680=E1679,E1680="C/Out"),MAX(L1679:L1680),IF(N1679&gt;1,O1678,L1679))))</f>
        <v/>
      </c>
    </row>
    <row r="1680" spans="11:15" x14ac:dyDescent="0.2">
      <c r="K1680" s="2" t="str">
        <f t="shared" si="81"/>
        <v/>
      </c>
      <c r="L1680" s="3" t="str">
        <f t="shared" si="82"/>
        <v/>
      </c>
      <c r="M1680" s="1" t="str">
        <f t="shared" si="83"/>
        <v/>
      </c>
      <c r="N1680" s="1" t="str">
        <f>IF(M1680="","",IF(COUNTIF($M$2:M1680,M1680)&gt;1,MAX($N$2:$N1679)+1,COUNTIF($M$2:M1680,M1680)))</f>
        <v/>
      </c>
      <c r="O1680" s="3" t="str">
        <f>IF(E1680="","",IF(AND(N1681&gt;1,E1681=E1680,E1681="C/In"),MIN($L$2:$L1681),IF(AND(N1681&gt;1,E1681=E1680,E1681="C/Out"),MAX(L1680:L1681),IF(N1680&gt;1,O1679,L1680))))</f>
        <v/>
      </c>
    </row>
    <row r="1681" spans="11:15" x14ac:dyDescent="0.2">
      <c r="K1681" s="2" t="str">
        <f t="shared" si="81"/>
        <v/>
      </c>
      <c r="L1681" s="3" t="str">
        <f t="shared" si="82"/>
        <v/>
      </c>
      <c r="M1681" s="1" t="str">
        <f t="shared" si="83"/>
        <v/>
      </c>
      <c r="N1681" s="1" t="str">
        <f>IF(M1681="","",IF(COUNTIF($M$2:M1681,M1681)&gt;1,MAX($N$2:$N1680)+1,COUNTIF($M$2:M1681,M1681)))</f>
        <v/>
      </c>
      <c r="O1681" s="3" t="str">
        <f>IF(E1681="","",IF(AND(N1682&gt;1,E1682=E1681,E1682="C/In"),MIN($L$2:$L1682),IF(AND(N1682&gt;1,E1682=E1681,E1682="C/Out"),MAX(L1681:L1682),IF(N1681&gt;1,O1680,L1681))))</f>
        <v/>
      </c>
    </row>
    <row r="1682" spans="11:15" x14ac:dyDescent="0.2">
      <c r="K1682" s="2" t="str">
        <f t="shared" si="81"/>
        <v/>
      </c>
      <c r="L1682" s="3" t="str">
        <f t="shared" si="82"/>
        <v/>
      </c>
      <c r="M1682" s="1" t="str">
        <f t="shared" si="83"/>
        <v/>
      </c>
      <c r="N1682" s="1" t="str">
        <f>IF(M1682="","",IF(COUNTIF($M$2:M1682,M1682)&gt;1,MAX($N$2:$N1681)+1,COUNTIF($M$2:M1682,M1682)))</f>
        <v/>
      </c>
      <c r="O1682" s="3" t="str">
        <f>IF(E1682="","",IF(AND(N1683&gt;1,E1683=E1682,E1683="C/In"),MIN($L$2:$L1683),IF(AND(N1683&gt;1,E1683=E1682,E1683="C/Out"),MAX(L1682:L1683),IF(N1682&gt;1,O1681,L1682))))</f>
        <v/>
      </c>
    </row>
    <row r="1683" spans="11:15" x14ac:dyDescent="0.2">
      <c r="K1683" s="2" t="str">
        <f t="shared" si="81"/>
        <v/>
      </c>
      <c r="L1683" s="3" t="str">
        <f t="shared" si="82"/>
        <v/>
      </c>
      <c r="M1683" s="1" t="str">
        <f t="shared" si="83"/>
        <v/>
      </c>
      <c r="N1683" s="1" t="str">
        <f>IF(M1683="","",IF(COUNTIF($M$2:M1683,M1683)&gt;1,MAX($N$2:$N1682)+1,COUNTIF($M$2:M1683,M1683)))</f>
        <v/>
      </c>
      <c r="O1683" s="3" t="str">
        <f>IF(E1683="","",IF(AND(N1684&gt;1,E1684=E1683,E1684="C/In"),MIN($L$2:$L1684),IF(AND(N1684&gt;1,E1684=E1683,E1684="C/Out"),MAX(L1683:L1684),IF(N1683&gt;1,O1682,L1683))))</f>
        <v/>
      </c>
    </row>
    <row r="1684" spans="11:15" x14ac:dyDescent="0.2">
      <c r="K1684" s="2" t="str">
        <f t="shared" si="81"/>
        <v/>
      </c>
      <c r="L1684" s="3" t="str">
        <f t="shared" si="82"/>
        <v/>
      </c>
      <c r="M1684" s="1" t="str">
        <f t="shared" si="83"/>
        <v/>
      </c>
      <c r="N1684" s="1" t="str">
        <f>IF(M1684="","",IF(COUNTIF($M$2:M1684,M1684)&gt;1,MAX($N$2:$N1683)+1,COUNTIF($M$2:M1684,M1684)))</f>
        <v/>
      </c>
      <c r="O1684" s="3" t="str">
        <f>IF(E1684="","",IF(AND(N1685&gt;1,E1685=E1684,E1685="C/In"),MIN($L$2:$L1685),IF(AND(N1685&gt;1,E1685=E1684,E1685="C/Out"),MAX(L1684:L1685),IF(N1684&gt;1,O1683,L1684))))</f>
        <v/>
      </c>
    </row>
    <row r="1685" spans="11:15" x14ac:dyDescent="0.2">
      <c r="K1685" s="2" t="str">
        <f t="shared" si="81"/>
        <v/>
      </c>
      <c r="L1685" s="3" t="str">
        <f t="shared" si="82"/>
        <v/>
      </c>
      <c r="M1685" s="1" t="str">
        <f t="shared" si="83"/>
        <v/>
      </c>
      <c r="N1685" s="1" t="str">
        <f>IF(M1685="","",IF(COUNTIF($M$2:M1685,M1685)&gt;1,MAX($N$2:$N1684)+1,COUNTIF($M$2:M1685,M1685)))</f>
        <v/>
      </c>
      <c r="O1685" s="3" t="str">
        <f>IF(E1685="","",IF(AND(N1686&gt;1,E1686=E1685,E1686="C/In"),MIN($L$2:$L1686),IF(AND(N1686&gt;1,E1686=E1685,E1686="C/Out"),MAX(L1685:L1686),IF(N1685&gt;1,O1684,L1685))))</f>
        <v/>
      </c>
    </row>
    <row r="1686" spans="11:15" x14ac:dyDescent="0.2">
      <c r="K1686" s="2" t="str">
        <f t="shared" si="81"/>
        <v/>
      </c>
      <c r="L1686" s="3" t="str">
        <f t="shared" si="82"/>
        <v/>
      </c>
      <c r="M1686" s="1" t="str">
        <f t="shared" si="83"/>
        <v/>
      </c>
      <c r="N1686" s="1" t="str">
        <f>IF(M1686="","",IF(COUNTIF($M$2:M1686,M1686)&gt;1,MAX($N$2:$N1685)+1,COUNTIF($M$2:M1686,M1686)))</f>
        <v/>
      </c>
      <c r="O1686" s="3" t="str">
        <f>IF(E1686="","",IF(AND(N1687&gt;1,E1687=E1686,E1687="C/In"),MIN($L$2:$L1687),IF(AND(N1687&gt;1,E1687=E1686,E1687="C/Out"),MAX(L1686:L1687),IF(N1686&gt;1,O1685,L1686))))</f>
        <v/>
      </c>
    </row>
    <row r="1687" spans="11:15" x14ac:dyDescent="0.2">
      <c r="K1687" s="2" t="str">
        <f t="shared" si="81"/>
        <v/>
      </c>
      <c r="L1687" s="3" t="str">
        <f t="shared" si="82"/>
        <v/>
      </c>
      <c r="M1687" s="1" t="str">
        <f t="shared" si="83"/>
        <v/>
      </c>
      <c r="N1687" s="1" t="str">
        <f>IF(M1687="","",IF(COUNTIF($M$2:M1687,M1687)&gt;1,MAX($N$2:$N1686)+1,COUNTIF($M$2:M1687,M1687)))</f>
        <v/>
      </c>
      <c r="O1687" s="3" t="str">
        <f>IF(E1687="","",IF(AND(N1688&gt;1,E1688=E1687,E1688="C/In"),MIN($L$2:$L1688),IF(AND(N1688&gt;1,E1688=E1687,E1688="C/Out"),MAX(L1687:L1688),IF(N1687&gt;1,O1686,L1687))))</f>
        <v/>
      </c>
    </row>
    <row r="1688" spans="11:15" x14ac:dyDescent="0.2">
      <c r="K1688" s="2" t="str">
        <f t="shared" si="81"/>
        <v/>
      </c>
      <c r="L1688" s="3" t="str">
        <f t="shared" si="82"/>
        <v/>
      </c>
      <c r="M1688" s="1" t="str">
        <f t="shared" si="83"/>
        <v/>
      </c>
      <c r="N1688" s="1" t="str">
        <f>IF(M1688="","",IF(COUNTIF($M$2:M1688,M1688)&gt;1,MAX($N$2:$N1687)+1,COUNTIF($M$2:M1688,M1688)))</f>
        <v/>
      </c>
      <c r="O1688" s="3" t="str">
        <f>IF(E1688="","",IF(AND(N1689&gt;1,E1689=E1688,E1689="C/In"),MIN($L$2:$L1689),IF(AND(N1689&gt;1,E1689=E1688,E1689="C/Out"),MAX(L1688:L1689),IF(N1688&gt;1,O1687,L1688))))</f>
        <v/>
      </c>
    </row>
    <row r="1689" spans="11:15" x14ac:dyDescent="0.2">
      <c r="K1689" s="2" t="str">
        <f t="shared" si="81"/>
        <v/>
      </c>
      <c r="L1689" s="3" t="str">
        <f t="shared" si="82"/>
        <v/>
      </c>
      <c r="M1689" s="1" t="str">
        <f t="shared" si="83"/>
        <v/>
      </c>
      <c r="N1689" s="1" t="str">
        <f>IF(M1689="","",IF(COUNTIF($M$2:M1689,M1689)&gt;1,MAX($N$2:$N1688)+1,COUNTIF($M$2:M1689,M1689)))</f>
        <v/>
      </c>
      <c r="O1689" s="3" t="str">
        <f>IF(E1689="","",IF(AND(N1690&gt;1,E1690=E1689,E1690="C/In"),MIN($L$2:$L1690),IF(AND(N1690&gt;1,E1690=E1689,E1690="C/Out"),MAX(L1689:L1690),IF(N1689&gt;1,O1688,L1689))))</f>
        <v/>
      </c>
    </row>
    <row r="1690" spans="11:15" x14ac:dyDescent="0.2">
      <c r="K1690" s="2" t="str">
        <f t="shared" si="81"/>
        <v/>
      </c>
      <c r="L1690" s="3" t="str">
        <f t="shared" si="82"/>
        <v/>
      </c>
      <c r="M1690" s="1" t="str">
        <f t="shared" si="83"/>
        <v/>
      </c>
      <c r="N1690" s="1" t="str">
        <f>IF(M1690="","",IF(COUNTIF($M$2:M1690,M1690)&gt;1,MAX($N$2:$N1689)+1,COUNTIF($M$2:M1690,M1690)))</f>
        <v/>
      </c>
      <c r="O1690" s="3" t="str">
        <f>IF(E1690="","",IF(AND(N1691&gt;1,E1691=E1690,E1691="C/In"),MIN($L$2:$L1691),IF(AND(N1691&gt;1,E1691=E1690,E1691="C/Out"),MAX(L1690:L1691),IF(N1690&gt;1,O1689,L1690))))</f>
        <v/>
      </c>
    </row>
    <row r="1691" spans="11:15" x14ac:dyDescent="0.2">
      <c r="K1691" s="2" t="str">
        <f t="shared" si="81"/>
        <v/>
      </c>
      <c r="L1691" s="3" t="str">
        <f t="shared" si="82"/>
        <v/>
      </c>
      <c r="M1691" s="1" t="str">
        <f t="shared" si="83"/>
        <v/>
      </c>
      <c r="N1691" s="1" t="str">
        <f>IF(M1691="","",IF(COUNTIF($M$2:M1691,M1691)&gt;1,MAX($N$2:$N1690)+1,COUNTIF($M$2:M1691,M1691)))</f>
        <v/>
      </c>
      <c r="O1691" s="3" t="str">
        <f>IF(E1691="","",IF(AND(N1692&gt;1,E1692=E1691,E1692="C/In"),MIN($L$2:$L1692),IF(AND(N1692&gt;1,E1692=E1691,E1692="C/Out"),MAX(L1691:L1692),IF(N1691&gt;1,O1690,L1691))))</f>
        <v/>
      </c>
    </row>
    <row r="1692" spans="11:15" x14ac:dyDescent="0.2">
      <c r="K1692" s="2" t="str">
        <f t="shared" si="81"/>
        <v/>
      </c>
      <c r="L1692" s="3" t="str">
        <f t="shared" si="82"/>
        <v/>
      </c>
      <c r="M1692" s="1" t="str">
        <f t="shared" si="83"/>
        <v/>
      </c>
      <c r="N1692" s="1" t="str">
        <f>IF(M1692="","",IF(COUNTIF($M$2:M1692,M1692)&gt;1,MAX($N$2:$N1691)+1,COUNTIF($M$2:M1692,M1692)))</f>
        <v/>
      </c>
      <c r="O1692" s="3" t="str">
        <f>IF(E1692="","",IF(AND(N1693&gt;1,E1693=E1692,E1693="C/In"),MIN($L$2:$L1693),IF(AND(N1693&gt;1,E1693=E1692,E1693="C/Out"),MAX(L1692:L1693),IF(N1692&gt;1,O1691,L1692))))</f>
        <v/>
      </c>
    </row>
    <row r="1693" spans="11:15" x14ac:dyDescent="0.2">
      <c r="K1693" s="2" t="str">
        <f t="shared" si="81"/>
        <v/>
      </c>
      <c r="L1693" s="3" t="str">
        <f t="shared" si="82"/>
        <v/>
      </c>
      <c r="M1693" s="1" t="str">
        <f t="shared" si="83"/>
        <v/>
      </c>
      <c r="N1693" s="1" t="str">
        <f>IF(M1693="","",IF(COUNTIF($M$2:M1693,M1693)&gt;1,MAX($N$2:$N1692)+1,COUNTIF($M$2:M1693,M1693)))</f>
        <v/>
      </c>
      <c r="O1693" s="3" t="str">
        <f>IF(E1693="","",IF(AND(N1694&gt;1,E1694=E1693,E1694="C/In"),MIN($L$2:$L1694),IF(AND(N1694&gt;1,E1694=E1693,E1694="C/Out"),MAX(L1693:L1694),IF(N1693&gt;1,O1692,L1693))))</f>
        <v/>
      </c>
    </row>
    <row r="1694" spans="11:15" x14ac:dyDescent="0.2">
      <c r="K1694" s="2" t="str">
        <f t="shared" si="81"/>
        <v/>
      </c>
      <c r="L1694" s="3" t="str">
        <f t="shared" si="82"/>
        <v/>
      </c>
      <c r="M1694" s="1" t="str">
        <f t="shared" si="83"/>
        <v/>
      </c>
      <c r="N1694" s="1" t="str">
        <f>IF(M1694="","",IF(COUNTIF($M$2:M1694,M1694)&gt;1,MAX($N$2:$N1693)+1,COUNTIF($M$2:M1694,M1694)))</f>
        <v/>
      </c>
      <c r="O1694" s="3" t="str">
        <f>IF(E1694="","",IF(AND(N1695&gt;1,E1695=E1694,E1695="C/In"),MIN($L$2:$L1695),IF(AND(N1695&gt;1,E1695=E1694,E1695="C/Out"),MAX(L1694:L1695),IF(N1694&gt;1,O1693,L1694))))</f>
        <v/>
      </c>
    </row>
    <row r="1695" spans="11:15" x14ac:dyDescent="0.2">
      <c r="K1695" s="2" t="str">
        <f t="shared" si="81"/>
        <v/>
      </c>
      <c r="L1695" s="3" t="str">
        <f t="shared" si="82"/>
        <v/>
      </c>
      <c r="M1695" s="1" t="str">
        <f t="shared" si="83"/>
        <v/>
      </c>
      <c r="N1695" s="1" t="str">
        <f>IF(M1695="","",IF(COUNTIF($M$2:M1695,M1695)&gt;1,MAX($N$2:$N1694)+1,COUNTIF($M$2:M1695,M1695)))</f>
        <v/>
      </c>
      <c r="O1695" s="3" t="str">
        <f>IF(E1695="","",IF(AND(N1696&gt;1,E1696=E1695,E1696="C/In"),MIN($L$2:$L1696),IF(AND(N1696&gt;1,E1696=E1695,E1696="C/Out"),MAX(L1695:L1696),IF(N1695&gt;1,O1694,L1695))))</f>
        <v/>
      </c>
    </row>
    <row r="1696" spans="11:15" x14ac:dyDescent="0.2">
      <c r="K1696" s="2" t="str">
        <f t="shared" si="81"/>
        <v/>
      </c>
      <c r="L1696" s="3" t="str">
        <f t="shared" si="82"/>
        <v/>
      </c>
      <c r="M1696" s="1" t="str">
        <f t="shared" si="83"/>
        <v/>
      </c>
      <c r="N1696" s="1" t="str">
        <f>IF(M1696="","",IF(COUNTIF($M$2:M1696,M1696)&gt;1,MAX($N$2:$N1695)+1,COUNTIF($M$2:M1696,M1696)))</f>
        <v/>
      </c>
      <c r="O1696" s="3" t="str">
        <f>IF(E1696="","",IF(AND(N1697&gt;1,E1697=E1696,E1697="C/In"),MIN($L$2:$L1697),IF(AND(N1697&gt;1,E1697=E1696,E1697="C/Out"),MAX(L1696:L1697),IF(N1696&gt;1,O1695,L1696))))</f>
        <v/>
      </c>
    </row>
    <row r="1697" spans="11:15" x14ac:dyDescent="0.2">
      <c r="K1697" s="2" t="str">
        <f t="shared" si="81"/>
        <v/>
      </c>
      <c r="L1697" s="3" t="str">
        <f t="shared" si="82"/>
        <v/>
      </c>
      <c r="M1697" s="1" t="str">
        <f t="shared" si="83"/>
        <v/>
      </c>
      <c r="N1697" s="1" t="str">
        <f>IF(M1697="","",IF(COUNTIF($M$2:M1697,M1697)&gt;1,MAX($N$2:$N1696)+1,COUNTIF($M$2:M1697,M1697)))</f>
        <v/>
      </c>
      <c r="O1697" s="3" t="str">
        <f>IF(E1697="","",IF(AND(N1698&gt;1,E1698=E1697,E1698="C/In"),MIN($L$2:$L1698),IF(AND(N1698&gt;1,E1698=E1697,E1698="C/Out"),MAX(L1697:L1698),IF(N1697&gt;1,O1696,L1697))))</f>
        <v/>
      </c>
    </row>
    <row r="1698" spans="11:15" x14ac:dyDescent="0.2">
      <c r="K1698" s="2" t="str">
        <f t="shared" si="81"/>
        <v/>
      </c>
      <c r="L1698" s="3" t="str">
        <f t="shared" si="82"/>
        <v/>
      </c>
      <c r="M1698" s="1" t="str">
        <f t="shared" si="83"/>
        <v/>
      </c>
      <c r="N1698" s="1" t="str">
        <f>IF(M1698="","",IF(COUNTIF($M$2:M1698,M1698)&gt;1,MAX($N$2:$N1697)+1,COUNTIF($M$2:M1698,M1698)))</f>
        <v/>
      </c>
      <c r="O1698" s="3" t="str">
        <f>IF(E1698="","",IF(AND(N1699&gt;1,E1699=E1698,E1699="C/In"),MIN($L$2:$L1699),IF(AND(N1699&gt;1,E1699=E1698,E1699="C/Out"),MAX(L1698:L1699),IF(N1698&gt;1,O1697,L1698))))</f>
        <v/>
      </c>
    </row>
    <row r="1699" spans="11:15" x14ac:dyDescent="0.2">
      <c r="K1699" s="2" t="str">
        <f t="shared" si="81"/>
        <v/>
      </c>
      <c r="L1699" s="3" t="str">
        <f t="shared" si="82"/>
        <v/>
      </c>
      <c r="M1699" s="1" t="str">
        <f t="shared" si="83"/>
        <v/>
      </c>
      <c r="N1699" s="1" t="str">
        <f>IF(M1699="","",IF(COUNTIF($M$2:M1699,M1699)&gt;1,MAX($N$2:$N1698)+1,COUNTIF($M$2:M1699,M1699)))</f>
        <v/>
      </c>
      <c r="O1699" s="3" t="str">
        <f>IF(E1699="","",IF(AND(N1700&gt;1,E1700=E1699,E1700="C/In"),MIN($L$2:$L1700),IF(AND(N1700&gt;1,E1700=E1699,E1700="C/Out"),MAX(L1699:L1700),IF(N1699&gt;1,O1698,L1699))))</f>
        <v/>
      </c>
    </row>
    <row r="1700" spans="11:15" x14ac:dyDescent="0.2">
      <c r="K1700" s="2" t="str">
        <f t="shared" si="81"/>
        <v/>
      </c>
      <c r="L1700" s="3" t="str">
        <f t="shared" si="82"/>
        <v/>
      </c>
      <c r="M1700" s="1" t="str">
        <f t="shared" si="83"/>
        <v/>
      </c>
      <c r="N1700" s="1" t="str">
        <f>IF(M1700="","",IF(COUNTIF($M$2:M1700,M1700)&gt;1,MAX($N$2:$N1699)+1,COUNTIF($M$2:M1700,M1700)))</f>
        <v/>
      </c>
      <c r="O1700" s="3" t="str">
        <f>IF(E1700="","",IF(AND(N1701&gt;1,E1701=E1700,E1701="C/In"),MIN($L$2:$L1701),IF(AND(N1701&gt;1,E1701=E1700,E1701="C/Out"),MAX(L1700:L1701),IF(N1700&gt;1,O1699,L1700))))</f>
        <v/>
      </c>
    </row>
    <row r="1701" spans="11:15" x14ac:dyDescent="0.2">
      <c r="K1701" s="2" t="str">
        <f t="shared" si="81"/>
        <v/>
      </c>
      <c r="L1701" s="3" t="str">
        <f t="shared" si="82"/>
        <v/>
      </c>
      <c r="M1701" s="1" t="str">
        <f t="shared" si="83"/>
        <v/>
      </c>
      <c r="N1701" s="1" t="str">
        <f>IF(M1701="","",IF(COUNTIF($M$2:M1701,M1701)&gt;1,MAX($N$2:$N1700)+1,COUNTIF($M$2:M1701,M1701)))</f>
        <v/>
      </c>
      <c r="O1701" s="3" t="str">
        <f>IF(E1701="","",IF(AND(N1702&gt;1,E1702=E1701,E1702="C/In"),MIN($L$2:$L1702),IF(AND(N1702&gt;1,E1702=E1701,E1702="C/Out"),MAX(L1701:L1702),IF(N1701&gt;1,O1700,L1701))))</f>
        <v/>
      </c>
    </row>
    <row r="1702" spans="11:15" x14ac:dyDescent="0.2">
      <c r="K1702" s="2" t="str">
        <f t="shared" si="81"/>
        <v/>
      </c>
      <c r="L1702" s="3" t="str">
        <f t="shared" si="82"/>
        <v/>
      </c>
      <c r="M1702" s="1" t="str">
        <f t="shared" si="83"/>
        <v/>
      </c>
      <c r="N1702" s="1" t="str">
        <f>IF(M1702="","",IF(COUNTIF($M$2:M1702,M1702)&gt;1,MAX($N$2:$N1701)+1,COUNTIF($M$2:M1702,M1702)))</f>
        <v/>
      </c>
      <c r="O1702" s="3" t="str">
        <f>IF(E1702="","",IF(AND(N1703&gt;1,E1703=E1702,E1703="C/In"),MIN($L$2:$L1703),IF(AND(N1703&gt;1,E1703=E1702,E1703="C/Out"),MAX(L1702:L1703),IF(N1702&gt;1,O1701,L1702))))</f>
        <v/>
      </c>
    </row>
    <row r="1703" spans="11:15" x14ac:dyDescent="0.2">
      <c r="K1703" s="2" t="str">
        <f t="shared" si="81"/>
        <v/>
      </c>
      <c r="L1703" s="3" t="str">
        <f t="shared" si="82"/>
        <v/>
      </c>
      <c r="M1703" s="1" t="str">
        <f t="shared" si="83"/>
        <v/>
      </c>
      <c r="N1703" s="1" t="str">
        <f>IF(M1703="","",IF(COUNTIF($M$2:M1703,M1703)&gt;1,MAX($N$2:$N1702)+1,COUNTIF($M$2:M1703,M1703)))</f>
        <v/>
      </c>
      <c r="O1703" s="3" t="str">
        <f>IF(E1703="","",IF(AND(N1704&gt;1,E1704=E1703,E1704="C/In"),MIN($L$2:$L1704),IF(AND(N1704&gt;1,E1704=E1703,E1704="C/Out"),MAX(L1703:L1704),IF(N1703&gt;1,O1702,L1703))))</f>
        <v/>
      </c>
    </row>
    <row r="1704" spans="11:15" x14ac:dyDescent="0.2">
      <c r="K1704" s="2" t="str">
        <f t="shared" si="81"/>
        <v/>
      </c>
      <c r="L1704" s="3" t="str">
        <f t="shared" si="82"/>
        <v/>
      </c>
      <c r="M1704" s="1" t="str">
        <f t="shared" si="83"/>
        <v/>
      </c>
      <c r="N1704" s="1" t="str">
        <f>IF(M1704="","",IF(COUNTIF($M$2:M1704,M1704)&gt;1,MAX($N$2:$N1703)+1,COUNTIF($M$2:M1704,M1704)))</f>
        <v/>
      </c>
      <c r="O1704" s="3" t="str">
        <f>IF(E1704="","",IF(AND(N1705&gt;1,E1705=E1704,E1705="C/In"),MIN($L$2:$L1705),IF(AND(N1705&gt;1,E1705=E1704,E1705="C/Out"),MAX(L1704:L1705),IF(N1704&gt;1,O1703,L1704))))</f>
        <v/>
      </c>
    </row>
    <row r="1705" spans="11:15" x14ac:dyDescent="0.2">
      <c r="K1705" s="2" t="str">
        <f t="shared" si="81"/>
        <v/>
      </c>
      <c r="L1705" s="3" t="str">
        <f t="shared" si="82"/>
        <v/>
      </c>
      <c r="M1705" s="1" t="str">
        <f t="shared" si="83"/>
        <v/>
      </c>
      <c r="N1705" s="1" t="str">
        <f>IF(M1705="","",IF(COUNTIF($M$2:M1705,M1705)&gt;1,MAX($N$2:$N1704)+1,COUNTIF($M$2:M1705,M1705)))</f>
        <v/>
      </c>
      <c r="O1705" s="3" t="str">
        <f>IF(E1705="","",IF(AND(N1706&gt;1,E1706=E1705,E1706="C/In"),MIN($L$2:$L1706),IF(AND(N1706&gt;1,E1706=E1705,E1706="C/Out"),MAX(L1705:L1706),IF(N1705&gt;1,O1704,L1705))))</f>
        <v/>
      </c>
    </row>
    <row r="1706" spans="11:15" x14ac:dyDescent="0.2">
      <c r="K1706" s="2" t="str">
        <f t="shared" si="81"/>
        <v/>
      </c>
      <c r="L1706" s="3" t="str">
        <f t="shared" si="82"/>
        <v/>
      </c>
      <c r="M1706" s="1" t="str">
        <f t="shared" si="83"/>
        <v/>
      </c>
      <c r="N1706" s="1" t="str">
        <f>IF(M1706="","",IF(COUNTIF($M$2:M1706,M1706)&gt;1,MAX($N$2:$N1705)+1,COUNTIF($M$2:M1706,M1706)))</f>
        <v/>
      </c>
      <c r="O1706" s="3" t="str">
        <f>IF(E1706="","",IF(AND(N1707&gt;1,E1707=E1706,E1707="C/In"),MIN($L$2:$L1707),IF(AND(N1707&gt;1,E1707=E1706,E1707="C/Out"),MAX(L1706:L1707),IF(N1706&gt;1,O1705,L1706))))</f>
        <v/>
      </c>
    </row>
    <row r="1707" spans="11:15" x14ac:dyDescent="0.2">
      <c r="K1707" s="2" t="str">
        <f t="shared" si="81"/>
        <v/>
      </c>
      <c r="L1707" s="3" t="str">
        <f t="shared" si="82"/>
        <v/>
      </c>
      <c r="M1707" s="1" t="str">
        <f t="shared" si="83"/>
        <v/>
      </c>
      <c r="N1707" s="1" t="str">
        <f>IF(M1707="","",IF(COUNTIF($M$2:M1707,M1707)&gt;1,MAX($N$2:$N1706)+1,COUNTIF($M$2:M1707,M1707)))</f>
        <v/>
      </c>
      <c r="O1707" s="3" t="str">
        <f>IF(E1707="","",IF(AND(N1708&gt;1,E1708=E1707,E1708="C/In"),MIN($L$2:$L1708),IF(AND(N1708&gt;1,E1708=E1707,E1708="C/Out"),MAX(L1707:L1708),IF(N1707&gt;1,O1706,L1707))))</f>
        <v/>
      </c>
    </row>
    <row r="1708" spans="11:15" x14ac:dyDescent="0.2">
      <c r="K1708" s="2" t="str">
        <f t="shared" si="81"/>
        <v/>
      </c>
      <c r="L1708" s="3" t="str">
        <f t="shared" si="82"/>
        <v/>
      </c>
      <c r="M1708" s="1" t="str">
        <f t="shared" si="83"/>
        <v/>
      </c>
      <c r="N1708" s="1" t="str">
        <f>IF(M1708="","",IF(COUNTIF($M$2:M1708,M1708)&gt;1,MAX($N$2:$N1707)+1,COUNTIF($M$2:M1708,M1708)))</f>
        <v/>
      </c>
      <c r="O1708" s="3" t="str">
        <f>IF(E1708="","",IF(AND(N1709&gt;1,E1709=E1708,E1709="C/In"),MIN($L$2:$L1709),IF(AND(N1709&gt;1,E1709=E1708,E1709="C/Out"),MAX(L1708:L1709),IF(N1708&gt;1,O1707,L1708))))</f>
        <v/>
      </c>
    </row>
    <row r="1709" spans="11:15" x14ac:dyDescent="0.2">
      <c r="K1709" s="2" t="str">
        <f t="shared" si="81"/>
        <v/>
      </c>
      <c r="L1709" s="3" t="str">
        <f t="shared" si="82"/>
        <v/>
      </c>
      <c r="M1709" s="1" t="str">
        <f t="shared" si="83"/>
        <v/>
      </c>
      <c r="N1709" s="1" t="str">
        <f>IF(M1709="","",IF(COUNTIF($M$2:M1709,M1709)&gt;1,MAX($N$2:$N1708)+1,COUNTIF($M$2:M1709,M1709)))</f>
        <v/>
      </c>
      <c r="O1709" s="3" t="str">
        <f>IF(E1709="","",IF(AND(N1710&gt;1,E1710=E1709,E1710="C/In"),MIN($L$2:$L1710),IF(AND(N1710&gt;1,E1710=E1709,E1710="C/Out"),MAX(L1709:L1710),IF(N1709&gt;1,O1708,L1709))))</f>
        <v/>
      </c>
    </row>
    <row r="1710" spans="11:15" x14ac:dyDescent="0.2">
      <c r="K1710" s="2" t="str">
        <f t="shared" si="81"/>
        <v/>
      </c>
      <c r="L1710" s="3" t="str">
        <f t="shared" si="82"/>
        <v/>
      </c>
      <c r="M1710" s="1" t="str">
        <f t="shared" si="83"/>
        <v/>
      </c>
      <c r="N1710" s="1" t="str">
        <f>IF(M1710="","",IF(COUNTIF($M$2:M1710,M1710)&gt;1,MAX($N$2:$N1709)+1,COUNTIF($M$2:M1710,M1710)))</f>
        <v/>
      </c>
      <c r="O1710" s="3" t="str">
        <f>IF(E1710="","",IF(AND(N1711&gt;1,E1711=E1710,E1711="C/In"),MIN($L$2:$L1711),IF(AND(N1711&gt;1,E1711=E1710,E1711="C/Out"),MAX(L1710:L1711),IF(N1710&gt;1,O1709,L1710))))</f>
        <v/>
      </c>
    </row>
    <row r="1711" spans="11:15" x14ac:dyDescent="0.2">
      <c r="K1711" s="2" t="str">
        <f t="shared" si="81"/>
        <v/>
      </c>
      <c r="L1711" s="3" t="str">
        <f t="shared" si="82"/>
        <v/>
      </c>
      <c r="M1711" s="1" t="str">
        <f t="shared" si="83"/>
        <v/>
      </c>
      <c r="N1711" s="1" t="str">
        <f>IF(M1711="","",IF(COUNTIF($M$2:M1711,M1711)&gt;1,MAX($N$2:$N1710)+1,COUNTIF($M$2:M1711,M1711)))</f>
        <v/>
      </c>
      <c r="O1711" s="3" t="str">
        <f>IF(E1711="","",IF(AND(N1712&gt;1,E1712=E1711,E1712="C/In"),MIN($L$2:$L1712),IF(AND(N1712&gt;1,E1712=E1711,E1712="C/Out"),MAX(L1711:L1712),IF(N1711&gt;1,O1710,L1711))))</f>
        <v/>
      </c>
    </row>
    <row r="1712" spans="11:15" x14ac:dyDescent="0.2">
      <c r="K1712" s="2" t="str">
        <f t="shared" si="81"/>
        <v/>
      </c>
      <c r="L1712" s="3" t="str">
        <f t="shared" si="82"/>
        <v/>
      </c>
      <c r="M1712" s="1" t="str">
        <f t="shared" si="83"/>
        <v/>
      </c>
      <c r="N1712" s="1" t="str">
        <f>IF(M1712="","",IF(COUNTIF($M$2:M1712,M1712)&gt;1,MAX($N$2:$N1711)+1,COUNTIF($M$2:M1712,M1712)))</f>
        <v/>
      </c>
      <c r="O1712" s="3" t="str">
        <f>IF(E1712="","",IF(AND(N1713&gt;1,E1713=E1712,E1713="C/In"),MIN($L$2:$L1713),IF(AND(N1713&gt;1,E1713=E1712,E1713="C/Out"),MAX(L1712:L1713),IF(N1712&gt;1,O1711,L1712))))</f>
        <v/>
      </c>
    </row>
    <row r="1713" spans="11:15" x14ac:dyDescent="0.2">
      <c r="K1713" s="2" t="str">
        <f t="shared" si="81"/>
        <v/>
      </c>
      <c r="L1713" s="3" t="str">
        <f t="shared" si="82"/>
        <v/>
      </c>
      <c r="M1713" s="1" t="str">
        <f t="shared" si="83"/>
        <v/>
      </c>
      <c r="N1713" s="1" t="str">
        <f>IF(M1713="","",IF(COUNTIF($M$2:M1713,M1713)&gt;1,MAX($N$2:$N1712)+1,COUNTIF($M$2:M1713,M1713)))</f>
        <v/>
      </c>
      <c r="O1713" s="3" t="str">
        <f>IF(E1713="","",IF(AND(N1714&gt;1,E1714=E1713,E1714="C/In"),MIN($L$2:$L1714),IF(AND(N1714&gt;1,E1714=E1713,E1714="C/Out"),MAX(L1713:L1714),IF(N1713&gt;1,O1712,L1713))))</f>
        <v/>
      </c>
    </row>
    <row r="1714" spans="11:15" x14ac:dyDescent="0.2">
      <c r="K1714" s="2" t="str">
        <f t="shared" si="81"/>
        <v/>
      </c>
      <c r="L1714" s="3" t="str">
        <f t="shared" si="82"/>
        <v/>
      </c>
      <c r="M1714" s="1" t="str">
        <f t="shared" si="83"/>
        <v/>
      </c>
      <c r="N1714" s="1" t="str">
        <f>IF(M1714="","",IF(COUNTIF($M$2:M1714,M1714)&gt;1,MAX($N$2:$N1713)+1,COUNTIF($M$2:M1714,M1714)))</f>
        <v/>
      </c>
      <c r="O1714" s="3" t="str">
        <f>IF(E1714="","",IF(AND(N1715&gt;1,E1715=E1714,E1715="C/In"),MIN($L$2:$L1715),IF(AND(N1715&gt;1,E1715=E1714,E1715="C/Out"),MAX(L1714:L1715),IF(N1714&gt;1,O1713,L1714))))</f>
        <v/>
      </c>
    </row>
    <row r="1715" spans="11:15" x14ac:dyDescent="0.2">
      <c r="K1715" s="2" t="str">
        <f t="shared" si="81"/>
        <v/>
      </c>
      <c r="L1715" s="3" t="str">
        <f t="shared" si="82"/>
        <v/>
      </c>
      <c r="M1715" s="1" t="str">
        <f t="shared" si="83"/>
        <v/>
      </c>
      <c r="N1715" s="1" t="str">
        <f>IF(M1715="","",IF(COUNTIF($M$2:M1715,M1715)&gt;1,MAX($N$2:$N1714)+1,COUNTIF($M$2:M1715,M1715)))</f>
        <v/>
      </c>
      <c r="O1715" s="3" t="str">
        <f>IF(E1715="","",IF(AND(N1716&gt;1,E1716=E1715,E1716="C/In"),MIN($L$2:$L1716),IF(AND(N1716&gt;1,E1716=E1715,E1716="C/Out"),MAX(L1715:L1716),IF(N1715&gt;1,O1714,L1715))))</f>
        <v/>
      </c>
    </row>
    <row r="1716" spans="11:15" x14ac:dyDescent="0.2">
      <c r="K1716" s="2" t="str">
        <f t="shared" si="81"/>
        <v/>
      </c>
      <c r="L1716" s="3" t="str">
        <f t="shared" si="82"/>
        <v/>
      </c>
      <c r="M1716" s="1" t="str">
        <f t="shared" si="83"/>
        <v/>
      </c>
      <c r="N1716" s="1" t="str">
        <f>IF(M1716="","",IF(COUNTIF($M$2:M1716,M1716)&gt;1,MAX($N$2:$N1715)+1,COUNTIF($M$2:M1716,M1716)))</f>
        <v/>
      </c>
      <c r="O1716" s="3" t="str">
        <f>IF(E1716="","",IF(AND(N1717&gt;1,E1717=E1716,E1717="C/In"),MIN($L$2:$L1717),IF(AND(N1717&gt;1,E1717=E1716,E1717="C/Out"),MAX(L1716:L1717),IF(N1716&gt;1,O1715,L1716))))</f>
        <v/>
      </c>
    </row>
    <row r="1717" spans="11:15" x14ac:dyDescent="0.2">
      <c r="K1717" s="2" t="str">
        <f t="shared" si="81"/>
        <v/>
      </c>
      <c r="L1717" s="3" t="str">
        <f t="shared" si="82"/>
        <v/>
      </c>
      <c r="M1717" s="1" t="str">
        <f t="shared" si="83"/>
        <v/>
      </c>
      <c r="N1717" s="1" t="str">
        <f>IF(M1717="","",IF(COUNTIF($M$2:M1717,M1717)&gt;1,MAX($N$2:$N1716)+1,COUNTIF($M$2:M1717,M1717)))</f>
        <v/>
      </c>
      <c r="O1717" s="3" t="str">
        <f>IF(E1717="","",IF(AND(N1718&gt;1,E1718=E1717,E1718="C/In"),MIN($L$2:$L1718),IF(AND(N1718&gt;1,E1718=E1717,E1718="C/Out"),MAX(L1717:L1718),IF(N1717&gt;1,O1716,L1717))))</f>
        <v/>
      </c>
    </row>
    <row r="1718" spans="11:15" x14ac:dyDescent="0.2">
      <c r="K1718" s="2" t="str">
        <f t="shared" si="81"/>
        <v/>
      </c>
      <c r="L1718" s="3" t="str">
        <f t="shared" si="82"/>
        <v/>
      </c>
      <c r="M1718" s="1" t="str">
        <f t="shared" si="83"/>
        <v/>
      </c>
      <c r="N1718" s="1" t="str">
        <f>IF(M1718="","",IF(COUNTIF($M$2:M1718,M1718)&gt;1,MAX($N$2:$N1717)+1,COUNTIF($M$2:M1718,M1718)))</f>
        <v/>
      </c>
      <c r="O1718" s="3" t="str">
        <f>IF(E1718="","",IF(AND(N1719&gt;1,E1719=E1718,E1719="C/In"),MIN($L$2:$L1719),IF(AND(N1719&gt;1,E1719=E1718,E1719="C/Out"),MAX(L1718:L1719),IF(N1718&gt;1,O1717,L1718))))</f>
        <v/>
      </c>
    </row>
    <row r="1719" spans="11:15" x14ac:dyDescent="0.2">
      <c r="K1719" s="2" t="str">
        <f t="shared" si="81"/>
        <v/>
      </c>
      <c r="L1719" s="3" t="str">
        <f t="shared" si="82"/>
        <v/>
      </c>
      <c r="M1719" s="1" t="str">
        <f t="shared" si="83"/>
        <v/>
      </c>
      <c r="N1719" s="1" t="str">
        <f>IF(M1719="","",IF(COUNTIF($M$2:M1719,M1719)&gt;1,MAX($N$2:$N1718)+1,COUNTIF($M$2:M1719,M1719)))</f>
        <v/>
      </c>
      <c r="O1719" s="3" t="str">
        <f>IF(E1719="","",IF(AND(N1720&gt;1,E1720=E1719,E1720="C/In"),MIN($L$2:$L1720),IF(AND(N1720&gt;1,E1720=E1719,E1720="C/Out"),MAX(L1719:L1720),IF(N1719&gt;1,O1718,L1719))))</f>
        <v/>
      </c>
    </row>
    <row r="1720" spans="11:15" x14ac:dyDescent="0.2">
      <c r="K1720" s="2" t="str">
        <f t="shared" si="81"/>
        <v/>
      </c>
      <c r="L1720" s="3" t="str">
        <f t="shared" si="82"/>
        <v/>
      </c>
      <c r="M1720" s="1" t="str">
        <f t="shared" si="83"/>
        <v/>
      </c>
      <c r="N1720" s="1" t="str">
        <f>IF(M1720="","",IF(COUNTIF($M$2:M1720,M1720)&gt;1,MAX($N$2:$N1719)+1,COUNTIF($M$2:M1720,M1720)))</f>
        <v/>
      </c>
      <c r="O1720" s="3" t="str">
        <f>IF(E1720="","",IF(AND(N1721&gt;1,E1721=E1720,E1721="C/In"),MIN($L$2:$L1721),IF(AND(N1721&gt;1,E1721=E1720,E1721="C/Out"),MAX(L1720:L1721),IF(N1720&gt;1,O1719,L1720))))</f>
        <v/>
      </c>
    </row>
    <row r="1721" spans="11:15" x14ac:dyDescent="0.2">
      <c r="K1721" s="2" t="str">
        <f t="shared" si="81"/>
        <v/>
      </c>
      <c r="L1721" s="3" t="str">
        <f t="shared" si="82"/>
        <v/>
      </c>
      <c r="M1721" s="1" t="str">
        <f t="shared" si="83"/>
        <v/>
      </c>
      <c r="N1721" s="1" t="str">
        <f>IF(M1721="","",IF(COUNTIF($M$2:M1721,M1721)&gt;1,MAX($N$2:$N1720)+1,COUNTIF($M$2:M1721,M1721)))</f>
        <v/>
      </c>
      <c r="O1721" s="3" t="str">
        <f>IF(E1721="","",IF(AND(N1722&gt;1,E1722=E1721,E1722="C/In"),MIN($L$2:$L1722),IF(AND(N1722&gt;1,E1722=E1721,E1722="C/Out"),MAX(L1721:L1722),IF(N1721&gt;1,O1720,L1721))))</f>
        <v/>
      </c>
    </row>
    <row r="1722" spans="11:15" x14ac:dyDescent="0.2">
      <c r="K1722" s="2" t="str">
        <f t="shared" si="81"/>
        <v/>
      </c>
      <c r="L1722" s="3" t="str">
        <f t="shared" si="82"/>
        <v/>
      </c>
      <c r="M1722" s="1" t="str">
        <f t="shared" si="83"/>
        <v/>
      </c>
      <c r="N1722" s="1" t="str">
        <f>IF(M1722="","",IF(COUNTIF($M$2:M1722,M1722)&gt;1,MAX($N$2:$N1721)+1,COUNTIF($M$2:M1722,M1722)))</f>
        <v/>
      </c>
      <c r="O1722" s="3" t="str">
        <f>IF(E1722="","",IF(AND(N1723&gt;1,E1723=E1722,E1723="C/In"),MIN($L$2:$L1723),IF(AND(N1723&gt;1,E1723=E1722,E1723="C/Out"),MAX(L1722:L1723),IF(N1722&gt;1,O1721,L1722))))</f>
        <v/>
      </c>
    </row>
    <row r="1723" spans="11:15" x14ac:dyDescent="0.2">
      <c r="K1723" s="2" t="str">
        <f t="shared" si="81"/>
        <v/>
      </c>
      <c r="L1723" s="3" t="str">
        <f t="shared" si="82"/>
        <v/>
      </c>
      <c r="M1723" s="1" t="str">
        <f t="shared" si="83"/>
        <v/>
      </c>
      <c r="N1723" s="1" t="str">
        <f>IF(M1723="","",IF(COUNTIF($M$2:M1723,M1723)&gt;1,MAX($N$2:$N1722)+1,COUNTIF($M$2:M1723,M1723)))</f>
        <v/>
      </c>
      <c r="O1723" s="3" t="str">
        <f>IF(E1723="","",IF(AND(N1724&gt;1,E1724=E1723,E1724="C/In"),MIN($L$2:$L1724),IF(AND(N1724&gt;1,E1724=E1723,E1724="C/Out"),MAX(L1723:L1724),IF(N1723&gt;1,O1722,L1723))))</f>
        <v/>
      </c>
    </row>
    <row r="1724" spans="11:15" x14ac:dyDescent="0.2">
      <c r="K1724" s="2" t="str">
        <f t="shared" si="81"/>
        <v/>
      </c>
      <c r="L1724" s="3" t="str">
        <f t="shared" si="82"/>
        <v/>
      </c>
      <c r="M1724" s="1" t="str">
        <f t="shared" si="83"/>
        <v/>
      </c>
      <c r="N1724" s="1" t="str">
        <f>IF(M1724="","",IF(COUNTIF($M$2:M1724,M1724)&gt;1,MAX($N$2:$N1723)+1,COUNTIF($M$2:M1724,M1724)))</f>
        <v/>
      </c>
      <c r="O1724" s="3" t="str">
        <f>IF(E1724="","",IF(AND(N1725&gt;1,E1725=E1724,E1725="C/In"),MIN($L$2:$L1725),IF(AND(N1725&gt;1,E1725=E1724,E1725="C/Out"),MAX(L1724:L1725),IF(N1724&gt;1,O1723,L1724))))</f>
        <v/>
      </c>
    </row>
    <row r="1725" spans="11:15" x14ac:dyDescent="0.2">
      <c r="K1725" s="2" t="str">
        <f t="shared" si="81"/>
        <v/>
      </c>
      <c r="L1725" s="3" t="str">
        <f t="shared" si="82"/>
        <v/>
      </c>
      <c r="M1725" s="1" t="str">
        <f t="shared" si="83"/>
        <v/>
      </c>
      <c r="N1725" s="1" t="str">
        <f>IF(M1725="","",IF(COUNTIF($M$2:M1725,M1725)&gt;1,MAX($N$2:$N1724)+1,COUNTIF($M$2:M1725,M1725)))</f>
        <v/>
      </c>
      <c r="O1725" s="3" t="str">
        <f>IF(E1725="","",IF(AND(N1726&gt;1,E1726=E1725,E1726="C/In"),MIN($L$2:$L1726),IF(AND(N1726&gt;1,E1726=E1725,E1726="C/Out"),MAX(L1725:L1726),IF(N1725&gt;1,O1724,L1725))))</f>
        <v/>
      </c>
    </row>
    <row r="1726" spans="11:15" x14ac:dyDescent="0.2">
      <c r="K1726" s="2" t="str">
        <f t="shared" si="81"/>
        <v/>
      </c>
      <c r="L1726" s="3" t="str">
        <f t="shared" si="82"/>
        <v/>
      </c>
      <c r="M1726" s="1" t="str">
        <f t="shared" si="83"/>
        <v/>
      </c>
      <c r="N1726" s="1" t="str">
        <f>IF(M1726="","",IF(COUNTIF($M$2:M1726,M1726)&gt;1,MAX($N$2:$N1725)+1,COUNTIF($M$2:M1726,M1726)))</f>
        <v/>
      </c>
      <c r="O1726" s="3" t="str">
        <f>IF(E1726="","",IF(AND(N1727&gt;1,E1727=E1726,E1727="C/In"),MIN($L$2:$L1727),IF(AND(N1727&gt;1,E1727=E1726,E1727="C/Out"),MAX(L1726:L1727),IF(N1726&gt;1,O1725,L1726))))</f>
        <v/>
      </c>
    </row>
    <row r="1727" spans="11:15" x14ac:dyDescent="0.2">
      <c r="K1727" s="2" t="str">
        <f t="shared" si="81"/>
        <v/>
      </c>
      <c r="L1727" s="3" t="str">
        <f t="shared" si="82"/>
        <v/>
      </c>
      <c r="M1727" s="1" t="str">
        <f t="shared" si="83"/>
        <v/>
      </c>
      <c r="N1727" s="1" t="str">
        <f>IF(M1727="","",IF(COUNTIF($M$2:M1727,M1727)&gt;1,MAX($N$2:$N1726)+1,COUNTIF($M$2:M1727,M1727)))</f>
        <v/>
      </c>
      <c r="O1727" s="3" t="str">
        <f>IF(E1727="","",IF(AND(N1728&gt;1,E1728=E1727,E1728="C/In"),MIN($L$2:$L1728),IF(AND(N1728&gt;1,E1728=E1727,E1728="C/Out"),MAX(L1727:L1728),IF(N1727&gt;1,O1726,L1727))))</f>
        <v/>
      </c>
    </row>
    <row r="1728" spans="11:15" x14ac:dyDescent="0.2">
      <c r="K1728" s="2" t="str">
        <f t="shared" si="81"/>
        <v/>
      </c>
      <c r="L1728" s="3" t="str">
        <f t="shared" si="82"/>
        <v/>
      </c>
      <c r="M1728" s="1" t="str">
        <f t="shared" si="83"/>
        <v/>
      </c>
      <c r="N1728" s="1" t="str">
        <f>IF(M1728="","",IF(COUNTIF($M$2:M1728,M1728)&gt;1,MAX($N$2:$N1727)+1,COUNTIF($M$2:M1728,M1728)))</f>
        <v/>
      </c>
      <c r="O1728" s="3" t="str">
        <f>IF(E1728="","",IF(AND(N1729&gt;1,E1729=E1728,E1729="C/In"),MIN($L$2:$L1729),IF(AND(N1729&gt;1,E1729=E1728,E1729="C/Out"),MAX(L1728:L1729),IF(N1728&gt;1,O1727,L1728))))</f>
        <v/>
      </c>
    </row>
    <row r="1729" spans="11:15" x14ac:dyDescent="0.2">
      <c r="K1729" s="2" t="str">
        <f t="shared" si="81"/>
        <v/>
      </c>
      <c r="L1729" s="3" t="str">
        <f t="shared" si="82"/>
        <v/>
      </c>
      <c r="M1729" s="1" t="str">
        <f t="shared" si="83"/>
        <v/>
      </c>
      <c r="N1729" s="1" t="str">
        <f>IF(M1729="","",IF(COUNTIF($M$2:M1729,M1729)&gt;1,MAX($N$2:$N1728)+1,COUNTIF($M$2:M1729,M1729)))</f>
        <v/>
      </c>
      <c r="O1729" s="3" t="str">
        <f>IF(E1729="","",IF(AND(N1730&gt;1,E1730=E1729,E1730="C/In"),MIN($L$2:$L1730),IF(AND(N1730&gt;1,E1730=E1729,E1730="C/Out"),MAX(L1729:L1730),IF(N1729&gt;1,O1728,L1729))))</f>
        <v/>
      </c>
    </row>
    <row r="1730" spans="11:15" x14ac:dyDescent="0.2">
      <c r="K1730" s="2" t="str">
        <f t="shared" si="81"/>
        <v/>
      </c>
      <c r="L1730" s="3" t="str">
        <f t="shared" si="82"/>
        <v/>
      </c>
      <c r="M1730" s="1" t="str">
        <f t="shared" si="83"/>
        <v/>
      </c>
      <c r="N1730" s="1" t="str">
        <f>IF(M1730="","",IF(COUNTIF($M$2:M1730,M1730)&gt;1,MAX($N$2:$N1729)+1,COUNTIF($M$2:M1730,M1730)))</f>
        <v/>
      </c>
      <c r="O1730" s="3" t="str">
        <f>IF(E1730="","",IF(AND(N1731&gt;1,E1731=E1730,E1731="C/In"),MIN($L$2:$L1731),IF(AND(N1731&gt;1,E1731=E1730,E1731="C/Out"),MAX(L1730:L1731),IF(N1730&gt;1,O1729,L1730))))</f>
        <v/>
      </c>
    </row>
    <row r="1731" spans="11:15" x14ac:dyDescent="0.2">
      <c r="K1731" s="2" t="str">
        <f t="shared" si="81"/>
        <v/>
      </c>
      <c r="L1731" s="3" t="str">
        <f t="shared" si="82"/>
        <v/>
      </c>
      <c r="M1731" s="1" t="str">
        <f t="shared" si="83"/>
        <v/>
      </c>
      <c r="N1731" s="1" t="str">
        <f>IF(M1731="","",IF(COUNTIF($M$2:M1731,M1731)&gt;1,MAX($N$2:$N1730)+1,COUNTIF($M$2:M1731,M1731)))</f>
        <v/>
      </c>
      <c r="O1731" s="3" t="str">
        <f>IF(E1731="","",IF(AND(N1732&gt;1,E1732=E1731,E1732="C/In"),MIN($L$2:$L1732),IF(AND(N1732&gt;1,E1732=E1731,E1732="C/Out"),MAX(L1731:L1732),IF(N1731&gt;1,O1730,L1731))))</f>
        <v/>
      </c>
    </row>
    <row r="1732" spans="11:15" x14ac:dyDescent="0.2">
      <c r="K1732" s="2" t="str">
        <f t="shared" ref="K1732:K1795" si="84">IF(D1732="","",VALUE(TRIM(TEXT(D1732,"dd/mm/yyyy"))))</f>
        <v/>
      </c>
      <c r="L1732" s="3" t="str">
        <f t="shared" ref="L1732:L1795" si="85">IF(D1732="","",VALUE(TRIM(TEXT(D1732,"hh:mm:ss am/pm"))))</f>
        <v/>
      </c>
      <c r="M1732" s="1" t="str">
        <f t="shared" ref="M1732:M1795" si="86">K1732&amp;E1732&amp;C1732</f>
        <v/>
      </c>
      <c r="N1732" s="1" t="str">
        <f>IF(M1732="","",IF(COUNTIF($M$2:M1732,M1732)&gt;1,MAX($N$2:$N1731)+1,COUNTIF($M$2:M1732,M1732)))</f>
        <v/>
      </c>
      <c r="O1732" s="3" t="str">
        <f>IF(E1732="","",IF(AND(N1733&gt;1,E1733=E1732,E1733="C/In"),MIN($L$2:$L1733),IF(AND(N1733&gt;1,E1733=E1732,E1733="C/Out"),MAX(L1732:L1733),IF(N1732&gt;1,O1731,L1732))))</f>
        <v/>
      </c>
    </row>
    <row r="1733" spans="11:15" x14ac:dyDescent="0.2">
      <c r="K1733" s="2" t="str">
        <f t="shared" si="84"/>
        <v/>
      </c>
      <c r="L1733" s="3" t="str">
        <f t="shared" si="85"/>
        <v/>
      </c>
      <c r="M1733" s="1" t="str">
        <f t="shared" si="86"/>
        <v/>
      </c>
      <c r="N1733" s="1" t="str">
        <f>IF(M1733="","",IF(COUNTIF($M$2:M1733,M1733)&gt;1,MAX($N$2:$N1732)+1,COUNTIF($M$2:M1733,M1733)))</f>
        <v/>
      </c>
      <c r="O1733" s="3" t="str">
        <f>IF(E1733="","",IF(AND(N1734&gt;1,E1734=E1733,E1734="C/In"),MIN($L$2:$L1734),IF(AND(N1734&gt;1,E1734=E1733,E1734="C/Out"),MAX(L1733:L1734),IF(N1733&gt;1,O1732,L1733))))</f>
        <v/>
      </c>
    </row>
    <row r="1734" spans="11:15" x14ac:dyDescent="0.2">
      <c r="K1734" s="2" t="str">
        <f t="shared" si="84"/>
        <v/>
      </c>
      <c r="L1734" s="3" t="str">
        <f t="shared" si="85"/>
        <v/>
      </c>
      <c r="M1734" s="1" t="str">
        <f t="shared" si="86"/>
        <v/>
      </c>
      <c r="N1734" s="1" t="str">
        <f>IF(M1734="","",IF(COUNTIF($M$2:M1734,M1734)&gt;1,MAX($N$2:$N1733)+1,COUNTIF($M$2:M1734,M1734)))</f>
        <v/>
      </c>
      <c r="O1734" s="3" t="str">
        <f>IF(E1734="","",IF(AND(N1735&gt;1,E1735=E1734,E1735="C/In"),MIN($L$2:$L1735),IF(AND(N1735&gt;1,E1735=E1734,E1735="C/Out"),MAX(L1734:L1735),IF(N1734&gt;1,O1733,L1734))))</f>
        <v/>
      </c>
    </row>
    <row r="1735" spans="11:15" x14ac:dyDescent="0.2">
      <c r="K1735" s="2" t="str">
        <f t="shared" si="84"/>
        <v/>
      </c>
      <c r="L1735" s="3" t="str">
        <f t="shared" si="85"/>
        <v/>
      </c>
      <c r="M1735" s="1" t="str">
        <f t="shared" si="86"/>
        <v/>
      </c>
      <c r="N1735" s="1" t="str">
        <f>IF(M1735="","",IF(COUNTIF($M$2:M1735,M1735)&gt;1,MAX($N$2:$N1734)+1,COUNTIF($M$2:M1735,M1735)))</f>
        <v/>
      </c>
      <c r="O1735" s="3" t="str">
        <f>IF(E1735="","",IF(AND(N1736&gt;1,E1736=E1735,E1736="C/In"),MIN($L$2:$L1736),IF(AND(N1736&gt;1,E1736=E1735,E1736="C/Out"),MAX(L1735:L1736),IF(N1735&gt;1,O1734,L1735))))</f>
        <v/>
      </c>
    </row>
    <row r="1736" spans="11:15" x14ac:dyDescent="0.2">
      <c r="K1736" s="2" t="str">
        <f t="shared" si="84"/>
        <v/>
      </c>
      <c r="L1736" s="3" t="str">
        <f t="shared" si="85"/>
        <v/>
      </c>
      <c r="M1736" s="1" t="str">
        <f t="shared" si="86"/>
        <v/>
      </c>
      <c r="N1736" s="1" t="str">
        <f>IF(M1736="","",IF(COUNTIF($M$2:M1736,M1736)&gt;1,MAX($N$2:$N1735)+1,COUNTIF($M$2:M1736,M1736)))</f>
        <v/>
      </c>
      <c r="O1736" s="3" t="str">
        <f>IF(E1736="","",IF(AND(N1737&gt;1,E1737=E1736,E1737="C/In"),MIN($L$2:$L1737),IF(AND(N1737&gt;1,E1737=E1736,E1737="C/Out"),MAX(L1736:L1737),IF(N1736&gt;1,O1735,L1736))))</f>
        <v/>
      </c>
    </row>
    <row r="1737" spans="11:15" x14ac:dyDescent="0.2">
      <c r="K1737" s="2" t="str">
        <f t="shared" si="84"/>
        <v/>
      </c>
      <c r="L1737" s="3" t="str">
        <f t="shared" si="85"/>
        <v/>
      </c>
      <c r="M1737" s="1" t="str">
        <f t="shared" si="86"/>
        <v/>
      </c>
      <c r="N1737" s="1" t="str">
        <f>IF(M1737="","",IF(COUNTIF($M$2:M1737,M1737)&gt;1,MAX($N$2:$N1736)+1,COUNTIF($M$2:M1737,M1737)))</f>
        <v/>
      </c>
      <c r="O1737" s="3" t="str">
        <f>IF(E1737="","",IF(AND(N1738&gt;1,E1738=E1737,E1738="C/In"),MIN($L$2:$L1738),IF(AND(N1738&gt;1,E1738=E1737,E1738="C/Out"),MAX(L1737:L1738),IF(N1737&gt;1,O1736,L1737))))</f>
        <v/>
      </c>
    </row>
    <row r="1738" spans="11:15" x14ac:dyDescent="0.2">
      <c r="K1738" s="2" t="str">
        <f t="shared" si="84"/>
        <v/>
      </c>
      <c r="L1738" s="3" t="str">
        <f t="shared" si="85"/>
        <v/>
      </c>
      <c r="M1738" s="1" t="str">
        <f t="shared" si="86"/>
        <v/>
      </c>
      <c r="N1738" s="1" t="str">
        <f>IF(M1738="","",IF(COUNTIF($M$2:M1738,M1738)&gt;1,MAX($N$2:$N1737)+1,COUNTIF($M$2:M1738,M1738)))</f>
        <v/>
      </c>
      <c r="O1738" s="3" t="str">
        <f>IF(E1738="","",IF(AND(N1739&gt;1,E1739=E1738,E1739="C/In"),MIN($L$2:$L1739),IF(AND(N1739&gt;1,E1739=E1738,E1739="C/Out"),MAX(L1738:L1739),IF(N1738&gt;1,O1737,L1738))))</f>
        <v/>
      </c>
    </row>
    <row r="1739" spans="11:15" x14ac:dyDescent="0.2">
      <c r="K1739" s="2" t="str">
        <f t="shared" si="84"/>
        <v/>
      </c>
      <c r="L1739" s="3" t="str">
        <f t="shared" si="85"/>
        <v/>
      </c>
      <c r="M1739" s="1" t="str">
        <f t="shared" si="86"/>
        <v/>
      </c>
      <c r="N1739" s="1" t="str">
        <f>IF(M1739="","",IF(COUNTIF($M$2:M1739,M1739)&gt;1,MAX($N$2:$N1738)+1,COUNTIF($M$2:M1739,M1739)))</f>
        <v/>
      </c>
      <c r="O1739" s="3" t="str">
        <f>IF(E1739="","",IF(AND(N1740&gt;1,E1740=E1739,E1740="C/In"),MIN($L$2:$L1740),IF(AND(N1740&gt;1,E1740=E1739,E1740="C/Out"),MAX(L1739:L1740),IF(N1739&gt;1,O1738,L1739))))</f>
        <v/>
      </c>
    </row>
    <row r="1740" spans="11:15" x14ac:dyDescent="0.2">
      <c r="K1740" s="2" t="str">
        <f t="shared" si="84"/>
        <v/>
      </c>
      <c r="L1740" s="3" t="str">
        <f t="shared" si="85"/>
        <v/>
      </c>
      <c r="M1740" s="1" t="str">
        <f t="shared" si="86"/>
        <v/>
      </c>
      <c r="N1740" s="1" t="str">
        <f>IF(M1740="","",IF(COUNTIF($M$2:M1740,M1740)&gt;1,MAX($N$2:$N1739)+1,COUNTIF($M$2:M1740,M1740)))</f>
        <v/>
      </c>
      <c r="O1740" s="3" t="str">
        <f>IF(E1740="","",IF(AND(N1741&gt;1,E1741=E1740,E1741="C/In"),MIN($L$2:$L1741),IF(AND(N1741&gt;1,E1741=E1740,E1741="C/Out"),MAX(L1740:L1741),IF(N1740&gt;1,O1739,L1740))))</f>
        <v/>
      </c>
    </row>
    <row r="1741" spans="11:15" x14ac:dyDescent="0.2">
      <c r="K1741" s="2" t="str">
        <f t="shared" si="84"/>
        <v/>
      </c>
      <c r="L1741" s="3" t="str">
        <f t="shared" si="85"/>
        <v/>
      </c>
      <c r="M1741" s="1" t="str">
        <f t="shared" si="86"/>
        <v/>
      </c>
      <c r="N1741" s="1" t="str">
        <f>IF(M1741="","",IF(COUNTIF($M$2:M1741,M1741)&gt;1,MAX($N$2:$N1740)+1,COUNTIF($M$2:M1741,M1741)))</f>
        <v/>
      </c>
      <c r="O1741" s="3" t="str">
        <f>IF(E1741="","",IF(AND(N1742&gt;1,E1742=E1741,E1742="C/In"),MIN($L$2:$L1742),IF(AND(N1742&gt;1,E1742=E1741,E1742="C/Out"),MAX(L1741:L1742),IF(N1741&gt;1,O1740,L1741))))</f>
        <v/>
      </c>
    </row>
    <row r="1742" spans="11:15" x14ac:dyDescent="0.2">
      <c r="K1742" s="2" t="str">
        <f t="shared" si="84"/>
        <v/>
      </c>
      <c r="L1742" s="3" t="str">
        <f t="shared" si="85"/>
        <v/>
      </c>
      <c r="M1742" s="1" t="str">
        <f t="shared" si="86"/>
        <v/>
      </c>
      <c r="N1742" s="1" t="str">
        <f>IF(M1742="","",IF(COUNTIF($M$2:M1742,M1742)&gt;1,MAX($N$2:$N1741)+1,COUNTIF($M$2:M1742,M1742)))</f>
        <v/>
      </c>
      <c r="O1742" s="3" t="str">
        <f>IF(E1742="","",IF(AND(N1743&gt;1,E1743=E1742,E1743="C/In"),MIN($L$2:$L1743),IF(AND(N1743&gt;1,E1743=E1742,E1743="C/Out"),MAX(L1742:L1743),IF(N1742&gt;1,O1741,L1742))))</f>
        <v/>
      </c>
    </row>
    <row r="1743" spans="11:15" x14ac:dyDescent="0.2">
      <c r="K1743" s="2" t="str">
        <f t="shared" si="84"/>
        <v/>
      </c>
      <c r="L1743" s="3" t="str">
        <f t="shared" si="85"/>
        <v/>
      </c>
      <c r="M1743" s="1" t="str">
        <f t="shared" si="86"/>
        <v/>
      </c>
      <c r="N1743" s="1" t="str">
        <f>IF(M1743="","",IF(COUNTIF($M$2:M1743,M1743)&gt;1,MAX($N$2:$N1742)+1,COUNTIF($M$2:M1743,M1743)))</f>
        <v/>
      </c>
      <c r="O1743" s="3" t="str">
        <f>IF(E1743="","",IF(AND(N1744&gt;1,E1744=E1743,E1744="C/In"),MIN($L$2:$L1744),IF(AND(N1744&gt;1,E1744=E1743,E1744="C/Out"),MAX(L1743:L1744),IF(N1743&gt;1,O1742,L1743))))</f>
        <v/>
      </c>
    </row>
    <row r="1744" spans="11:15" x14ac:dyDescent="0.2">
      <c r="K1744" s="2" t="str">
        <f t="shared" si="84"/>
        <v/>
      </c>
      <c r="L1744" s="3" t="str">
        <f t="shared" si="85"/>
        <v/>
      </c>
      <c r="M1744" s="1" t="str">
        <f t="shared" si="86"/>
        <v/>
      </c>
      <c r="N1744" s="1" t="str">
        <f>IF(M1744="","",IF(COUNTIF($M$2:M1744,M1744)&gt;1,MAX($N$2:$N1743)+1,COUNTIF($M$2:M1744,M1744)))</f>
        <v/>
      </c>
      <c r="O1744" s="3" t="str">
        <f>IF(E1744="","",IF(AND(N1745&gt;1,E1745=E1744,E1745="C/In"),MIN($L$2:$L1745),IF(AND(N1745&gt;1,E1745=E1744,E1745="C/Out"),MAX(L1744:L1745),IF(N1744&gt;1,O1743,L1744))))</f>
        <v/>
      </c>
    </row>
    <row r="1745" spans="11:15" x14ac:dyDescent="0.2">
      <c r="K1745" s="2" t="str">
        <f t="shared" si="84"/>
        <v/>
      </c>
      <c r="L1745" s="3" t="str">
        <f t="shared" si="85"/>
        <v/>
      </c>
      <c r="M1745" s="1" t="str">
        <f t="shared" si="86"/>
        <v/>
      </c>
      <c r="N1745" s="1" t="str">
        <f>IF(M1745="","",IF(COUNTIF($M$2:M1745,M1745)&gt;1,MAX($N$2:$N1744)+1,COUNTIF($M$2:M1745,M1745)))</f>
        <v/>
      </c>
      <c r="O1745" s="3" t="str">
        <f>IF(E1745="","",IF(AND(N1746&gt;1,E1746=E1745,E1746="C/In"),MIN($L$2:$L1746),IF(AND(N1746&gt;1,E1746=E1745,E1746="C/Out"),MAX(L1745:L1746),IF(N1745&gt;1,O1744,L1745))))</f>
        <v/>
      </c>
    </row>
    <row r="1746" spans="11:15" x14ac:dyDescent="0.2">
      <c r="K1746" s="2" t="str">
        <f t="shared" si="84"/>
        <v/>
      </c>
      <c r="L1746" s="3" t="str">
        <f t="shared" si="85"/>
        <v/>
      </c>
      <c r="M1746" s="1" t="str">
        <f t="shared" si="86"/>
        <v/>
      </c>
      <c r="N1746" s="1" t="str">
        <f>IF(M1746="","",IF(COUNTIF($M$2:M1746,M1746)&gt;1,MAX($N$2:$N1745)+1,COUNTIF($M$2:M1746,M1746)))</f>
        <v/>
      </c>
      <c r="O1746" s="3" t="str">
        <f>IF(E1746="","",IF(AND(N1747&gt;1,E1747=E1746,E1747="C/In"),MIN($L$2:$L1747),IF(AND(N1747&gt;1,E1747=E1746,E1747="C/Out"),MAX(L1746:L1747),IF(N1746&gt;1,O1745,L1746))))</f>
        <v/>
      </c>
    </row>
    <row r="1747" spans="11:15" x14ac:dyDescent="0.2">
      <c r="K1747" s="2" t="str">
        <f t="shared" si="84"/>
        <v/>
      </c>
      <c r="L1747" s="3" t="str">
        <f t="shared" si="85"/>
        <v/>
      </c>
      <c r="M1747" s="1" t="str">
        <f t="shared" si="86"/>
        <v/>
      </c>
      <c r="N1747" s="1" t="str">
        <f>IF(M1747="","",IF(COUNTIF($M$2:M1747,M1747)&gt;1,MAX($N$2:$N1746)+1,COUNTIF($M$2:M1747,M1747)))</f>
        <v/>
      </c>
      <c r="O1747" s="3" t="str">
        <f>IF(E1747="","",IF(AND(N1748&gt;1,E1748=E1747,E1748="C/In"),MIN($L$2:$L1748),IF(AND(N1748&gt;1,E1748=E1747,E1748="C/Out"),MAX(L1747:L1748),IF(N1747&gt;1,O1746,L1747))))</f>
        <v/>
      </c>
    </row>
    <row r="1748" spans="11:15" x14ac:dyDescent="0.2">
      <c r="K1748" s="2" t="str">
        <f t="shared" si="84"/>
        <v/>
      </c>
      <c r="L1748" s="3" t="str">
        <f t="shared" si="85"/>
        <v/>
      </c>
      <c r="M1748" s="1" t="str">
        <f t="shared" si="86"/>
        <v/>
      </c>
      <c r="N1748" s="1" t="str">
        <f>IF(M1748="","",IF(COUNTIF($M$2:M1748,M1748)&gt;1,MAX($N$2:$N1747)+1,COUNTIF($M$2:M1748,M1748)))</f>
        <v/>
      </c>
      <c r="O1748" s="3" t="str">
        <f>IF(E1748="","",IF(AND(N1749&gt;1,E1749=E1748,E1749="C/In"),MIN($L$2:$L1749),IF(AND(N1749&gt;1,E1749=E1748,E1749="C/Out"),MAX(L1748:L1749),IF(N1748&gt;1,O1747,L1748))))</f>
        <v/>
      </c>
    </row>
    <row r="1749" spans="11:15" x14ac:dyDescent="0.2">
      <c r="K1749" s="2" t="str">
        <f t="shared" si="84"/>
        <v/>
      </c>
      <c r="L1749" s="3" t="str">
        <f t="shared" si="85"/>
        <v/>
      </c>
      <c r="M1749" s="1" t="str">
        <f t="shared" si="86"/>
        <v/>
      </c>
      <c r="N1749" s="1" t="str">
        <f>IF(M1749="","",IF(COUNTIF($M$2:M1749,M1749)&gt;1,MAX($N$2:$N1748)+1,COUNTIF($M$2:M1749,M1749)))</f>
        <v/>
      </c>
      <c r="O1749" s="3" t="str">
        <f>IF(E1749="","",IF(AND(N1750&gt;1,E1750=E1749,E1750="C/In"),MIN($L$2:$L1750),IF(AND(N1750&gt;1,E1750=E1749,E1750="C/Out"),MAX(L1749:L1750),IF(N1749&gt;1,O1748,L1749))))</f>
        <v/>
      </c>
    </row>
    <row r="1750" spans="11:15" x14ac:dyDescent="0.2">
      <c r="K1750" s="2" t="str">
        <f t="shared" si="84"/>
        <v/>
      </c>
      <c r="L1750" s="3" t="str">
        <f t="shared" si="85"/>
        <v/>
      </c>
      <c r="M1750" s="1" t="str">
        <f t="shared" si="86"/>
        <v/>
      </c>
      <c r="N1750" s="1" t="str">
        <f>IF(M1750="","",IF(COUNTIF($M$2:M1750,M1750)&gt;1,MAX($N$2:$N1749)+1,COUNTIF($M$2:M1750,M1750)))</f>
        <v/>
      </c>
      <c r="O1750" s="3" t="str">
        <f>IF(E1750="","",IF(AND(N1751&gt;1,E1751=E1750,E1751="C/In"),MIN($L$2:$L1751),IF(AND(N1751&gt;1,E1751=E1750,E1751="C/Out"),MAX(L1750:L1751),IF(N1750&gt;1,O1749,L1750))))</f>
        <v/>
      </c>
    </row>
    <row r="1751" spans="11:15" x14ac:dyDescent="0.2">
      <c r="K1751" s="2" t="str">
        <f t="shared" si="84"/>
        <v/>
      </c>
      <c r="L1751" s="3" t="str">
        <f t="shared" si="85"/>
        <v/>
      </c>
      <c r="M1751" s="1" t="str">
        <f t="shared" si="86"/>
        <v/>
      </c>
      <c r="N1751" s="1" t="str">
        <f>IF(M1751="","",IF(COUNTIF($M$2:M1751,M1751)&gt;1,MAX($N$2:$N1750)+1,COUNTIF($M$2:M1751,M1751)))</f>
        <v/>
      </c>
      <c r="O1751" s="3" t="str">
        <f>IF(E1751="","",IF(AND(N1752&gt;1,E1752=E1751,E1752="C/In"),MIN($L$2:$L1752),IF(AND(N1752&gt;1,E1752=E1751,E1752="C/Out"),MAX(L1751:L1752),IF(N1751&gt;1,O1750,L1751))))</f>
        <v/>
      </c>
    </row>
    <row r="1752" spans="11:15" x14ac:dyDescent="0.2">
      <c r="K1752" s="2" t="str">
        <f t="shared" si="84"/>
        <v/>
      </c>
      <c r="L1752" s="3" t="str">
        <f t="shared" si="85"/>
        <v/>
      </c>
      <c r="M1752" s="1" t="str">
        <f t="shared" si="86"/>
        <v/>
      </c>
      <c r="N1752" s="1" t="str">
        <f>IF(M1752="","",IF(COUNTIF($M$2:M1752,M1752)&gt;1,MAX($N$2:$N1751)+1,COUNTIF($M$2:M1752,M1752)))</f>
        <v/>
      </c>
      <c r="O1752" s="3" t="str">
        <f>IF(E1752="","",IF(AND(N1753&gt;1,E1753=E1752,E1753="C/In"),MIN($L$2:$L1753),IF(AND(N1753&gt;1,E1753=E1752,E1753="C/Out"),MAX(L1752:L1753),IF(N1752&gt;1,O1751,L1752))))</f>
        <v/>
      </c>
    </row>
    <row r="1753" spans="11:15" x14ac:dyDescent="0.2">
      <c r="K1753" s="2" t="str">
        <f t="shared" si="84"/>
        <v/>
      </c>
      <c r="L1753" s="3" t="str">
        <f t="shared" si="85"/>
        <v/>
      </c>
      <c r="M1753" s="1" t="str">
        <f t="shared" si="86"/>
        <v/>
      </c>
      <c r="N1753" s="1" t="str">
        <f>IF(M1753="","",IF(COUNTIF($M$2:M1753,M1753)&gt;1,MAX($N$2:$N1752)+1,COUNTIF($M$2:M1753,M1753)))</f>
        <v/>
      </c>
      <c r="O1753" s="3" t="str">
        <f>IF(E1753="","",IF(AND(N1754&gt;1,E1754=E1753,E1754="C/In"),MIN($L$2:$L1754),IF(AND(N1754&gt;1,E1754=E1753,E1754="C/Out"),MAX(L1753:L1754),IF(N1753&gt;1,O1752,L1753))))</f>
        <v/>
      </c>
    </row>
    <row r="1754" spans="11:15" x14ac:dyDescent="0.2">
      <c r="K1754" s="2" t="str">
        <f t="shared" si="84"/>
        <v/>
      </c>
      <c r="L1754" s="3" t="str">
        <f t="shared" si="85"/>
        <v/>
      </c>
      <c r="M1754" s="1" t="str">
        <f t="shared" si="86"/>
        <v/>
      </c>
      <c r="N1754" s="1" t="str">
        <f>IF(M1754="","",IF(COUNTIF($M$2:M1754,M1754)&gt;1,MAX($N$2:$N1753)+1,COUNTIF($M$2:M1754,M1754)))</f>
        <v/>
      </c>
      <c r="O1754" s="3" t="str">
        <f>IF(E1754="","",IF(AND(N1755&gt;1,E1755=E1754,E1755="C/In"),MIN($L$2:$L1755),IF(AND(N1755&gt;1,E1755=E1754,E1755="C/Out"),MAX(L1754:L1755),IF(N1754&gt;1,O1753,L1754))))</f>
        <v/>
      </c>
    </row>
    <row r="1755" spans="11:15" x14ac:dyDescent="0.2">
      <c r="K1755" s="2" t="str">
        <f t="shared" si="84"/>
        <v/>
      </c>
      <c r="L1755" s="3" t="str">
        <f t="shared" si="85"/>
        <v/>
      </c>
      <c r="M1755" s="1" t="str">
        <f t="shared" si="86"/>
        <v/>
      </c>
      <c r="N1755" s="1" t="str">
        <f>IF(M1755="","",IF(COUNTIF($M$2:M1755,M1755)&gt;1,MAX($N$2:$N1754)+1,COUNTIF($M$2:M1755,M1755)))</f>
        <v/>
      </c>
      <c r="O1755" s="3" t="str">
        <f>IF(E1755="","",IF(AND(N1756&gt;1,E1756=E1755,E1756="C/In"),MIN($L$2:$L1756),IF(AND(N1756&gt;1,E1756=E1755,E1756="C/Out"),MAX(L1755:L1756),IF(N1755&gt;1,O1754,L1755))))</f>
        <v/>
      </c>
    </row>
    <row r="1756" spans="11:15" x14ac:dyDescent="0.2">
      <c r="K1756" s="2" t="str">
        <f t="shared" si="84"/>
        <v/>
      </c>
      <c r="L1756" s="3" t="str">
        <f t="shared" si="85"/>
        <v/>
      </c>
      <c r="M1756" s="1" t="str">
        <f t="shared" si="86"/>
        <v/>
      </c>
      <c r="N1756" s="1" t="str">
        <f>IF(M1756="","",IF(COUNTIF($M$2:M1756,M1756)&gt;1,MAX($N$2:$N1755)+1,COUNTIF($M$2:M1756,M1756)))</f>
        <v/>
      </c>
      <c r="O1756" s="3" t="str">
        <f>IF(E1756="","",IF(AND(N1757&gt;1,E1757=E1756,E1757="C/In"),MIN($L$2:$L1757),IF(AND(N1757&gt;1,E1757=E1756,E1757="C/Out"),MAX(L1756:L1757),IF(N1756&gt;1,O1755,L1756))))</f>
        <v/>
      </c>
    </row>
    <row r="1757" spans="11:15" x14ac:dyDescent="0.2">
      <c r="K1757" s="2" t="str">
        <f t="shared" si="84"/>
        <v/>
      </c>
      <c r="L1757" s="3" t="str">
        <f t="shared" si="85"/>
        <v/>
      </c>
      <c r="M1757" s="1" t="str">
        <f t="shared" si="86"/>
        <v/>
      </c>
      <c r="N1757" s="1" t="str">
        <f>IF(M1757="","",IF(COUNTIF($M$2:M1757,M1757)&gt;1,MAX($N$2:$N1756)+1,COUNTIF($M$2:M1757,M1757)))</f>
        <v/>
      </c>
      <c r="O1757" s="3" t="str">
        <f>IF(E1757="","",IF(AND(N1758&gt;1,E1758=E1757,E1758="C/In"),MIN($L$2:$L1758),IF(AND(N1758&gt;1,E1758=E1757,E1758="C/Out"),MAX(L1757:L1758),IF(N1757&gt;1,O1756,L1757))))</f>
        <v/>
      </c>
    </row>
    <row r="1758" spans="11:15" x14ac:dyDescent="0.2">
      <c r="K1758" s="2" t="str">
        <f t="shared" si="84"/>
        <v/>
      </c>
      <c r="L1758" s="3" t="str">
        <f t="shared" si="85"/>
        <v/>
      </c>
      <c r="M1758" s="1" t="str">
        <f t="shared" si="86"/>
        <v/>
      </c>
      <c r="N1758" s="1" t="str">
        <f>IF(M1758="","",IF(COUNTIF($M$2:M1758,M1758)&gt;1,MAX($N$2:$N1757)+1,COUNTIF($M$2:M1758,M1758)))</f>
        <v/>
      </c>
      <c r="O1758" s="3" t="str">
        <f>IF(E1758="","",IF(AND(N1759&gt;1,E1759=E1758,E1759="C/In"),MIN($L$2:$L1759),IF(AND(N1759&gt;1,E1759=E1758,E1759="C/Out"),MAX(L1758:L1759),IF(N1758&gt;1,O1757,L1758))))</f>
        <v/>
      </c>
    </row>
    <row r="1759" spans="11:15" x14ac:dyDescent="0.2">
      <c r="K1759" s="2" t="str">
        <f t="shared" si="84"/>
        <v/>
      </c>
      <c r="L1759" s="3" t="str">
        <f t="shared" si="85"/>
        <v/>
      </c>
      <c r="M1759" s="1" t="str">
        <f t="shared" si="86"/>
        <v/>
      </c>
      <c r="N1759" s="1" t="str">
        <f>IF(M1759="","",IF(COUNTIF($M$2:M1759,M1759)&gt;1,MAX($N$2:$N1758)+1,COUNTIF($M$2:M1759,M1759)))</f>
        <v/>
      </c>
      <c r="O1759" s="3" t="str">
        <f>IF(E1759="","",IF(AND(N1760&gt;1,E1760=E1759,E1760="C/In"),MIN($L$2:$L1760),IF(AND(N1760&gt;1,E1760=E1759,E1760="C/Out"),MAX(L1759:L1760),IF(N1759&gt;1,O1758,L1759))))</f>
        <v/>
      </c>
    </row>
    <row r="1760" spans="11:15" x14ac:dyDescent="0.2">
      <c r="K1760" s="2" t="str">
        <f t="shared" si="84"/>
        <v/>
      </c>
      <c r="L1760" s="3" t="str">
        <f t="shared" si="85"/>
        <v/>
      </c>
      <c r="M1760" s="1" t="str">
        <f t="shared" si="86"/>
        <v/>
      </c>
      <c r="N1760" s="1" t="str">
        <f>IF(M1760="","",IF(COUNTIF($M$2:M1760,M1760)&gt;1,MAX($N$2:$N1759)+1,COUNTIF($M$2:M1760,M1760)))</f>
        <v/>
      </c>
      <c r="O1760" s="3" t="str">
        <f>IF(E1760="","",IF(AND(N1761&gt;1,E1761=E1760,E1761="C/In"),MIN($L$2:$L1761),IF(AND(N1761&gt;1,E1761=E1760,E1761="C/Out"),MAX(L1760:L1761),IF(N1760&gt;1,O1759,L1760))))</f>
        <v/>
      </c>
    </row>
    <row r="1761" spans="11:15" x14ac:dyDescent="0.2">
      <c r="K1761" s="2" t="str">
        <f t="shared" si="84"/>
        <v/>
      </c>
      <c r="L1761" s="3" t="str">
        <f t="shared" si="85"/>
        <v/>
      </c>
      <c r="M1761" s="1" t="str">
        <f t="shared" si="86"/>
        <v/>
      </c>
      <c r="N1761" s="1" t="str">
        <f>IF(M1761="","",IF(COUNTIF($M$2:M1761,M1761)&gt;1,MAX($N$2:$N1760)+1,COUNTIF($M$2:M1761,M1761)))</f>
        <v/>
      </c>
      <c r="O1761" s="3" t="str">
        <f>IF(E1761="","",IF(AND(N1762&gt;1,E1762=E1761,E1762="C/In"),MIN($L$2:$L1762),IF(AND(N1762&gt;1,E1762=E1761,E1762="C/Out"),MAX(L1761:L1762),IF(N1761&gt;1,O1760,L1761))))</f>
        <v/>
      </c>
    </row>
    <row r="1762" spans="11:15" x14ac:dyDescent="0.2">
      <c r="K1762" s="2" t="str">
        <f t="shared" si="84"/>
        <v/>
      </c>
      <c r="L1762" s="3" t="str">
        <f t="shared" si="85"/>
        <v/>
      </c>
      <c r="M1762" s="1" t="str">
        <f t="shared" si="86"/>
        <v/>
      </c>
      <c r="N1762" s="1" t="str">
        <f>IF(M1762="","",IF(COUNTIF($M$2:M1762,M1762)&gt;1,MAX($N$2:$N1761)+1,COUNTIF($M$2:M1762,M1762)))</f>
        <v/>
      </c>
      <c r="O1762" s="3" t="str">
        <f>IF(E1762="","",IF(AND(N1763&gt;1,E1763=E1762,E1763="C/In"),MIN($L$2:$L1763),IF(AND(N1763&gt;1,E1763=E1762,E1763="C/Out"),MAX(L1762:L1763),IF(N1762&gt;1,O1761,L1762))))</f>
        <v/>
      </c>
    </row>
    <row r="1763" spans="11:15" x14ac:dyDescent="0.2">
      <c r="K1763" s="2" t="str">
        <f t="shared" si="84"/>
        <v/>
      </c>
      <c r="L1763" s="3" t="str">
        <f t="shared" si="85"/>
        <v/>
      </c>
      <c r="M1763" s="1" t="str">
        <f t="shared" si="86"/>
        <v/>
      </c>
      <c r="N1763" s="1" t="str">
        <f>IF(M1763="","",IF(COUNTIF($M$2:M1763,M1763)&gt;1,MAX($N$2:$N1762)+1,COUNTIF($M$2:M1763,M1763)))</f>
        <v/>
      </c>
      <c r="O1763" s="3" t="str">
        <f>IF(E1763="","",IF(AND(N1764&gt;1,E1764=E1763,E1764="C/In"),MIN($L$2:$L1764),IF(AND(N1764&gt;1,E1764=E1763,E1764="C/Out"),MAX(L1763:L1764),IF(N1763&gt;1,O1762,L1763))))</f>
        <v/>
      </c>
    </row>
    <row r="1764" spans="11:15" x14ac:dyDescent="0.2">
      <c r="K1764" s="2" t="str">
        <f t="shared" si="84"/>
        <v/>
      </c>
      <c r="L1764" s="3" t="str">
        <f t="shared" si="85"/>
        <v/>
      </c>
      <c r="M1764" s="1" t="str">
        <f t="shared" si="86"/>
        <v/>
      </c>
      <c r="N1764" s="1" t="str">
        <f>IF(M1764="","",IF(COUNTIF($M$2:M1764,M1764)&gt;1,MAX($N$2:$N1763)+1,COUNTIF($M$2:M1764,M1764)))</f>
        <v/>
      </c>
      <c r="O1764" s="3" t="str">
        <f>IF(E1764="","",IF(AND(N1765&gt;1,E1765=E1764,E1765="C/In"),MIN($L$2:$L1765),IF(AND(N1765&gt;1,E1765=E1764,E1765="C/Out"),MAX(L1764:L1765),IF(N1764&gt;1,O1763,L1764))))</f>
        <v/>
      </c>
    </row>
    <row r="1765" spans="11:15" x14ac:dyDescent="0.2">
      <c r="K1765" s="2" t="str">
        <f t="shared" si="84"/>
        <v/>
      </c>
      <c r="L1765" s="3" t="str">
        <f t="shared" si="85"/>
        <v/>
      </c>
      <c r="M1765" s="1" t="str">
        <f t="shared" si="86"/>
        <v/>
      </c>
      <c r="N1765" s="1" t="str">
        <f>IF(M1765="","",IF(COUNTIF($M$2:M1765,M1765)&gt;1,MAX($N$2:$N1764)+1,COUNTIF($M$2:M1765,M1765)))</f>
        <v/>
      </c>
      <c r="O1765" s="3" t="str">
        <f>IF(E1765="","",IF(AND(N1766&gt;1,E1766=E1765,E1766="C/In"),MIN($L$2:$L1766),IF(AND(N1766&gt;1,E1766=E1765,E1766="C/Out"),MAX(L1765:L1766),IF(N1765&gt;1,O1764,L1765))))</f>
        <v/>
      </c>
    </row>
    <row r="1766" spans="11:15" x14ac:dyDescent="0.2">
      <c r="K1766" s="2" t="str">
        <f t="shared" si="84"/>
        <v/>
      </c>
      <c r="L1766" s="3" t="str">
        <f t="shared" si="85"/>
        <v/>
      </c>
      <c r="M1766" s="1" t="str">
        <f t="shared" si="86"/>
        <v/>
      </c>
      <c r="N1766" s="1" t="str">
        <f>IF(M1766="","",IF(COUNTIF($M$2:M1766,M1766)&gt;1,MAX($N$2:$N1765)+1,COUNTIF($M$2:M1766,M1766)))</f>
        <v/>
      </c>
      <c r="O1766" s="3" t="str">
        <f>IF(E1766="","",IF(AND(N1767&gt;1,E1767=E1766,E1767="C/In"),MIN($L$2:$L1767),IF(AND(N1767&gt;1,E1767=E1766,E1767="C/Out"),MAX(L1766:L1767),IF(N1766&gt;1,O1765,L1766))))</f>
        <v/>
      </c>
    </row>
    <row r="1767" spans="11:15" x14ac:dyDescent="0.2">
      <c r="K1767" s="2" t="str">
        <f t="shared" si="84"/>
        <v/>
      </c>
      <c r="L1767" s="3" t="str">
        <f t="shared" si="85"/>
        <v/>
      </c>
      <c r="M1767" s="1" t="str">
        <f t="shared" si="86"/>
        <v/>
      </c>
      <c r="N1767" s="1" t="str">
        <f>IF(M1767="","",IF(COUNTIF($M$2:M1767,M1767)&gt;1,MAX($N$2:$N1766)+1,COUNTIF($M$2:M1767,M1767)))</f>
        <v/>
      </c>
      <c r="O1767" s="3" t="str">
        <f>IF(E1767="","",IF(AND(N1768&gt;1,E1768=E1767,E1768="C/In"),MIN($L$2:$L1768),IF(AND(N1768&gt;1,E1768=E1767,E1768="C/Out"),MAX(L1767:L1768),IF(N1767&gt;1,O1766,L1767))))</f>
        <v/>
      </c>
    </row>
    <row r="1768" spans="11:15" x14ac:dyDescent="0.2">
      <c r="K1768" s="2" t="str">
        <f t="shared" si="84"/>
        <v/>
      </c>
      <c r="L1768" s="3" t="str">
        <f t="shared" si="85"/>
        <v/>
      </c>
      <c r="M1768" s="1" t="str">
        <f t="shared" si="86"/>
        <v/>
      </c>
      <c r="N1768" s="1" t="str">
        <f>IF(M1768="","",IF(COUNTIF($M$2:M1768,M1768)&gt;1,MAX($N$2:$N1767)+1,COUNTIF($M$2:M1768,M1768)))</f>
        <v/>
      </c>
      <c r="O1768" s="3" t="str">
        <f>IF(E1768="","",IF(AND(N1769&gt;1,E1769=E1768,E1769="C/In"),MIN($L$2:$L1769),IF(AND(N1769&gt;1,E1769=E1768,E1769="C/Out"),MAX(L1768:L1769),IF(N1768&gt;1,O1767,L1768))))</f>
        <v/>
      </c>
    </row>
    <row r="1769" spans="11:15" x14ac:dyDescent="0.2">
      <c r="K1769" s="2" t="str">
        <f t="shared" si="84"/>
        <v/>
      </c>
      <c r="L1769" s="3" t="str">
        <f t="shared" si="85"/>
        <v/>
      </c>
      <c r="M1769" s="1" t="str">
        <f t="shared" si="86"/>
        <v/>
      </c>
      <c r="N1769" s="1" t="str">
        <f>IF(M1769="","",IF(COUNTIF($M$2:M1769,M1769)&gt;1,MAX($N$2:$N1768)+1,COUNTIF($M$2:M1769,M1769)))</f>
        <v/>
      </c>
      <c r="O1769" s="3" t="str">
        <f>IF(E1769="","",IF(AND(N1770&gt;1,E1770=E1769,E1770="C/In"),MIN($L$2:$L1770),IF(AND(N1770&gt;1,E1770=E1769,E1770="C/Out"),MAX(L1769:L1770),IF(N1769&gt;1,O1768,L1769))))</f>
        <v/>
      </c>
    </row>
    <row r="1770" spans="11:15" x14ac:dyDescent="0.2">
      <c r="K1770" s="2" t="str">
        <f t="shared" si="84"/>
        <v/>
      </c>
      <c r="L1770" s="3" t="str">
        <f t="shared" si="85"/>
        <v/>
      </c>
      <c r="M1770" s="1" t="str">
        <f t="shared" si="86"/>
        <v/>
      </c>
      <c r="N1770" s="1" t="str">
        <f>IF(M1770="","",IF(COUNTIF($M$2:M1770,M1770)&gt;1,MAX($N$2:$N1769)+1,COUNTIF($M$2:M1770,M1770)))</f>
        <v/>
      </c>
      <c r="O1770" s="3" t="str">
        <f>IF(E1770="","",IF(AND(N1771&gt;1,E1771=E1770,E1771="C/In"),MIN($L$2:$L1771),IF(AND(N1771&gt;1,E1771=E1770,E1771="C/Out"),MAX(L1770:L1771),IF(N1770&gt;1,O1769,L1770))))</f>
        <v/>
      </c>
    </row>
    <row r="1771" spans="11:15" x14ac:dyDescent="0.2">
      <c r="K1771" s="2" t="str">
        <f t="shared" si="84"/>
        <v/>
      </c>
      <c r="L1771" s="3" t="str">
        <f t="shared" si="85"/>
        <v/>
      </c>
      <c r="M1771" s="1" t="str">
        <f t="shared" si="86"/>
        <v/>
      </c>
      <c r="N1771" s="1" t="str">
        <f>IF(M1771="","",IF(COUNTIF($M$2:M1771,M1771)&gt;1,MAX($N$2:$N1770)+1,COUNTIF($M$2:M1771,M1771)))</f>
        <v/>
      </c>
      <c r="O1771" s="3" t="str">
        <f>IF(E1771="","",IF(AND(N1772&gt;1,E1772=E1771,E1772="C/In"),MIN($L$2:$L1772),IF(AND(N1772&gt;1,E1772=E1771,E1772="C/Out"),MAX(L1771:L1772),IF(N1771&gt;1,O1770,L1771))))</f>
        <v/>
      </c>
    </row>
    <row r="1772" spans="11:15" x14ac:dyDescent="0.2">
      <c r="K1772" s="2" t="str">
        <f t="shared" si="84"/>
        <v/>
      </c>
      <c r="L1772" s="3" t="str">
        <f t="shared" si="85"/>
        <v/>
      </c>
      <c r="M1772" s="1" t="str">
        <f t="shared" si="86"/>
        <v/>
      </c>
      <c r="N1772" s="1" t="str">
        <f>IF(M1772="","",IF(COUNTIF($M$2:M1772,M1772)&gt;1,MAX($N$2:$N1771)+1,COUNTIF($M$2:M1772,M1772)))</f>
        <v/>
      </c>
      <c r="O1772" s="3" t="str">
        <f>IF(E1772="","",IF(AND(N1773&gt;1,E1773=E1772,E1773="C/In"),MIN($L$2:$L1773),IF(AND(N1773&gt;1,E1773=E1772,E1773="C/Out"),MAX(L1772:L1773),IF(N1772&gt;1,O1771,L1772))))</f>
        <v/>
      </c>
    </row>
    <row r="1773" spans="11:15" x14ac:dyDescent="0.2">
      <c r="K1773" s="2" t="str">
        <f t="shared" si="84"/>
        <v/>
      </c>
      <c r="L1773" s="3" t="str">
        <f t="shared" si="85"/>
        <v/>
      </c>
      <c r="M1773" s="1" t="str">
        <f t="shared" si="86"/>
        <v/>
      </c>
      <c r="N1773" s="1" t="str">
        <f>IF(M1773="","",IF(COUNTIF($M$2:M1773,M1773)&gt;1,MAX($N$2:$N1772)+1,COUNTIF($M$2:M1773,M1773)))</f>
        <v/>
      </c>
      <c r="O1773" s="3" t="str">
        <f>IF(E1773="","",IF(AND(N1774&gt;1,E1774=E1773,E1774="C/In"),MIN($L$2:$L1774),IF(AND(N1774&gt;1,E1774=E1773,E1774="C/Out"),MAX(L1773:L1774),IF(N1773&gt;1,O1772,L1773))))</f>
        <v/>
      </c>
    </row>
    <row r="1774" spans="11:15" x14ac:dyDescent="0.2">
      <c r="K1774" s="2" t="str">
        <f t="shared" si="84"/>
        <v/>
      </c>
      <c r="L1774" s="3" t="str">
        <f t="shared" si="85"/>
        <v/>
      </c>
      <c r="M1774" s="1" t="str">
        <f t="shared" si="86"/>
        <v/>
      </c>
      <c r="N1774" s="1" t="str">
        <f>IF(M1774="","",IF(COUNTIF($M$2:M1774,M1774)&gt;1,MAX($N$2:$N1773)+1,COUNTIF($M$2:M1774,M1774)))</f>
        <v/>
      </c>
      <c r="O1774" s="3" t="str">
        <f>IF(E1774="","",IF(AND(N1775&gt;1,E1775=E1774,E1775="C/In"),MIN($L$2:$L1775),IF(AND(N1775&gt;1,E1775=E1774,E1775="C/Out"),MAX(L1774:L1775),IF(N1774&gt;1,O1773,L1774))))</f>
        <v/>
      </c>
    </row>
    <row r="1775" spans="11:15" x14ac:dyDescent="0.2">
      <c r="K1775" s="2" t="str">
        <f t="shared" si="84"/>
        <v/>
      </c>
      <c r="L1775" s="3" t="str">
        <f t="shared" si="85"/>
        <v/>
      </c>
      <c r="M1775" s="1" t="str">
        <f t="shared" si="86"/>
        <v/>
      </c>
      <c r="N1775" s="1" t="str">
        <f>IF(M1775="","",IF(COUNTIF($M$2:M1775,M1775)&gt;1,MAX($N$2:$N1774)+1,COUNTIF($M$2:M1775,M1775)))</f>
        <v/>
      </c>
      <c r="O1775" s="3" t="str">
        <f>IF(E1775="","",IF(AND(N1776&gt;1,E1776=E1775,E1776="C/In"),MIN($L$2:$L1776),IF(AND(N1776&gt;1,E1776=E1775,E1776="C/Out"),MAX(L1775:L1776),IF(N1775&gt;1,O1774,L1775))))</f>
        <v/>
      </c>
    </row>
    <row r="1776" spans="11:15" x14ac:dyDescent="0.2">
      <c r="K1776" s="2" t="str">
        <f t="shared" si="84"/>
        <v/>
      </c>
      <c r="L1776" s="3" t="str">
        <f t="shared" si="85"/>
        <v/>
      </c>
      <c r="M1776" s="1" t="str">
        <f t="shared" si="86"/>
        <v/>
      </c>
      <c r="N1776" s="1" t="str">
        <f>IF(M1776="","",IF(COUNTIF($M$2:M1776,M1776)&gt;1,MAX($N$2:$N1775)+1,COUNTIF($M$2:M1776,M1776)))</f>
        <v/>
      </c>
      <c r="O1776" s="3" t="str">
        <f>IF(E1776="","",IF(AND(N1777&gt;1,E1777=E1776,E1777="C/In"),MIN($L$2:$L1777),IF(AND(N1777&gt;1,E1777=E1776,E1777="C/Out"),MAX(L1776:L1777),IF(N1776&gt;1,O1775,L1776))))</f>
        <v/>
      </c>
    </row>
    <row r="1777" spans="11:15" x14ac:dyDescent="0.2">
      <c r="K1777" s="2" t="str">
        <f t="shared" si="84"/>
        <v/>
      </c>
      <c r="L1777" s="3" t="str">
        <f t="shared" si="85"/>
        <v/>
      </c>
      <c r="M1777" s="1" t="str">
        <f t="shared" si="86"/>
        <v/>
      </c>
      <c r="N1777" s="1" t="str">
        <f>IF(M1777="","",IF(COUNTIF($M$2:M1777,M1777)&gt;1,MAX($N$2:$N1776)+1,COUNTIF($M$2:M1777,M1777)))</f>
        <v/>
      </c>
      <c r="O1777" s="3" t="str">
        <f>IF(E1777="","",IF(AND(N1778&gt;1,E1778=E1777,E1778="C/In"),MIN($L$2:$L1778),IF(AND(N1778&gt;1,E1778=E1777,E1778="C/Out"),MAX(L1777:L1778),IF(N1777&gt;1,O1776,L1777))))</f>
        <v/>
      </c>
    </row>
    <row r="1778" spans="11:15" x14ac:dyDescent="0.2">
      <c r="K1778" s="2" t="str">
        <f t="shared" si="84"/>
        <v/>
      </c>
      <c r="L1778" s="3" t="str">
        <f t="shared" si="85"/>
        <v/>
      </c>
      <c r="M1778" s="1" t="str">
        <f t="shared" si="86"/>
        <v/>
      </c>
      <c r="N1778" s="1" t="str">
        <f>IF(M1778="","",IF(COUNTIF($M$2:M1778,M1778)&gt;1,MAX($N$2:$N1777)+1,COUNTIF($M$2:M1778,M1778)))</f>
        <v/>
      </c>
      <c r="O1778" s="3" t="str">
        <f>IF(E1778="","",IF(AND(N1779&gt;1,E1779=E1778,E1779="C/In"),MIN($L$2:$L1779),IF(AND(N1779&gt;1,E1779=E1778,E1779="C/Out"),MAX(L1778:L1779),IF(N1778&gt;1,O1777,L1778))))</f>
        <v/>
      </c>
    </row>
    <row r="1779" spans="11:15" x14ac:dyDescent="0.2">
      <c r="K1779" s="2" t="str">
        <f t="shared" si="84"/>
        <v/>
      </c>
      <c r="L1779" s="3" t="str">
        <f t="shared" si="85"/>
        <v/>
      </c>
      <c r="M1779" s="1" t="str">
        <f t="shared" si="86"/>
        <v/>
      </c>
      <c r="N1779" s="1" t="str">
        <f>IF(M1779="","",IF(COUNTIF($M$2:M1779,M1779)&gt;1,MAX($N$2:$N1778)+1,COUNTIF($M$2:M1779,M1779)))</f>
        <v/>
      </c>
      <c r="O1779" s="3" t="str">
        <f>IF(E1779="","",IF(AND(N1780&gt;1,E1780=E1779,E1780="C/In"),MIN($L$2:$L1780),IF(AND(N1780&gt;1,E1780=E1779,E1780="C/Out"),MAX(L1779:L1780),IF(N1779&gt;1,O1778,L1779))))</f>
        <v/>
      </c>
    </row>
    <row r="1780" spans="11:15" x14ac:dyDescent="0.2">
      <c r="K1780" s="2" t="str">
        <f t="shared" si="84"/>
        <v/>
      </c>
      <c r="L1780" s="3" t="str">
        <f t="shared" si="85"/>
        <v/>
      </c>
      <c r="M1780" s="1" t="str">
        <f t="shared" si="86"/>
        <v/>
      </c>
      <c r="N1780" s="1" t="str">
        <f>IF(M1780="","",IF(COUNTIF($M$2:M1780,M1780)&gt;1,MAX($N$2:$N1779)+1,COUNTIF($M$2:M1780,M1780)))</f>
        <v/>
      </c>
      <c r="O1780" s="3" t="str">
        <f>IF(E1780="","",IF(AND(N1781&gt;1,E1781=E1780,E1781="C/In"),MIN($L$2:$L1781),IF(AND(N1781&gt;1,E1781=E1780,E1781="C/Out"),MAX(L1780:L1781),IF(N1780&gt;1,O1779,L1780))))</f>
        <v/>
      </c>
    </row>
    <row r="1781" spans="11:15" x14ac:dyDescent="0.2">
      <c r="K1781" s="2" t="str">
        <f t="shared" si="84"/>
        <v/>
      </c>
      <c r="L1781" s="3" t="str">
        <f t="shared" si="85"/>
        <v/>
      </c>
      <c r="M1781" s="1" t="str">
        <f t="shared" si="86"/>
        <v/>
      </c>
      <c r="N1781" s="1" t="str">
        <f>IF(M1781="","",IF(COUNTIF($M$2:M1781,M1781)&gt;1,MAX($N$2:$N1780)+1,COUNTIF($M$2:M1781,M1781)))</f>
        <v/>
      </c>
      <c r="O1781" s="3" t="str">
        <f>IF(E1781="","",IF(AND(N1782&gt;1,E1782=E1781,E1782="C/In"),MIN($L$2:$L1782),IF(AND(N1782&gt;1,E1782=E1781,E1782="C/Out"),MAX(L1781:L1782),IF(N1781&gt;1,O1780,L1781))))</f>
        <v/>
      </c>
    </row>
    <row r="1782" spans="11:15" x14ac:dyDescent="0.2">
      <c r="K1782" s="2" t="str">
        <f t="shared" si="84"/>
        <v/>
      </c>
      <c r="L1782" s="3" t="str">
        <f t="shared" si="85"/>
        <v/>
      </c>
      <c r="M1782" s="1" t="str">
        <f t="shared" si="86"/>
        <v/>
      </c>
      <c r="N1782" s="1" t="str">
        <f>IF(M1782="","",IF(COUNTIF($M$2:M1782,M1782)&gt;1,MAX($N$2:$N1781)+1,COUNTIF($M$2:M1782,M1782)))</f>
        <v/>
      </c>
      <c r="O1782" s="3" t="str">
        <f>IF(E1782="","",IF(AND(N1783&gt;1,E1783=E1782,E1783="C/In"),MIN($L$2:$L1783),IF(AND(N1783&gt;1,E1783=E1782,E1783="C/Out"),MAX(L1782:L1783),IF(N1782&gt;1,O1781,L1782))))</f>
        <v/>
      </c>
    </row>
    <row r="1783" spans="11:15" x14ac:dyDescent="0.2">
      <c r="K1783" s="2" t="str">
        <f t="shared" si="84"/>
        <v/>
      </c>
      <c r="L1783" s="3" t="str">
        <f t="shared" si="85"/>
        <v/>
      </c>
      <c r="M1783" s="1" t="str">
        <f t="shared" si="86"/>
        <v/>
      </c>
      <c r="N1783" s="1" t="str">
        <f>IF(M1783="","",IF(COUNTIF($M$2:M1783,M1783)&gt;1,MAX($N$2:$N1782)+1,COUNTIF($M$2:M1783,M1783)))</f>
        <v/>
      </c>
      <c r="O1783" s="3" t="str">
        <f>IF(E1783="","",IF(AND(N1784&gt;1,E1784=E1783,E1784="C/In"),MIN($L$2:$L1784),IF(AND(N1784&gt;1,E1784=E1783,E1784="C/Out"),MAX(L1783:L1784),IF(N1783&gt;1,O1782,L1783))))</f>
        <v/>
      </c>
    </row>
    <row r="1784" spans="11:15" x14ac:dyDescent="0.2">
      <c r="K1784" s="2" t="str">
        <f t="shared" si="84"/>
        <v/>
      </c>
      <c r="L1784" s="3" t="str">
        <f t="shared" si="85"/>
        <v/>
      </c>
      <c r="M1784" s="1" t="str">
        <f t="shared" si="86"/>
        <v/>
      </c>
      <c r="N1784" s="1" t="str">
        <f>IF(M1784="","",IF(COUNTIF($M$2:M1784,M1784)&gt;1,MAX($N$2:$N1783)+1,COUNTIF($M$2:M1784,M1784)))</f>
        <v/>
      </c>
      <c r="O1784" s="3" t="str">
        <f>IF(E1784="","",IF(AND(N1785&gt;1,E1785=E1784,E1785="C/In"),MIN($L$2:$L1785),IF(AND(N1785&gt;1,E1785=E1784,E1785="C/Out"),MAX(L1784:L1785),IF(N1784&gt;1,O1783,L1784))))</f>
        <v/>
      </c>
    </row>
    <row r="1785" spans="11:15" x14ac:dyDescent="0.2">
      <c r="K1785" s="2" t="str">
        <f t="shared" si="84"/>
        <v/>
      </c>
      <c r="L1785" s="3" t="str">
        <f t="shared" si="85"/>
        <v/>
      </c>
      <c r="M1785" s="1" t="str">
        <f t="shared" si="86"/>
        <v/>
      </c>
      <c r="N1785" s="1" t="str">
        <f>IF(M1785="","",IF(COUNTIF($M$2:M1785,M1785)&gt;1,MAX($N$2:$N1784)+1,COUNTIF($M$2:M1785,M1785)))</f>
        <v/>
      </c>
      <c r="O1785" s="3" t="str">
        <f>IF(E1785="","",IF(AND(N1786&gt;1,E1786=E1785,E1786="C/In"),MIN($L$2:$L1786),IF(AND(N1786&gt;1,E1786=E1785,E1786="C/Out"),MAX(L1785:L1786),IF(N1785&gt;1,O1784,L1785))))</f>
        <v/>
      </c>
    </row>
    <row r="1786" spans="11:15" x14ac:dyDescent="0.2">
      <c r="K1786" s="2" t="str">
        <f t="shared" si="84"/>
        <v/>
      </c>
      <c r="L1786" s="3" t="str">
        <f t="shared" si="85"/>
        <v/>
      </c>
      <c r="M1786" s="1" t="str">
        <f t="shared" si="86"/>
        <v/>
      </c>
      <c r="N1786" s="1" t="str">
        <f>IF(M1786="","",IF(COUNTIF($M$2:M1786,M1786)&gt;1,MAX($N$2:$N1785)+1,COUNTIF($M$2:M1786,M1786)))</f>
        <v/>
      </c>
      <c r="O1786" s="3" t="str">
        <f>IF(E1786="","",IF(AND(N1787&gt;1,E1787=E1786,E1787="C/In"),MIN($L$2:$L1787),IF(AND(N1787&gt;1,E1787=E1786,E1787="C/Out"),MAX(L1786:L1787),IF(N1786&gt;1,O1785,L1786))))</f>
        <v/>
      </c>
    </row>
    <row r="1787" spans="11:15" x14ac:dyDescent="0.2">
      <c r="K1787" s="2" t="str">
        <f t="shared" si="84"/>
        <v/>
      </c>
      <c r="L1787" s="3" t="str">
        <f t="shared" si="85"/>
        <v/>
      </c>
      <c r="M1787" s="1" t="str">
        <f t="shared" si="86"/>
        <v/>
      </c>
      <c r="N1787" s="1" t="str">
        <f>IF(M1787="","",IF(COUNTIF($M$2:M1787,M1787)&gt;1,MAX($N$2:$N1786)+1,COUNTIF($M$2:M1787,M1787)))</f>
        <v/>
      </c>
      <c r="O1787" s="3" t="str">
        <f>IF(E1787="","",IF(AND(N1788&gt;1,E1788=E1787,E1788="C/In"),MIN($L$2:$L1788),IF(AND(N1788&gt;1,E1788=E1787,E1788="C/Out"),MAX(L1787:L1788),IF(N1787&gt;1,O1786,L1787))))</f>
        <v/>
      </c>
    </row>
    <row r="1788" spans="11:15" x14ac:dyDescent="0.2">
      <c r="K1788" s="2" t="str">
        <f t="shared" si="84"/>
        <v/>
      </c>
      <c r="L1788" s="3" t="str">
        <f t="shared" si="85"/>
        <v/>
      </c>
      <c r="M1788" s="1" t="str">
        <f t="shared" si="86"/>
        <v/>
      </c>
      <c r="N1788" s="1" t="str">
        <f>IF(M1788="","",IF(COUNTIF($M$2:M1788,M1788)&gt;1,MAX($N$2:$N1787)+1,COUNTIF($M$2:M1788,M1788)))</f>
        <v/>
      </c>
      <c r="O1788" s="3" t="str">
        <f>IF(E1788="","",IF(AND(N1789&gt;1,E1789=E1788,E1789="C/In"),MIN($L$2:$L1789),IF(AND(N1789&gt;1,E1789=E1788,E1789="C/Out"),MAX(L1788:L1789),IF(N1788&gt;1,O1787,L1788))))</f>
        <v/>
      </c>
    </row>
    <row r="1789" spans="11:15" x14ac:dyDescent="0.2">
      <c r="K1789" s="2" t="str">
        <f t="shared" si="84"/>
        <v/>
      </c>
      <c r="L1789" s="3" t="str">
        <f t="shared" si="85"/>
        <v/>
      </c>
      <c r="M1789" s="1" t="str">
        <f t="shared" si="86"/>
        <v/>
      </c>
      <c r="N1789" s="1" t="str">
        <f>IF(M1789="","",IF(COUNTIF($M$2:M1789,M1789)&gt;1,MAX($N$2:$N1788)+1,COUNTIF($M$2:M1789,M1789)))</f>
        <v/>
      </c>
      <c r="O1789" s="3" t="str">
        <f>IF(E1789="","",IF(AND(N1790&gt;1,E1790=E1789,E1790="C/In"),MIN($L$2:$L1790),IF(AND(N1790&gt;1,E1790=E1789,E1790="C/Out"),MAX(L1789:L1790),IF(N1789&gt;1,O1788,L1789))))</f>
        <v/>
      </c>
    </row>
    <row r="1790" spans="11:15" x14ac:dyDescent="0.2">
      <c r="K1790" s="2" t="str">
        <f t="shared" si="84"/>
        <v/>
      </c>
      <c r="L1790" s="3" t="str">
        <f t="shared" si="85"/>
        <v/>
      </c>
      <c r="M1790" s="1" t="str">
        <f t="shared" si="86"/>
        <v/>
      </c>
      <c r="N1790" s="1" t="str">
        <f>IF(M1790="","",IF(COUNTIF($M$2:M1790,M1790)&gt;1,MAX($N$2:$N1789)+1,COUNTIF($M$2:M1790,M1790)))</f>
        <v/>
      </c>
      <c r="O1790" s="3" t="str">
        <f>IF(E1790="","",IF(AND(N1791&gt;1,E1791=E1790,E1791="C/In"),MIN($L$2:$L1791),IF(AND(N1791&gt;1,E1791=E1790,E1791="C/Out"),MAX(L1790:L1791),IF(N1790&gt;1,O1789,L1790))))</f>
        <v/>
      </c>
    </row>
    <row r="1791" spans="11:15" x14ac:dyDescent="0.2">
      <c r="K1791" s="2" t="str">
        <f t="shared" si="84"/>
        <v/>
      </c>
      <c r="L1791" s="3" t="str">
        <f t="shared" si="85"/>
        <v/>
      </c>
      <c r="M1791" s="1" t="str">
        <f t="shared" si="86"/>
        <v/>
      </c>
      <c r="N1791" s="1" t="str">
        <f>IF(M1791="","",IF(COUNTIF($M$2:M1791,M1791)&gt;1,MAX($N$2:$N1790)+1,COUNTIF($M$2:M1791,M1791)))</f>
        <v/>
      </c>
      <c r="O1791" s="3" t="str">
        <f>IF(E1791="","",IF(AND(N1792&gt;1,E1792=E1791,E1792="C/In"),MIN($L$2:$L1792),IF(AND(N1792&gt;1,E1792=E1791,E1792="C/Out"),MAX(L1791:L1792),IF(N1791&gt;1,O1790,L1791))))</f>
        <v/>
      </c>
    </row>
    <row r="1792" spans="11:15" x14ac:dyDescent="0.2">
      <c r="K1792" s="2" t="str">
        <f t="shared" si="84"/>
        <v/>
      </c>
      <c r="L1792" s="3" t="str">
        <f t="shared" si="85"/>
        <v/>
      </c>
      <c r="M1792" s="1" t="str">
        <f t="shared" si="86"/>
        <v/>
      </c>
      <c r="N1792" s="1" t="str">
        <f>IF(M1792="","",IF(COUNTIF($M$2:M1792,M1792)&gt;1,MAX($N$2:$N1791)+1,COUNTIF($M$2:M1792,M1792)))</f>
        <v/>
      </c>
      <c r="O1792" s="3" t="str">
        <f>IF(E1792="","",IF(AND(N1793&gt;1,E1793=E1792,E1793="C/In"),MIN($L$2:$L1793),IF(AND(N1793&gt;1,E1793=E1792,E1793="C/Out"),MAX(L1792:L1793),IF(N1792&gt;1,O1791,L1792))))</f>
        <v/>
      </c>
    </row>
    <row r="1793" spans="11:15" x14ac:dyDescent="0.2">
      <c r="K1793" s="2" t="str">
        <f t="shared" si="84"/>
        <v/>
      </c>
      <c r="L1793" s="3" t="str">
        <f t="shared" si="85"/>
        <v/>
      </c>
      <c r="M1793" s="1" t="str">
        <f t="shared" si="86"/>
        <v/>
      </c>
      <c r="N1793" s="1" t="str">
        <f>IF(M1793="","",IF(COUNTIF($M$2:M1793,M1793)&gt;1,MAX($N$2:$N1792)+1,COUNTIF($M$2:M1793,M1793)))</f>
        <v/>
      </c>
      <c r="O1793" s="3" t="str">
        <f>IF(E1793="","",IF(AND(N1794&gt;1,E1794=E1793,E1794="C/In"),MIN($L$2:$L1794),IF(AND(N1794&gt;1,E1794=E1793,E1794="C/Out"),MAX(L1793:L1794),IF(N1793&gt;1,O1792,L1793))))</f>
        <v/>
      </c>
    </row>
    <row r="1794" spans="11:15" x14ac:dyDescent="0.2">
      <c r="K1794" s="2" t="str">
        <f t="shared" si="84"/>
        <v/>
      </c>
      <c r="L1794" s="3" t="str">
        <f t="shared" si="85"/>
        <v/>
      </c>
      <c r="M1794" s="1" t="str">
        <f t="shared" si="86"/>
        <v/>
      </c>
      <c r="N1794" s="1" t="str">
        <f>IF(M1794="","",IF(COUNTIF($M$2:M1794,M1794)&gt;1,MAX($N$2:$N1793)+1,COUNTIF($M$2:M1794,M1794)))</f>
        <v/>
      </c>
      <c r="O1794" s="3" t="str">
        <f>IF(E1794="","",IF(AND(N1795&gt;1,E1795=E1794,E1795="C/In"),MIN($L$2:$L1795),IF(AND(N1795&gt;1,E1795=E1794,E1795="C/Out"),MAX(L1794:L1795),IF(N1794&gt;1,O1793,L1794))))</f>
        <v/>
      </c>
    </row>
    <row r="1795" spans="11:15" x14ac:dyDescent="0.2">
      <c r="K1795" s="2" t="str">
        <f t="shared" si="84"/>
        <v/>
      </c>
      <c r="L1795" s="3" t="str">
        <f t="shared" si="85"/>
        <v/>
      </c>
      <c r="M1795" s="1" t="str">
        <f t="shared" si="86"/>
        <v/>
      </c>
      <c r="N1795" s="1" t="str">
        <f>IF(M1795="","",IF(COUNTIF($M$2:M1795,M1795)&gt;1,MAX($N$2:$N1794)+1,COUNTIF($M$2:M1795,M1795)))</f>
        <v/>
      </c>
      <c r="O1795" s="3" t="str">
        <f>IF(E1795="","",IF(AND(N1796&gt;1,E1796=E1795,E1796="C/In"),MIN($L$2:$L1796),IF(AND(N1796&gt;1,E1796=E1795,E1796="C/Out"),MAX(L1795:L1796),IF(N1795&gt;1,O1794,L1795))))</f>
        <v/>
      </c>
    </row>
    <row r="1796" spans="11:15" x14ac:dyDescent="0.2">
      <c r="K1796" s="2" t="str">
        <f t="shared" ref="K1796:K1859" si="87">IF(D1796="","",VALUE(TRIM(TEXT(D1796,"dd/mm/yyyy"))))</f>
        <v/>
      </c>
      <c r="L1796" s="3" t="str">
        <f t="shared" ref="L1796:L1859" si="88">IF(D1796="","",VALUE(TRIM(TEXT(D1796,"hh:mm:ss am/pm"))))</f>
        <v/>
      </c>
      <c r="M1796" s="1" t="str">
        <f t="shared" ref="M1796:M1859" si="89">K1796&amp;E1796&amp;C1796</f>
        <v/>
      </c>
      <c r="N1796" s="1" t="str">
        <f>IF(M1796="","",IF(COUNTIF($M$2:M1796,M1796)&gt;1,MAX($N$2:$N1795)+1,COUNTIF($M$2:M1796,M1796)))</f>
        <v/>
      </c>
      <c r="O1796" s="3" t="str">
        <f>IF(E1796="","",IF(AND(N1797&gt;1,E1797=E1796,E1797="C/In"),MIN($L$2:$L1797),IF(AND(N1797&gt;1,E1797=E1796,E1797="C/Out"),MAX(L1796:L1797),IF(N1796&gt;1,O1795,L1796))))</f>
        <v/>
      </c>
    </row>
    <row r="1797" spans="11:15" x14ac:dyDescent="0.2">
      <c r="K1797" s="2" t="str">
        <f t="shared" si="87"/>
        <v/>
      </c>
      <c r="L1797" s="3" t="str">
        <f t="shared" si="88"/>
        <v/>
      </c>
      <c r="M1797" s="1" t="str">
        <f t="shared" si="89"/>
        <v/>
      </c>
      <c r="N1797" s="1" t="str">
        <f>IF(M1797="","",IF(COUNTIF($M$2:M1797,M1797)&gt;1,MAX($N$2:$N1796)+1,COUNTIF($M$2:M1797,M1797)))</f>
        <v/>
      </c>
      <c r="O1797" s="3" t="str">
        <f>IF(E1797="","",IF(AND(N1798&gt;1,E1798=E1797,E1798="C/In"),MIN($L$2:$L1798),IF(AND(N1798&gt;1,E1798=E1797,E1798="C/Out"),MAX(L1797:L1798),IF(N1797&gt;1,O1796,L1797))))</f>
        <v/>
      </c>
    </row>
    <row r="1798" spans="11:15" x14ac:dyDescent="0.2">
      <c r="K1798" s="2" t="str">
        <f t="shared" si="87"/>
        <v/>
      </c>
      <c r="L1798" s="3" t="str">
        <f t="shared" si="88"/>
        <v/>
      </c>
      <c r="M1798" s="1" t="str">
        <f t="shared" si="89"/>
        <v/>
      </c>
      <c r="N1798" s="1" t="str">
        <f>IF(M1798="","",IF(COUNTIF($M$2:M1798,M1798)&gt;1,MAX($N$2:$N1797)+1,COUNTIF($M$2:M1798,M1798)))</f>
        <v/>
      </c>
      <c r="O1798" s="3" t="str">
        <f>IF(E1798="","",IF(AND(N1799&gt;1,E1799=E1798,E1799="C/In"),MIN($L$2:$L1799),IF(AND(N1799&gt;1,E1799=E1798,E1799="C/Out"),MAX(L1798:L1799),IF(N1798&gt;1,O1797,L1798))))</f>
        <v/>
      </c>
    </row>
    <row r="1799" spans="11:15" x14ac:dyDescent="0.2">
      <c r="K1799" s="2" t="str">
        <f t="shared" si="87"/>
        <v/>
      </c>
      <c r="L1799" s="3" t="str">
        <f t="shared" si="88"/>
        <v/>
      </c>
      <c r="M1799" s="1" t="str">
        <f t="shared" si="89"/>
        <v/>
      </c>
      <c r="N1799" s="1" t="str">
        <f>IF(M1799="","",IF(COUNTIF($M$2:M1799,M1799)&gt;1,MAX($N$2:$N1798)+1,COUNTIF($M$2:M1799,M1799)))</f>
        <v/>
      </c>
      <c r="O1799" s="3" t="str">
        <f>IF(E1799="","",IF(AND(N1800&gt;1,E1800=E1799,E1800="C/In"),MIN($L$2:$L1800),IF(AND(N1800&gt;1,E1800=E1799,E1800="C/Out"),MAX(L1799:L1800),IF(N1799&gt;1,O1798,L1799))))</f>
        <v/>
      </c>
    </row>
    <row r="1800" spans="11:15" x14ac:dyDescent="0.2">
      <c r="K1800" s="2" t="str">
        <f t="shared" si="87"/>
        <v/>
      </c>
      <c r="L1800" s="3" t="str">
        <f t="shared" si="88"/>
        <v/>
      </c>
      <c r="M1800" s="1" t="str">
        <f t="shared" si="89"/>
        <v/>
      </c>
      <c r="N1800" s="1" t="str">
        <f>IF(M1800="","",IF(COUNTIF($M$2:M1800,M1800)&gt;1,MAX($N$2:$N1799)+1,COUNTIF($M$2:M1800,M1800)))</f>
        <v/>
      </c>
      <c r="O1800" s="3" t="str">
        <f>IF(E1800="","",IF(AND(N1801&gt;1,E1801=E1800,E1801="C/In"),MIN($L$2:$L1801),IF(AND(N1801&gt;1,E1801=E1800,E1801="C/Out"),MAX(L1800:L1801),IF(N1800&gt;1,O1799,L1800))))</f>
        <v/>
      </c>
    </row>
    <row r="1801" spans="11:15" x14ac:dyDescent="0.2">
      <c r="K1801" s="2" t="str">
        <f t="shared" si="87"/>
        <v/>
      </c>
      <c r="L1801" s="3" t="str">
        <f t="shared" si="88"/>
        <v/>
      </c>
      <c r="M1801" s="1" t="str">
        <f t="shared" si="89"/>
        <v/>
      </c>
      <c r="N1801" s="1" t="str">
        <f>IF(M1801="","",IF(COUNTIF($M$2:M1801,M1801)&gt;1,MAX($N$2:$N1800)+1,COUNTIF($M$2:M1801,M1801)))</f>
        <v/>
      </c>
      <c r="O1801" s="3" t="str">
        <f>IF(E1801="","",IF(AND(N1802&gt;1,E1802=E1801,E1802="C/In"),MIN($L$2:$L1802),IF(AND(N1802&gt;1,E1802=E1801,E1802="C/Out"),MAX(L1801:L1802),IF(N1801&gt;1,O1800,L1801))))</f>
        <v/>
      </c>
    </row>
    <row r="1802" spans="11:15" x14ac:dyDescent="0.2">
      <c r="K1802" s="2" t="str">
        <f t="shared" si="87"/>
        <v/>
      </c>
      <c r="L1802" s="3" t="str">
        <f t="shared" si="88"/>
        <v/>
      </c>
      <c r="M1802" s="1" t="str">
        <f t="shared" si="89"/>
        <v/>
      </c>
      <c r="N1802" s="1" t="str">
        <f>IF(M1802="","",IF(COUNTIF($M$2:M1802,M1802)&gt;1,MAX($N$2:$N1801)+1,COUNTIF($M$2:M1802,M1802)))</f>
        <v/>
      </c>
      <c r="O1802" s="3" t="str">
        <f>IF(E1802="","",IF(AND(N1803&gt;1,E1803=E1802,E1803="C/In"),MIN($L$2:$L1803),IF(AND(N1803&gt;1,E1803=E1802,E1803="C/Out"),MAX(L1802:L1803),IF(N1802&gt;1,O1801,L1802))))</f>
        <v/>
      </c>
    </row>
    <row r="1803" spans="11:15" x14ac:dyDescent="0.2">
      <c r="K1803" s="2" t="str">
        <f t="shared" si="87"/>
        <v/>
      </c>
      <c r="L1803" s="3" t="str">
        <f t="shared" si="88"/>
        <v/>
      </c>
      <c r="M1803" s="1" t="str">
        <f t="shared" si="89"/>
        <v/>
      </c>
      <c r="N1803" s="1" t="str">
        <f>IF(M1803="","",IF(COUNTIF($M$2:M1803,M1803)&gt;1,MAX($N$2:$N1802)+1,COUNTIF($M$2:M1803,M1803)))</f>
        <v/>
      </c>
      <c r="O1803" s="3" t="str">
        <f>IF(E1803="","",IF(AND(N1804&gt;1,E1804=E1803,E1804="C/In"),MIN($L$2:$L1804),IF(AND(N1804&gt;1,E1804=E1803,E1804="C/Out"),MAX(L1803:L1804),IF(N1803&gt;1,O1802,L1803))))</f>
        <v/>
      </c>
    </row>
    <row r="1804" spans="11:15" x14ac:dyDescent="0.2">
      <c r="K1804" s="2" t="str">
        <f t="shared" si="87"/>
        <v/>
      </c>
      <c r="L1804" s="3" t="str">
        <f t="shared" si="88"/>
        <v/>
      </c>
      <c r="M1804" s="1" t="str">
        <f t="shared" si="89"/>
        <v/>
      </c>
      <c r="N1804" s="1" t="str">
        <f>IF(M1804="","",IF(COUNTIF($M$2:M1804,M1804)&gt;1,MAX($N$2:$N1803)+1,COUNTIF($M$2:M1804,M1804)))</f>
        <v/>
      </c>
      <c r="O1804" s="3" t="str">
        <f>IF(E1804="","",IF(AND(N1805&gt;1,E1805=E1804,E1805="C/In"),MIN($L$2:$L1805),IF(AND(N1805&gt;1,E1805=E1804,E1805="C/Out"),MAX(L1804:L1805),IF(N1804&gt;1,O1803,L1804))))</f>
        <v/>
      </c>
    </row>
    <row r="1805" spans="11:15" x14ac:dyDescent="0.2">
      <c r="K1805" s="2" t="str">
        <f t="shared" si="87"/>
        <v/>
      </c>
      <c r="L1805" s="3" t="str">
        <f t="shared" si="88"/>
        <v/>
      </c>
      <c r="M1805" s="1" t="str">
        <f t="shared" si="89"/>
        <v/>
      </c>
      <c r="N1805" s="1" t="str">
        <f>IF(M1805="","",IF(COUNTIF($M$2:M1805,M1805)&gt;1,MAX($N$2:$N1804)+1,COUNTIF($M$2:M1805,M1805)))</f>
        <v/>
      </c>
      <c r="O1805" s="3" t="str">
        <f>IF(E1805="","",IF(AND(N1806&gt;1,E1806=E1805,E1806="C/In"),MIN($L$2:$L1806),IF(AND(N1806&gt;1,E1806=E1805,E1806="C/Out"),MAX(L1805:L1806),IF(N1805&gt;1,O1804,L1805))))</f>
        <v/>
      </c>
    </row>
    <row r="1806" spans="11:15" x14ac:dyDescent="0.2">
      <c r="K1806" s="2" t="str">
        <f t="shared" si="87"/>
        <v/>
      </c>
      <c r="L1806" s="3" t="str">
        <f t="shared" si="88"/>
        <v/>
      </c>
      <c r="M1806" s="1" t="str">
        <f t="shared" si="89"/>
        <v/>
      </c>
      <c r="N1806" s="1" t="str">
        <f>IF(M1806="","",IF(COUNTIF($M$2:M1806,M1806)&gt;1,MAX($N$2:$N1805)+1,COUNTIF($M$2:M1806,M1806)))</f>
        <v/>
      </c>
      <c r="O1806" s="3" t="str">
        <f>IF(E1806="","",IF(AND(N1807&gt;1,E1807=E1806,E1807="C/In"),MIN($L$2:$L1807),IF(AND(N1807&gt;1,E1807=E1806,E1807="C/Out"),MAX(L1806:L1807),IF(N1806&gt;1,O1805,L1806))))</f>
        <v/>
      </c>
    </row>
    <row r="1807" spans="11:15" x14ac:dyDescent="0.2">
      <c r="K1807" s="2" t="str">
        <f t="shared" si="87"/>
        <v/>
      </c>
      <c r="L1807" s="3" t="str">
        <f t="shared" si="88"/>
        <v/>
      </c>
      <c r="M1807" s="1" t="str">
        <f t="shared" si="89"/>
        <v/>
      </c>
      <c r="N1807" s="1" t="str">
        <f>IF(M1807="","",IF(COUNTIF($M$2:M1807,M1807)&gt;1,MAX($N$2:$N1806)+1,COUNTIF($M$2:M1807,M1807)))</f>
        <v/>
      </c>
      <c r="O1807" s="3" t="str">
        <f>IF(E1807="","",IF(AND(N1808&gt;1,E1808=E1807,E1808="C/In"),MIN($L$2:$L1808),IF(AND(N1808&gt;1,E1808=E1807,E1808="C/Out"),MAX(L1807:L1808),IF(N1807&gt;1,O1806,L1807))))</f>
        <v/>
      </c>
    </row>
    <row r="1808" spans="11:15" x14ac:dyDescent="0.2">
      <c r="K1808" s="2" t="str">
        <f t="shared" si="87"/>
        <v/>
      </c>
      <c r="L1808" s="3" t="str">
        <f t="shared" si="88"/>
        <v/>
      </c>
      <c r="M1808" s="1" t="str">
        <f t="shared" si="89"/>
        <v/>
      </c>
      <c r="N1808" s="1" t="str">
        <f>IF(M1808="","",IF(COUNTIF($M$2:M1808,M1808)&gt;1,MAX($N$2:$N1807)+1,COUNTIF($M$2:M1808,M1808)))</f>
        <v/>
      </c>
      <c r="O1808" s="3" t="str">
        <f>IF(E1808="","",IF(AND(N1809&gt;1,E1809=E1808,E1809="C/In"),MIN($L$2:$L1809),IF(AND(N1809&gt;1,E1809=E1808,E1809="C/Out"),MAX(L1808:L1809),IF(N1808&gt;1,O1807,L1808))))</f>
        <v/>
      </c>
    </row>
    <row r="1809" spans="11:15" x14ac:dyDescent="0.2">
      <c r="K1809" s="2" t="str">
        <f t="shared" si="87"/>
        <v/>
      </c>
      <c r="L1809" s="3" t="str">
        <f t="shared" si="88"/>
        <v/>
      </c>
      <c r="M1809" s="1" t="str">
        <f t="shared" si="89"/>
        <v/>
      </c>
      <c r="N1809" s="1" t="str">
        <f>IF(M1809="","",IF(COUNTIF($M$2:M1809,M1809)&gt;1,MAX($N$2:$N1808)+1,COUNTIF($M$2:M1809,M1809)))</f>
        <v/>
      </c>
      <c r="O1809" s="3" t="str">
        <f>IF(E1809="","",IF(AND(N1810&gt;1,E1810=E1809,E1810="C/In"),MIN($L$2:$L1810),IF(AND(N1810&gt;1,E1810=E1809,E1810="C/Out"),MAX(L1809:L1810),IF(N1809&gt;1,O1808,L1809))))</f>
        <v/>
      </c>
    </row>
    <row r="1810" spans="11:15" x14ac:dyDescent="0.2">
      <c r="K1810" s="2" t="str">
        <f t="shared" si="87"/>
        <v/>
      </c>
      <c r="L1810" s="3" t="str">
        <f t="shared" si="88"/>
        <v/>
      </c>
      <c r="M1810" s="1" t="str">
        <f t="shared" si="89"/>
        <v/>
      </c>
      <c r="N1810" s="1" t="str">
        <f>IF(M1810="","",IF(COUNTIF($M$2:M1810,M1810)&gt;1,MAX($N$2:$N1809)+1,COUNTIF($M$2:M1810,M1810)))</f>
        <v/>
      </c>
      <c r="O1810" s="3" t="str">
        <f>IF(E1810="","",IF(AND(N1811&gt;1,E1811=E1810,E1811="C/In"),MIN($L$2:$L1811),IF(AND(N1811&gt;1,E1811=E1810,E1811="C/Out"),MAX(L1810:L1811),IF(N1810&gt;1,O1809,L1810))))</f>
        <v/>
      </c>
    </row>
    <row r="1811" spans="11:15" x14ac:dyDescent="0.2">
      <c r="K1811" s="2" t="str">
        <f t="shared" si="87"/>
        <v/>
      </c>
      <c r="L1811" s="3" t="str">
        <f t="shared" si="88"/>
        <v/>
      </c>
      <c r="M1811" s="1" t="str">
        <f t="shared" si="89"/>
        <v/>
      </c>
      <c r="N1811" s="1" t="str">
        <f>IF(M1811="","",IF(COUNTIF($M$2:M1811,M1811)&gt;1,MAX($N$2:$N1810)+1,COUNTIF($M$2:M1811,M1811)))</f>
        <v/>
      </c>
      <c r="O1811" s="3" t="str">
        <f>IF(E1811="","",IF(AND(N1812&gt;1,E1812=E1811,E1812="C/In"),MIN($L$2:$L1812),IF(AND(N1812&gt;1,E1812=E1811,E1812="C/Out"),MAX(L1811:L1812),IF(N1811&gt;1,O1810,L1811))))</f>
        <v/>
      </c>
    </row>
    <row r="1812" spans="11:15" x14ac:dyDescent="0.2">
      <c r="K1812" s="2" t="str">
        <f t="shared" si="87"/>
        <v/>
      </c>
      <c r="L1812" s="3" t="str">
        <f t="shared" si="88"/>
        <v/>
      </c>
      <c r="M1812" s="1" t="str">
        <f t="shared" si="89"/>
        <v/>
      </c>
      <c r="N1812" s="1" t="str">
        <f>IF(M1812="","",IF(COUNTIF($M$2:M1812,M1812)&gt;1,MAX($N$2:$N1811)+1,COUNTIF($M$2:M1812,M1812)))</f>
        <v/>
      </c>
      <c r="O1812" s="3" t="str">
        <f>IF(E1812="","",IF(AND(N1813&gt;1,E1813=E1812,E1813="C/In"),MIN($L$2:$L1813),IF(AND(N1813&gt;1,E1813=E1812,E1813="C/Out"),MAX(L1812:L1813),IF(N1812&gt;1,O1811,L1812))))</f>
        <v/>
      </c>
    </row>
    <row r="1813" spans="11:15" x14ac:dyDescent="0.2">
      <c r="K1813" s="2" t="str">
        <f t="shared" si="87"/>
        <v/>
      </c>
      <c r="L1813" s="3" t="str">
        <f t="shared" si="88"/>
        <v/>
      </c>
      <c r="M1813" s="1" t="str">
        <f t="shared" si="89"/>
        <v/>
      </c>
      <c r="N1813" s="1" t="str">
        <f>IF(M1813="","",IF(COUNTIF($M$2:M1813,M1813)&gt;1,MAX($N$2:$N1812)+1,COUNTIF($M$2:M1813,M1813)))</f>
        <v/>
      </c>
      <c r="O1813" s="3" t="str">
        <f>IF(E1813="","",IF(AND(N1814&gt;1,E1814=E1813,E1814="C/In"),MIN($L$2:$L1814),IF(AND(N1814&gt;1,E1814=E1813,E1814="C/Out"),MAX(L1813:L1814),IF(N1813&gt;1,O1812,L1813))))</f>
        <v/>
      </c>
    </row>
    <row r="1814" spans="11:15" x14ac:dyDescent="0.2">
      <c r="K1814" s="2" t="str">
        <f t="shared" si="87"/>
        <v/>
      </c>
      <c r="L1814" s="3" t="str">
        <f t="shared" si="88"/>
        <v/>
      </c>
      <c r="M1814" s="1" t="str">
        <f t="shared" si="89"/>
        <v/>
      </c>
      <c r="N1814" s="1" t="str">
        <f>IF(M1814="","",IF(COUNTIF($M$2:M1814,M1814)&gt;1,MAX($N$2:$N1813)+1,COUNTIF($M$2:M1814,M1814)))</f>
        <v/>
      </c>
      <c r="O1814" s="3" t="str">
        <f>IF(E1814="","",IF(AND(N1815&gt;1,E1815=E1814,E1815="C/In"),MIN($L$2:$L1815),IF(AND(N1815&gt;1,E1815=E1814,E1815="C/Out"),MAX(L1814:L1815),IF(N1814&gt;1,O1813,L1814))))</f>
        <v/>
      </c>
    </row>
    <row r="1815" spans="11:15" x14ac:dyDescent="0.2">
      <c r="K1815" s="2" t="str">
        <f t="shared" si="87"/>
        <v/>
      </c>
      <c r="L1815" s="3" t="str">
        <f t="shared" si="88"/>
        <v/>
      </c>
      <c r="M1815" s="1" t="str">
        <f t="shared" si="89"/>
        <v/>
      </c>
      <c r="N1815" s="1" t="str">
        <f>IF(M1815="","",IF(COUNTIF($M$2:M1815,M1815)&gt;1,MAX($N$2:$N1814)+1,COUNTIF($M$2:M1815,M1815)))</f>
        <v/>
      </c>
      <c r="O1815" s="3" t="str">
        <f>IF(E1815="","",IF(AND(N1816&gt;1,E1816=E1815,E1816="C/In"),MIN($L$2:$L1816),IF(AND(N1816&gt;1,E1816=E1815,E1816="C/Out"),MAX(L1815:L1816),IF(N1815&gt;1,O1814,L1815))))</f>
        <v/>
      </c>
    </row>
    <row r="1816" spans="11:15" x14ac:dyDescent="0.2">
      <c r="K1816" s="2" t="str">
        <f t="shared" si="87"/>
        <v/>
      </c>
      <c r="L1816" s="3" t="str">
        <f t="shared" si="88"/>
        <v/>
      </c>
      <c r="M1816" s="1" t="str">
        <f t="shared" si="89"/>
        <v/>
      </c>
      <c r="N1816" s="1" t="str">
        <f>IF(M1816="","",IF(COUNTIF($M$2:M1816,M1816)&gt;1,MAX($N$2:$N1815)+1,COUNTIF($M$2:M1816,M1816)))</f>
        <v/>
      </c>
      <c r="O1816" s="3" t="str">
        <f>IF(E1816="","",IF(AND(N1817&gt;1,E1817=E1816,E1817="C/In"),MIN($L$2:$L1817),IF(AND(N1817&gt;1,E1817=E1816,E1817="C/Out"),MAX(L1816:L1817),IF(N1816&gt;1,O1815,L1816))))</f>
        <v/>
      </c>
    </row>
    <row r="1817" spans="11:15" x14ac:dyDescent="0.2">
      <c r="K1817" s="2" t="str">
        <f t="shared" si="87"/>
        <v/>
      </c>
      <c r="L1817" s="3" t="str">
        <f t="shared" si="88"/>
        <v/>
      </c>
      <c r="M1817" s="1" t="str">
        <f t="shared" si="89"/>
        <v/>
      </c>
      <c r="N1817" s="1" t="str">
        <f>IF(M1817="","",IF(COUNTIF($M$2:M1817,M1817)&gt;1,MAX($N$2:$N1816)+1,COUNTIF($M$2:M1817,M1817)))</f>
        <v/>
      </c>
      <c r="O1817" s="3" t="str">
        <f>IF(E1817="","",IF(AND(N1818&gt;1,E1818=E1817,E1818="C/In"),MIN($L$2:$L1818),IF(AND(N1818&gt;1,E1818=E1817,E1818="C/Out"),MAX(L1817:L1818),IF(N1817&gt;1,O1816,L1817))))</f>
        <v/>
      </c>
    </row>
    <row r="1818" spans="11:15" x14ac:dyDescent="0.2">
      <c r="K1818" s="2" t="str">
        <f t="shared" si="87"/>
        <v/>
      </c>
      <c r="L1818" s="3" t="str">
        <f t="shared" si="88"/>
        <v/>
      </c>
      <c r="M1818" s="1" t="str">
        <f t="shared" si="89"/>
        <v/>
      </c>
      <c r="N1818" s="1" t="str">
        <f>IF(M1818="","",IF(COUNTIF($M$2:M1818,M1818)&gt;1,MAX($N$2:$N1817)+1,COUNTIF($M$2:M1818,M1818)))</f>
        <v/>
      </c>
      <c r="O1818" s="3" t="str">
        <f>IF(E1818="","",IF(AND(N1819&gt;1,E1819=E1818,E1819="C/In"),MIN($L$2:$L1819),IF(AND(N1819&gt;1,E1819=E1818,E1819="C/Out"),MAX(L1818:L1819),IF(N1818&gt;1,O1817,L1818))))</f>
        <v/>
      </c>
    </row>
    <row r="1819" spans="11:15" x14ac:dyDescent="0.2">
      <c r="K1819" s="2" t="str">
        <f t="shared" si="87"/>
        <v/>
      </c>
      <c r="L1819" s="3" t="str">
        <f t="shared" si="88"/>
        <v/>
      </c>
      <c r="M1819" s="1" t="str">
        <f t="shared" si="89"/>
        <v/>
      </c>
      <c r="N1819" s="1" t="str">
        <f>IF(M1819="","",IF(COUNTIF($M$2:M1819,M1819)&gt;1,MAX($N$2:$N1818)+1,COUNTIF($M$2:M1819,M1819)))</f>
        <v/>
      </c>
      <c r="O1819" s="3" t="str">
        <f>IF(E1819="","",IF(AND(N1820&gt;1,E1820=E1819,E1820="C/In"),MIN($L$2:$L1820),IF(AND(N1820&gt;1,E1820=E1819,E1820="C/Out"),MAX(L1819:L1820),IF(N1819&gt;1,O1818,L1819))))</f>
        <v/>
      </c>
    </row>
    <row r="1820" spans="11:15" x14ac:dyDescent="0.2">
      <c r="K1820" s="2" t="str">
        <f t="shared" si="87"/>
        <v/>
      </c>
      <c r="L1820" s="3" t="str">
        <f t="shared" si="88"/>
        <v/>
      </c>
      <c r="M1820" s="1" t="str">
        <f t="shared" si="89"/>
        <v/>
      </c>
      <c r="N1820" s="1" t="str">
        <f>IF(M1820="","",IF(COUNTIF($M$2:M1820,M1820)&gt;1,MAX($N$2:$N1819)+1,COUNTIF($M$2:M1820,M1820)))</f>
        <v/>
      </c>
      <c r="O1820" s="3" t="str">
        <f>IF(E1820="","",IF(AND(N1821&gt;1,E1821=E1820,E1821="C/In"),MIN($L$2:$L1821),IF(AND(N1821&gt;1,E1821=E1820,E1821="C/Out"),MAX(L1820:L1821),IF(N1820&gt;1,O1819,L1820))))</f>
        <v/>
      </c>
    </row>
    <row r="1821" spans="11:15" x14ac:dyDescent="0.2">
      <c r="K1821" s="2" t="str">
        <f t="shared" si="87"/>
        <v/>
      </c>
      <c r="L1821" s="3" t="str">
        <f t="shared" si="88"/>
        <v/>
      </c>
      <c r="M1821" s="1" t="str">
        <f t="shared" si="89"/>
        <v/>
      </c>
      <c r="N1821" s="1" t="str">
        <f>IF(M1821="","",IF(COUNTIF($M$2:M1821,M1821)&gt;1,MAX($N$2:$N1820)+1,COUNTIF($M$2:M1821,M1821)))</f>
        <v/>
      </c>
      <c r="O1821" s="3" t="str">
        <f>IF(E1821="","",IF(AND(N1822&gt;1,E1822=E1821,E1822="C/In"),MIN($L$2:$L1822),IF(AND(N1822&gt;1,E1822=E1821,E1822="C/Out"),MAX(L1821:L1822),IF(N1821&gt;1,O1820,L1821))))</f>
        <v/>
      </c>
    </row>
    <row r="1822" spans="11:15" x14ac:dyDescent="0.2">
      <c r="K1822" s="2" t="str">
        <f t="shared" si="87"/>
        <v/>
      </c>
      <c r="L1822" s="3" t="str">
        <f t="shared" si="88"/>
        <v/>
      </c>
      <c r="M1822" s="1" t="str">
        <f t="shared" si="89"/>
        <v/>
      </c>
      <c r="N1822" s="1" t="str">
        <f>IF(M1822="","",IF(COUNTIF($M$2:M1822,M1822)&gt;1,MAX($N$2:$N1821)+1,COUNTIF($M$2:M1822,M1822)))</f>
        <v/>
      </c>
      <c r="O1822" s="3" t="str">
        <f>IF(E1822="","",IF(AND(N1823&gt;1,E1823=E1822,E1823="C/In"),MIN($L$2:$L1823),IF(AND(N1823&gt;1,E1823=E1822,E1823="C/Out"),MAX(L1822:L1823),IF(N1822&gt;1,O1821,L1822))))</f>
        <v/>
      </c>
    </row>
    <row r="1823" spans="11:15" x14ac:dyDescent="0.2">
      <c r="K1823" s="2" t="str">
        <f t="shared" si="87"/>
        <v/>
      </c>
      <c r="L1823" s="3" t="str">
        <f t="shared" si="88"/>
        <v/>
      </c>
      <c r="M1823" s="1" t="str">
        <f t="shared" si="89"/>
        <v/>
      </c>
      <c r="N1823" s="1" t="str">
        <f>IF(M1823="","",IF(COUNTIF($M$2:M1823,M1823)&gt;1,MAX($N$2:$N1822)+1,COUNTIF($M$2:M1823,M1823)))</f>
        <v/>
      </c>
      <c r="O1823" s="3" t="str">
        <f>IF(E1823="","",IF(AND(N1824&gt;1,E1824=E1823,E1824="C/In"),MIN($L$2:$L1824),IF(AND(N1824&gt;1,E1824=E1823,E1824="C/Out"),MAX(L1823:L1824),IF(N1823&gt;1,O1822,L1823))))</f>
        <v/>
      </c>
    </row>
    <row r="1824" spans="11:15" x14ac:dyDescent="0.2">
      <c r="K1824" s="2" t="str">
        <f t="shared" si="87"/>
        <v/>
      </c>
      <c r="L1824" s="3" t="str">
        <f t="shared" si="88"/>
        <v/>
      </c>
      <c r="M1824" s="1" t="str">
        <f t="shared" si="89"/>
        <v/>
      </c>
      <c r="N1824" s="1" t="str">
        <f>IF(M1824="","",IF(COUNTIF($M$2:M1824,M1824)&gt;1,MAX($N$2:$N1823)+1,COUNTIF($M$2:M1824,M1824)))</f>
        <v/>
      </c>
      <c r="O1824" s="3" t="str">
        <f>IF(E1824="","",IF(AND(N1825&gt;1,E1825=E1824,E1825="C/In"),MIN($L$2:$L1825),IF(AND(N1825&gt;1,E1825=E1824,E1825="C/Out"),MAX(L1824:L1825),IF(N1824&gt;1,O1823,L1824))))</f>
        <v/>
      </c>
    </row>
    <row r="1825" spans="11:15" x14ac:dyDescent="0.2">
      <c r="K1825" s="2" t="str">
        <f t="shared" si="87"/>
        <v/>
      </c>
      <c r="L1825" s="3" t="str">
        <f t="shared" si="88"/>
        <v/>
      </c>
      <c r="M1825" s="1" t="str">
        <f t="shared" si="89"/>
        <v/>
      </c>
      <c r="N1825" s="1" t="str">
        <f>IF(M1825="","",IF(COUNTIF($M$2:M1825,M1825)&gt;1,MAX($N$2:$N1824)+1,COUNTIF($M$2:M1825,M1825)))</f>
        <v/>
      </c>
      <c r="O1825" s="3" t="str">
        <f>IF(E1825="","",IF(AND(N1826&gt;1,E1826=E1825,E1826="C/In"),MIN($L$2:$L1826),IF(AND(N1826&gt;1,E1826=E1825,E1826="C/Out"),MAX(L1825:L1826),IF(N1825&gt;1,O1824,L1825))))</f>
        <v/>
      </c>
    </row>
    <row r="1826" spans="11:15" x14ac:dyDescent="0.2">
      <c r="K1826" s="2" t="str">
        <f t="shared" si="87"/>
        <v/>
      </c>
      <c r="L1826" s="3" t="str">
        <f t="shared" si="88"/>
        <v/>
      </c>
      <c r="M1826" s="1" t="str">
        <f t="shared" si="89"/>
        <v/>
      </c>
      <c r="N1826" s="1" t="str">
        <f>IF(M1826="","",IF(COUNTIF($M$2:M1826,M1826)&gt;1,MAX($N$2:$N1825)+1,COUNTIF($M$2:M1826,M1826)))</f>
        <v/>
      </c>
      <c r="O1826" s="3" t="str">
        <f>IF(E1826="","",IF(AND(N1827&gt;1,E1827=E1826,E1827="C/In"),MIN($L$2:$L1827),IF(AND(N1827&gt;1,E1827=E1826,E1827="C/Out"),MAX(L1826:L1827),IF(N1826&gt;1,O1825,L1826))))</f>
        <v/>
      </c>
    </row>
    <row r="1827" spans="11:15" x14ac:dyDescent="0.2">
      <c r="K1827" s="2" t="str">
        <f t="shared" si="87"/>
        <v/>
      </c>
      <c r="L1827" s="3" t="str">
        <f t="shared" si="88"/>
        <v/>
      </c>
      <c r="M1827" s="1" t="str">
        <f t="shared" si="89"/>
        <v/>
      </c>
      <c r="N1827" s="1" t="str">
        <f>IF(M1827="","",IF(COUNTIF($M$2:M1827,M1827)&gt;1,MAX($N$2:$N1826)+1,COUNTIF($M$2:M1827,M1827)))</f>
        <v/>
      </c>
      <c r="O1827" s="3" t="str">
        <f>IF(E1827="","",IF(AND(N1828&gt;1,E1828=E1827,E1828="C/In"),MIN($L$2:$L1828),IF(AND(N1828&gt;1,E1828=E1827,E1828="C/Out"),MAX(L1827:L1828),IF(N1827&gt;1,O1826,L1827))))</f>
        <v/>
      </c>
    </row>
    <row r="1828" spans="11:15" x14ac:dyDescent="0.2">
      <c r="K1828" s="2" t="str">
        <f t="shared" si="87"/>
        <v/>
      </c>
      <c r="L1828" s="3" t="str">
        <f t="shared" si="88"/>
        <v/>
      </c>
      <c r="M1828" s="1" t="str">
        <f t="shared" si="89"/>
        <v/>
      </c>
      <c r="N1828" s="1" t="str">
        <f>IF(M1828="","",IF(COUNTIF($M$2:M1828,M1828)&gt;1,MAX($N$2:$N1827)+1,COUNTIF($M$2:M1828,M1828)))</f>
        <v/>
      </c>
      <c r="O1828" s="3" t="str">
        <f>IF(E1828="","",IF(AND(N1829&gt;1,E1829=E1828,E1829="C/In"),MIN($L$2:$L1829),IF(AND(N1829&gt;1,E1829=E1828,E1829="C/Out"),MAX(L1828:L1829),IF(N1828&gt;1,O1827,L1828))))</f>
        <v/>
      </c>
    </row>
    <row r="1829" spans="11:15" x14ac:dyDescent="0.2">
      <c r="K1829" s="2" t="str">
        <f t="shared" si="87"/>
        <v/>
      </c>
      <c r="L1829" s="3" t="str">
        <f t="shared" si="88"/>
        <v/>
      </c>
      <c r="M1829" s="1" t="str">
        <f t="shared" si="89"/>
        <v/>
      </c>
      <c r="N1829" s="1" t="str">
        <f>IF(M1829="","",IF(COUNTIF($M$2:M1829,M1829)&gt;1,MAX($N$2:$N1828)+1,COUNTIF($M$2:M1829,M1829)))</f>
        <v/>
      </c>
      <c r="O1829" s="3" t="str">
        <f>IF(E1829="","",IF(AND(N1830&gt;1,E1830=E1829,E1830="C/In"),MIN($L$2:$L1830),IF(AND(N1830&gt;1,E1830=E1829,E1830="C/Out"),MAX(L1829:L1830),IF(N1829&gt;1,O1828,L1829))))</f>
        <v/>
      </c>
    </row>
    <row r="1830" spans="11:15" x14ac:dyDescent="0.2">
      <c r="K1830" s="2" t="str">
        <f t="shared" si="87"/>
        <v/>
      </c>
      <c r="L1830" s="3" t="str">
        <f t="shared" si="88"/>
        <v/>
      </c>
      <c r="M1830" s="1" t="str">
        <f t="shared" si="89"/>
        <v/>
      </c>
      <c r="N1830" s="1" t="str">
        <f>IF(M1830="","",IF(COUNTIF($M$2:M1830,M1830)&gt;1,MAX($N$2:$N1829)+1,COUNTIF($M$2:M1830,M1830)))</f>
        <v/>
      </c>
      <c r="O1830" s="3" t="str">
        <f>IF(E1830="","",IF(AND(N1831&gt;1,E1831=E1830,E1831="C/In"),MIN($L$2:$L1831),IF(AND(N1831&gt;1,E1831=E1830,E1831="C/Out"),MAX(L1830:L1831),IF(N1830&gt;1,O1829,L1830))))</f>
        <v/>
      </c>
    </row>
    <row r="1831" spans="11:15" x14ac:dyDescent="0.2">
      <c r="K1831" s="2" t="str">
        <f t="shared" si="87"/>
        <v/>
      </c>
      <c r="L1831" s="3" t="str">
        <f t="shared" si="88"/>
        <v/>
      </c>
      <c r="M1831" s="1" t="str">
        <f t="shared" si="89"/>
        <v/>
      </c>
      <c r="N1831" s="1" t="str">
        <f>IF(M1831="","",IF(COUNTIF($M$2:M1831,M1831)&gt;1,MAX($N$2:$N1830)+1,COUNTIF($M$2:M1831,M1831)))</f>
        <v/>
      </c>
      <c r="O1831" s="3" t="str">
        <f>IF(E1831="","",IF(AND(N1832&gt;1,E1832=E1831,E1832="C/In"),MIN($L$2:$L1832),IF(AND(N1832&gt;1,E1832=E1831,E1832="C/Out"),MAX(L1831:L1832),IF(N1831&gt;1,O1830,L1831))))</f>
        <v/>
      </c>
    </row>
    <row r="1832" spans="11:15" x14ac:dyDescent="0.2">
      <c r="K1832" s="2" t="str">
        <f t="shared" si="87"/>
        <v/>
      </c>
      <c r="L1832" s="3" t="str">
        <f t="shared" si="88"/>
        <v/>
      </c>
      <c r="M1832" s="1" t="str">
        <f t="shared" si="89"/>
        <v/>
      </c>
      <c r="N1832" s="1" t="str">
        <f>IF(M1832="","",IF(COUNTIF($M$2:M1832,M1832)&gt;1,MAX($N$2:$N1831)+1,COUNTIF($M$2:M1832,M1832)))</f>
        <v/>
      </c>
      <c r="O1832" s="3" t="str">
        <f>IF(E1832="","",IF(AND(N1833&gt;1,E1833=E1832,E1833="C/In"),MIN($L$2:$L1833),IF(AND(N1833&gt;1,E1833=E1832,E1833="C/Out"),MAX(L1832:L1833),IF(N1832&gt;1,O1831,L1832))))</f>
        <v/>
      </c>
    </row>
    <row r="1833" spans="11:15" x14ac:dyDescent="0.2">
      <c r="K1833" s="2" t="str">
        <f t="shared" si="87"/>
        <v/>
      </c>
      <c r="L1833" s="3" t="str">
        <f t="shared" si="88"/>
        <v/>
      </c>
      <c r="M1833" s="1" t="str">
        <f t="shared" si="89"/>
        <v/>
      </c>
      <c r="N1833" s="1" t="str">
        <f>IF(M1833="","",IF(COUNTIF($M$2:M1833,M1833)&gt;1,MAX($N$2:$N1832)+1,COUNTIF($M$2:M1833,M1833)))</f>
        <v/>
      </c>
      <c r="O1833" s="3" t="str">
        <f>IF(E1833="","",IF(AND(N1834&gt;1,E1834=E1833,E1834="C/In"),MIN($L$2:$L1834),IF(AND(N1834&gt;1,E1834=E1833,E1834="C/Out"),MAX(L1833:L1834),IF(N1833&gt;1,O1832,L1833))))</f>
        <v/>
      </c>
    </row>
    <row r="1834" spans="11:15" x14ac:dyDescent="0.2">
      <c r="K1834" s="2" t="str">
        <f t="shared" si="87"/>
        <v/>
      </c>
      <c r="L1834" s="3" t="str">
        <f t="shared" si="88"/>
        <v/>
      </c>
      <c r="M1834" s="1" t="str">
        <f t="shared" si="89"/>
        <v/>
      </c>
      <c r="N1834" s="1" t="str">
        <f>IF(M1834="","",IF(COUNTIF($M$2:M1834,M1834)&gt;1,MAX($N$2:$N1833)+1,COUNTIF($M$2:M1834,M1834)))</f>
        <v/>
      </c>
      <c r="O1834" s="3" t="str">
        <f>IF(E1834="","",IF(AND(N1835&gt;1,E1835=E1834,E1835="C/In"),MIN($L$2:$L1835),IF(AND(N1835&gt;1,E1835=E1834,E1835="C/Out"),MAX(L1834:L1835),IF(N1834&gt;1,O1833,L1834))))</f>
        <v/>
      </c>
    </row>
    <row r="1835" spans="11:15" x14ac:dyDescent="0.2">
      <c r="K1835" s="2" t="str">
        <f t="shared" si="87"/>
        <v/>
      </c>
      <c r="L1835" s="3" t="str">
        <f t="shared" si="88"/>
        <v/>
      </c>
      <c r="M1835" s="1" t="str">
        <f t="shared" si="89"/>
        <v/>
      </c>
      <c r="N1835" s="1" t="str">
        <f>IF(M1835="","",IF(COUNTIF($M$2:M1835,M1835)&gt;1,MAX($N$2:$N1834)+1,COUNTIF($M$2:M1835,M1835)))</f>
        <v/>
      </c>
      <c r="O1835" s="3" t="str">
        <f>IF(E1835="","",IF(AND(N1836&gt;1,E1836=E1835,E1836="C/In"),MIN($L$2:$L1836),IF(AND(N1836&gt;1,E1836=E1835,E1836="C/Out"),MAX(L1835:L1836),IF(N1835&gt;1,O1834,L1835))))</f>
        <v/>
      </c>
    </row>
    <row r="1836" spans="11:15" x14ac:dyDescent="0.2">
      <c r="K1836" s="2" t="str">
        <f t="shared" si="87"/>
        <v/>
      </c>
      <c r="L1836" s="3" t="str">
        <f t="shared" si="88"/>
        <v/>
      </c>
      <c r="M1836" s="1" t="str">
        <f t="shared" si="89"/>
        <v/>
      </c>
      <c r="N1836" s="1" t="str">
        <f>IF(M1836="","",IF(COUNTIF($M$2:M1836,M1836)&gt;1,MAX($N$2:$N1835)+1,COUNTIF($M$2:M1836,M1836)))</f>
        <v/>
      </c>
      <c r="O1836" s="3" t="str">
        <f>IF(E1836="","",IF(AND(N1837&gt;1,E1837=E1836,E1837="C/In"),MIN($L$2:$L1837),IF(AND(N1837&gt;1,E1837=E1836,E1837="C/Out"),MAX(L1836:L1837),IF(N1836&gt;1,O1835,L1836))))</f>
        <v/>
      </c>
    </row>
    <row r="1837" spans="11:15" x14ac:dyDescent="0.2">
      <c r="K1837" s="2" t="str">
        <f t="shared" si="87"/>
        <v/>
      </c>
      <c r="L1837" s="3" t="str">
        <f t="shared" si="88"/>
        <v/>
      </c>
      <c r="M1837" s="1" t="str">
        <f t="shared" si="89"/>
        <v/>
      </c>
      <c r="N1837" s="1" t="str">
        <f>IF(M1837="","",IF(COUNTIF($M$2:M1837,M1837)&gt;1,MAX($N$2:$N1836)+1,COUNTIF($M$2:M1837,M1837)))</f>
        <v/>
      </c>
      <c r="O1837" s="3" t="str">
        <f>IF(E1837="","",IF(AND(N1838&gt;1,E1838=E1837,E1838="C/In"),MIN($L$2:$L1838),IF(AND(N1838&gt;1,E1838=E1837,E1838="C/Out"),MAX(L1837:L1838),IF(N1837&gt;1,O1836,L1837))))</f>
        <v/>
      </c>
    </row>
    <row r="1838" spans="11:15" x14ac:dyDescent="0.2">
      <c r="K1838" s="2" t="str">
        <f t="shared" si="87"/>
        <v/>
      </c>
      <c r="L1838" s="3" t="str">
        <f t="shared" si="88"/>
        <v/>
      </c>
      <c r="M1838" s="1" t="str">
        <f t="shared" si="89"/>
        <v/>
      </c>
      <c r="N1838" s="1" t="str">
        <f>IF(M1838="","",IF(COUNTIF($M$2:M1838,M1838)&gt;1,MAX($N$2:$N1837)+1,COUNTIF($M$2:M1838,M1838)))</f>
        <v/>
      </c>
      <c r="O1838" s="3" t="str">
        <f>IF(E1838="","",IF(AND(N1839&gt;1,E1839=E1838,E1839="C/In"),MIN($L$2:$L1839),IF(AND(N1839&gt;1,E1839=E1838,E1839="C/Out"),MAX(L1838:L1839),IF(N1838&gt;1,O1837,L1838))))</f>
        <v/>
      </c>
    </row>
    <row r="1839" spans="11:15" x14ac:dyDescent="0.2">
      <c r="K1839" s="2" t="str">
        <f t="shared" si="87"/>
        <v/>
      </c>
      <c r="L1839" s="3" t="str">
        <f t="shared" si="88"/>
        <v/>
      </c>
      <c r="M1839" s="1" t="str">
        <f t="shared" si="89"/>
        <v/>
      </c>
      <c r="N1839" s="1" t="str">
        <f>IF(M1839="","",IF(COUNTIF($M$2:M1839,M1839)&gt;1,MAX($N$2:$N1838)+1,COUNTIF($M$2:M1839,M1839)))</f>
        <v/>
      </c>
      <c r="O1839" s="3" t="str">
        <f>IF(E1839="","",IF(AND(N1840&gt;1,E1840=E1839,E1840="C/In"),MIN($L$2:$L1840),IF(AND(N1840&gt;1,E1840=E1839,E1840="C/Out"),MAX(L1839:L1840),IF(N1839&gt;1,O1838,L1839))))</f>
        <v/>
      </c>
    </row>
    <row r="1840" spans="11:15" x14ac:dyDescent="0.2">
      <c r="K1840" s="2" t="str">
        <f t="shared" si="87"/>
        <v/>
      </c>
      <c r="L1840" s="3" t="str">
        <f t="shared" si="88"/>
        <v/>
      </c>
      <c r="M1840" s="1" t="str">
        <f t="shared" si="89"/>
        <v/>
      </c>
      <c r="N1840" s="1" t="str">
        <f>IF(M1840="","",IF(COUNTIF($M$2:M1840,M1840)&gt;1,MAX($N$2:$N1839)+1,COUNTIF($M$2:M1840,M1840)))</f>
        <v/>
      </c>
      <c r="O1840" s="3" t="str">
        <f>IF(E1840="","",IF(AND(N1841&gt;1,E1841=E1840,E1841="C/In"),MIN($L$2:$L1841),IF(AND(N1841&gt;1,E1841=E1840,E1841="C/Out"),MAX(L1840:L1841),IF(N1840&gt;1,O1839,L1840))))</f>
        <v/>
      </c>
    </row>
    <row r="1841" spans="11:15" x14ac:dyDescent="0.2">
      <c r="K1841" s="2" t="str">
        <f t="shared" si="87"/>
        <v/>
      </c>
      <c r="L1841" s="3" t="str">
        <f t="shared" si="88"/>
        <v/>
      </c>
      <c r="M1841" s="1" t="str">
        <f t="shared" si="89"/>
        <v/>
      </c>
      <c r="N1841" s="1" t="str">
        <f>IF(M1841="","",IF(COUNTIF($M$2:M1841,M1841)&gt;1,MAX($N$2:$N1840)+1,COUNTIF($M$2:M1841,M1841)))</f>
        <v/>
      </c>
      <c r="O1841" s="3" t="str">
        <f>IF(E1841="","",IF(AND(N1842&gt;1,E1842=E1841,E1842="C/In"),MIN($L$2:$L1842),IF(AND(N1842&gt;1,E1842=E1841,E1842="C/Out"),MAX(L1841:L1842),IF(N1841&gt;1,O1840,L1841))))</f>
        <v/>
      </c>
    </row>
    <row r="1842" spans="11:15" x14ac:dyDescent="0.2">
      <c r="K1842" s="2" t="str">
        <f t="shared" si="87"/>
        <v/>
      </c>
      <c r="L1842" s="3" t="str">
        <f t="shared" si="88"/>
        <v/>
      </c>
      <c r="M1842" s="1" t="str">
        <f t="shared" si="89"/>
        <v/>
      </c>
      <c r="N1842" s="1" t="str">
        <f>IF(M1842="","",IF(COUNTIF($M$2:M1842,M1842)&gt;1,MAX($N$2:$N1841)+1,COUNTIF($M$2:M1842,M1842)))</f>
        <v/>
      </c>
      <c r="O1842" s="3" t="str">
        <f>IF(E1842="","",IF(AND(N1843&gt;1,E1843=E1842,E1843="C/In"),MIN($L$2:$L1843),IF(AND(N1843&gt;1,E1843=E1842,E1843="C/Out"),MAX(L1842:L1843),IF(N1842&gt;1,O1841,L1842))))</f>
        <v/>
      </c>
    </row>
    <row r="1843" spans="11:15" x14ac:dyDescent="0.2">
      <c r="K1843" s="2" t="str">
        <f t="shared" si="87"/>
        <v/>
      </c>
      <c r="L1843" s="3" t="str">
        <f t="shared" si="88"/>
        <v/>
      </c>
      <c r="M1843" s="1" t="str">
        <f t="shared" si="89"/>
        <v/>
      </c>
      <c r="N1843" s="1" t="str">
        <f>IF(M1843="","",IF(COUNTIF($M$2:M1843,M1843)&gt;1,MAX($N$2:$N1842)+1,COUNTIF($M$2:M1843,M1843)))</f>
        <v/>
      </c>
      <c r="O1843" s="3" t="str">
        <f>IF(E1843="","",IF(AND(N1844&gt;1,E1844=E1843,E1844="C/In"),MIN($L$2:$L1844),IF(AND(N1844&gt;1,E1844=E1843,E1844="C/Out"),MAX(L1843:L1844),IF(N1843&gt;1,O1842,L1843))))</f>
        <v/>
      </c>
    </row>
    <row r="1844" spans="11:15" x14ac:dyDescent="0.2">
      <c r="K1844" s="2" t="str">
        <f t="shared" si="87"/>
        <v/>
      </c>
      <c r="L1844" s="3" t="str">
        <f t="shared" si="88"/>
        <v/>
      </c>
      <c r="M1844" s="1" t="str">
        <f t="shared" si="89"/>
        <v/>
      </c>
      <c r="N1844" s="1" t="str">
        <f>IF(M1844="","",IF(COUNTIF($M$2:M1844,M1844)&gt;1,MAX($N$2:$N1843)+1,COUNTIF($M$2:M1844,M1844)))</f>
        <v/>
      </c>
      <c r="O1844" s="3" t="str">
        <f>IF(E1844="","",IF(AND(N1845&gt;1,E1845=E1844,E1845="C/In"),MIN($L$2:$L1845),IF(AND(N1845&gt;1,E1845=E1844,E1845="C/Out"),MAX(L1844:L1845),IF(N1844&gt;1,O1843,L1844))))</f>
        <v/>
      </c>
    </row>
    <row r="1845" spans="11:15" x14ac:dyDescent="0.2">
      <c r="K1845" s="2" t="str">
        <f t="shared" si="87"/>
        <v/>
      </c>
      <c r="L1845" s="3" t="str">
        <f t="shared" si="88"/>
        <v/>
      </c>
      <c r="M1845" s="1" t="str">
        <f t="shared" si="89"/>
        <v/>
      </c>
      <c r="N1845" s="1" t="str">
        <f>IF(M1845="","",IF(COUNTIF($M$2:M1845,M1845)&gt;1,MAX($N$2:$N1844)+1,COUNTIF($M$2:M1845,M1845)))</f>
        <v/>
      </c>
      <c r="O1845" s="3" t="str">
        <f>IF(E1845="","",IF(AND(N1846&gt;1,E1846=E1845,E1846="C/In"),MIN($L$2:$L1846),IF(AND(N1846&gt;1,E1846=E1845,E1846="C/Out"),MAX(L1845:L1846),IF(N1845&gt;1,O1844,L1845))))</f>
        <v/>
      </c>
    </row>
    <row r="1846" spans="11:15" x14ac:dyDescent="0.2">
      <c r="K1846" s="2" t="str">
        <f t="shared" si="87"/>
        <v/>
      </c>
      <c r="L1846" s="3" t="str">
        <f t="shared" si="88"/>
        <v/>
      </c>
      <c r="M1846" s="1" t="str">
        <f t="shared" si="89"/>
        <v/>
      </c>
      <c r="N1846" s="1" t="str">
        <f>IF(M1846="","",IF(COUNTIF($M$2:M1846,M1846)&gt;1,MAX($N$2:$N1845)+1,COUNTIF($M$2:M1846,M1846)))</f>
        <v/>
      </c>
      <c r="O1846" s="3" t="str">
        <f>IF(E1846="","",IF(AND(N1847&gt;1,E1847=E1846,E1847="C/In"),MIN($L$2:$L1847),IF(AND(N1847&gt;1,E1847=E1846,E1847="C/Out"),MAX(L1846:L1847),IF(N1846&gt;1,O1845,L1846))))</f>
        <v/>
      </c>
    </row>
    <row r="1847" spans="11:15" x14ac:dyDescent="0.2">
      <c r="K1847" s="2" t="str">
        <f t="shared" si="87"/>
        <v/>
      </c>
      <c r="L1847" s="3" t="str">
        <f t="shared" si="88"/>
        <v/>
      </c>
      <c r="M1847" s="1" t="str">
        <f t="shared" si="89"/>
        <v/>
      </c>
      <c r="N1847" s="1" t="str">
        <f>IF(M1847="","",IF(COUNTIF($M$2:M1847,M1847)&gt;1,MAX($N$2:$N1846)+1,COUNTIF($M$2:M1847,M1847)))</f>
        <v/>
      </c>
      <c r="O1847" s="3" t="str">
        <f>IF(E1847="","",IF(AND(N1848&gt;1,E1848=E1847,E1848="C/In"),MIN($L$2:$L1848),IF(AND(N1848&gt;1,E1848=E1847,E1848="C/Out"),MAX(L1847:L1848),IF(N1847&gt;1,O1846,L1847))))</f>
        <v/>
      </c>
    </row>
    <row r="1848" spans="11:15" x14ac:dyDescent="0.2">
      <c r="K1848" s="2" t="str">
        <f t="shared" si="87"/>
        <v/>
      </c>
      <c r="L1848" s="3" t="str">
        <f t="shared" si="88"/>
        <v/>
      </c>
      <c r="M1848" s="1" t="str">
        <f t="shared" si="89"/>
        <v/>
      </c>
      <c r="N1848" s="1" t="str">
        <f>IF(M1848="","",IF(COUNTIF($M$2:M1848,M1848)&gt;1,MAX($N$2:$N1847)+1,COUNTIF($M$2:M1848,M1848)))</f>
        <v/>
      </c>
      <c r="O1848" s="3" t="str">
        <f>IF(E1848="","",IF(AND(N1849&gt;1,E1849=E1848,E1849="C/In"),MIN($L$2:$L1849),IF(AND(N1849&gt;1,E1849=E1848,E1849="C/Out"),MAX(L1848:L1849),IF(N1848&gt;1,O1847,L1848))))</f>
        <v/>
      </c>
    </row>
    <row r="1849" spans="11:15" x14ac:dyDescent="0.2">
      <c r="K1849" s="2" t="str">
        <f t="shared" si="87"/>
        <v/>
      </c>
      <c r="L1849" s="3" t="str">
        <f t="shared" si="88"/>
        <v/>
      </c>
      <c r="M1849" s="1" t="str">
        <f t="shared" si="89"/>
        <v/>
      </c>
      <c r="N1849" s="1" t="str">
        <f>IF(M1849="","",IF(COUNTIF($M$2:M1849,M1849)&gt;1,MAX($N$2:$N1848)+1,COUNTIF($M$2:M1849,M1849)))</f>
        <v/>
      </c>
      <c r="O1849" s="3" t="str">
        <f>IF(E1849="","",IF(AND(N1850&gt;1,E1850=E1849,E1850="C/In"),MIN($L$2:$L1850),IF(AND(N1850&gt;1,E1850=E1849,E1850="C/Out"),MAX(L1849:L1850),IF(N1849&gt;1,O1848,L1849))))</f>
        <v/>
      </c>
    </row>
    <row r="1850" spans="11:15" x14ac:dyDescent="0.2">
      <c r="K1850" s="2" t="str">
        <f t="shared" si="87"/>
        <v/>
      </c>
      <c r="L1850" s="3" t="str">
        <f t="shared" si="88"/>
        <v/>
      </c>
      <c r="M1850" s="1" t="str">
        <f t="shared" si="89"/>
        <v/>
      </c>
      <c r="N1850" s="1" t="str">
        <f>IF(M1850="","",IF(COUNTIF($M$2:M1850,M1850)&gt;1,MAX($N$2:$N1849)+1,COUNTIF($M$2:M1850,M1850)))</f>
        <v/>
      </c>
      <c r="O1850" s="3" t="str">
        <f>IF(E1850="","",IF(AND(N1851&gt;1,E1851=E1850,E1851="C/In"),MIN($L$2:$L1851),IF(AND(N1851&gt;1,E1851=E1850,E1851="C/Out"),MAX(L1850:L1851),IF(N1850&gt;1,O1849,L1850))))</f>
        <v/>
      </c>
    </row>
    <row r="1851" spans="11:15" x14ac:dyDescent="0.2">
      <c r="K1851" s="2" t="str">
        <f t="shared" si="87"/>
        <v/>
      </c>
      <c r="L1851" s="3" t="str">
        <f t="shared" si="88"/>
        <v/>
      </c>
      <c r="M1851" s="1" t="str">
        <f t="shared" si="89"/>
        <v/>
      </c>
      <c r="N1851" s="1" t="str">
        <f>IF(M1851="","",IF(COUNTIF($M$2:M1851,M1851)&gt;1,MAX($N$2:$N1850)+1,COUNTIF($M$2:M1851,M1851)))</f>
        <v/>
      </c>
      <c r="O1851" s="3" t="str">
        <f>IF(E1851="","",IF(AND(N1852&gt;1,E1852=E1851,E1852="C/In"),MIN($L$2:$L1852),IF(AND(N1852&gt;1,E1852=E1851,E1852="C/Out"),MAX(L1851:L1852),IF(N1851&gt;1,O1850,L1851))))</f>
        <v/>
      </c>
    </row>
    <row r="1852" spans="11:15" x14ac:dyDescent="0.2">
      <c r="K1852" s="2" t="str">
        <f t="shared" si="87"/>
        <v/>
      </c>
      <c r="L1852" s="3" t="str">
        <f t="shared" si="88"/>
        <v/>
      </c>
      <c r="M1852" s="1" t="str">
        <f t="shared" si="89"/>
        <v/>
      </c>
      <c r="N1852" s="1" t="str">
        <f>IF(M1852="","",IF(COUNTIF($M$2:M1852,M1852)&gt;1,MAX($N$2:$N1851)+1,COUNTIF($M$2:M1852,M1852)))</f>
        <v/>
      </c>
      <c r="O1852" s="3" t="str">
        <f>IF(E1852="","",IF(AND(N1853&gt;1,E1853=E1852,E1853="C/In"),MIN($L$2:$L1853),IF(AND(N1853&gt;1,E1853=E1852,E1853="C/Out"),MAX(L1852:L1853),IF(N1852&gt;1,O1851,L1852))))</f>
        <v/>
      </c>
    </row>
    <row r="1853" spans="11:15" x14ac:dyDescent="0.2">
      <c r="K1853" s="2" t="str">
        <f t="shared" si="87"/>
        <v/>
      </c>
      <c r="L1853" s="3" t="str">
        <f t="shared" si="88"/>
        <v/>
      </c>
      <c r="M1853" s="1" t="str">
        <f t="shared" si="89"/>
        <v/>
      </c>
      <c r="N1853" s="1" t="str">
        <f>IF(M1853="","",IF(COUNTIF($M$2:M1853,M1853)&gt;1,MAX($N$2:$N1852)+1,COUNTIF($M$2:M1853,M1853)))</f>
        <v/>
      </c>
      <c r="O1853" s="3" t="str">
        <f>IF(E1853="","",IF(AND(N1854&gt;1,E1854=E1853,E1854="C/In"),MIN($L$2:$L1854),IF(AND(N1854&gt;1,E1854=E1853,E1854="C/Out"),MAX(L1853:L1854),IF(N1853&gt;1,O1852,L1853))))</f>
        <v/>
      </c>
    </row>
    <row r="1854" spans="11:15" x14ac:dyDescent="0.2">
      <c r="K1854" s="2" t="str">
        <f t="shared" si="87"/>
        <v/>
      </c>
      <c r="L1854" s="3" t="str">
        <f t="shared" si="88"/>
        <v/>
      </c>
      <c r="M1854" s="1" t="str">
        <f t="shared" si="89"/>
        <v/>
      </c>
      <c r="N1854" s="1" t="str">
        <f>IF(M1854="","",IF(COUNTIF($M$2:M1854,M1854)&gt;1,MAX($N$2:$N1853)+1,COUNTIF($M$2:M1854,M1854)))</f>
        <v/>
      </c>
      <c r="O1854" s="3" t="str">
        <f>IF(E1854="","",IF(AND(N1855&gt;1,E1855=E1854,E1855="C/In"),MIN($L$2:$L1855),IF(AND(N1855&gt;1,E1855=E1854,E1855="C/Out"),MAX(L1854:L1855),IF(N1854&gt;1,O1853,L1854))))</f>
        <v/>
      </c>
    </row>
    <row r="1855" spans="11:15" x14ac:dyDescent="0.2">
      <c r="K1855" s="2" t="str">
        <f t="shared" si="87"/>
        <v/>
      </c>
      <c r="L1855" s="3" t="str">
        <f t="shared" si="88"/>
        <v/>
      </c>
      <c r="M1855" s="1" t="str">
        <f t="shared" si="89"/>
        <v/>
      </c>
      <c r="N1855" s="1" t="str">
        <f>IF(M1855="","",IF(COUNTIF($M$2:M1855,M1855)&gt;1,MAX($N$2:$N1854)+1,COUNTIF($M$2:M1855,M1855)))</f>
        <v/>
      </c>
      <c r="O1855" s="3" t="str">
        <f>IF(E1855="","",IF(AND(N1856&gt;1,E1856=E1855,E1856="C/In"),MIN($L$2:$L1856),IF(AND(N1856&gt;1,E1856=E1855,E1856="C/Out"),MAX(L1855:L1856),IF(N1855&gt;1,O1854,L1855))))</f>
        <v/>
      </c>
    </row>
    <row r="1856" spans="11:15" x14ac:dyDescent="0.2">
      <c r="K1856" s="2" t="str">
        <f t="shared" si="87"/>
        <v/>
      </c>
      <c r="L1856" s="3" t="str">
        <f t="shared" si="88"/>
        <v/>
      </c>
      <c r="M1856" s="1" t="str">
        <f t="shared" si="89"/>
        <v/>
      </c>
      <c r="N1856" s="1" t="str">
        <f>IF(M1856="","",IF(COUNTIF($M$2:M1856,M1856)&gt;1,MAX($N$2:$N1855)+1,COUNTIF($M$2:M1856,M1856)))</f>
        <v/>
      </c>
      <c r="O1856" s="3" t="str">
        <f>IF(E1856="","",IF(AND(N1857&gt;1,E1857=E1856,E1857="C/In"),MIN($L$2:$L1857),IF(AND(N1857&gt;1,E1857=E1856,E1857="C/Out"),MAX(L1856:L1857),IF(N1856&gt;1,O1855,L1856))))</f>
        <v/>
      </c>
    </row>
    <row r="1857" spans="11:15" x14ac:dyDescent="0.2">
      <c r="K1857" s="2" t="str">
        <f t="shared" si="87"/>
        <v/>
      </c>
      <c r="L1857" s="3" t="str">
        <f t="shared" si="88"/>
        <v/>
      </c>
      <c r="M1857" s="1" t="str">
        <f t="shared" si="89"/>
        <v/>
      </c>
      <c r="N1857" s="1" t="str">
        <f>IF(M1857="","",IF(COUNTIF($M$2:M1857,M1857)&gt;1,MAX($N$2:$N1856)+1,COUNTIF($M$2:M1857,M1857)))</f>
        <v/>
      </c>
      <c r="O1857" s="3" t="str">
        <f>IF(E1857="","",IF(AND(N1858&gt;1,E1858=E1857,E1858="C/In"),MIN($L$2:$L1858),IF(AND(N1858&gt;1,E1858=E1857,E1858="C/Out"),MAX(L1857:L1858),IF(N1857&gt;1,O1856,L1857))))</f>
        <v/>
      </c>
    </row>
    <row r="1858" spans="11:15" x14ac:dyDescent="0.2">
      <c r="K1858" s="2" t="str">
        <f t="shared" si="87"/>
        <v/>
      </c>
      <c r="L1858" s="3" t="str">
        <f t="shared" si="88"/>
        <v/>
      </c>
      <c r="M1858" s="1" t="str">
        <f t="shared" si="89"/>
        <v/>
      </c>
      <c r="N1858" s="1" t="str">
        <f>IF(M1858="","",IF(COUNTIF($M$2:M1858,M1858)&gt;1,MAX($N$2:$N1857)+1,COUNTIF($M$2:M1858,M1858)))</f>
        <v/>
      </c>
      <c r="O1858" s="3" t="str">
        <f>IF(E1858="","",IF(AND(N1859&gt;1,E1859=E1858,E1859="C/In"),MIN($L$2:$L1859),IF(AND(N1859&gt;1,E1859=E1858,E1859="C/Out"),MAX(L1858:L1859),IF(N1858&gt;1,O1857,L1858))))</f>
        <v/>
      </c>
    </row>
    <row r="1859" spans="11:15" x14ac:dyDescent="0.2">
      <c r="K1859" s="2" t="str">
        <f t="shared" si="87"/>
        <v/>
      </c>
      <c r="L1859" s="3" t="str">
        <f t="shared" si="88"/>
        <v/>
      </c>
      <c r="M1859" s="1" t="str">
        <f t="shared" si="89"/>
        <v/>
      </c>
      <c r="N1859" s="1" t="str">
        <f>IF(M1859="","",IF(COUNTIF($M$2:M1859,M1859)&gt;1,MAX($N$2:$N1858)+1,COUNTIF($M$2:M1859,M1859)))</f>
        <v/>
      </c>
      <c r="O1859" s="3" t="str">
        <f>IF(E1859="","",IF(AND(N1860&gt;1,E1860=E1859,E1860="C/In"),MIN($L$2:$L1860),IF(AND(N1860&gt;1,E1860=E1859,E1860="C/Out"),MAX(L1859:L1860),IF(N1859&gt;1,O1858,L1859))))</f>
        <v/>
      </c>
    </row>
    <row r="1860" spans="11:15" x14ac:dyDescent="0.2">
      <c r="K1860" s="2" t="str">
        <f t="shared" ref="K1860:K1923" si="90">IF(D1860="","",VALUE(TRIM(TEXT(D1860,"dd/mm/yyyy"))))</f>
        <v/>
      </c>
      <c r="L1860" s="3" t="str">
        <f t="shared" ref="L1860:L1923" si="91">IF(D1860="","",VALUE(TRIM(TEXT(D1860,"hh:mm:ss am/pm"))))</f>
        <v/>
      </c>
      <c r="M1860" s="1" t="str">
        <f t="shared" ref="M1860:M1923" si="92">K1860&amp;E1860&amp;C1860</f>
        <v/>
      </c>
      <c r="N1860" s="1" t="str">
        <f>IF(M1860="","",IF(COUNTIF($M$2:M1860,M1860)&gt;1,MAX($N$2:$N1859)+1,COUNTIF($M$2:M1860,M1860)))</f>
        <v/>
      </c>
      <c r="O1860" s="3" t="str">
        <f>IF(E1860="","",IF(AND(N1861&gt;1,E1861=E1860,E1861="C/In"),MIN($L$2:$L1861),IF(AND(N1861&gt;1,E1861=E1860,E1861="C/Out"),MAX(L1860:L1861),IF(N1860&gt;1,O1859,L1860))))</f>
        <v/>
      </c>
    </row>
    <row r="1861" spans="11:15" x14ac:dyDescent="0.2">
      <c r="K1861" s="2" t="str">
        <f t="shared" si="90"/>
        <v/>
      </c>
      <c r="L1861" s="3" t="str">
        <f t="shared" si="91"/>
        <v/>
      </c>
      <c r="M1861" s="1" t="str">
        <f t="shared" si="92"/>
        <v/>
      </c>
      <c r="N1861" s="1" t="str">
        <f>IF(M1861="","",IF(COUNTIF($M$2:M1861,M1861)&gt;1,MAX($N$2:$N1860)+1,COUNTIF($M$2:M1861,M1861)))</f>
        <v/>
      </c>
      <c r="O1861" s="3" t="str">
        <f>IF(E1861="","",IF(AND(N1862&gt;1,E1862=E1861,E1862="C/In"),MIN($L$2:$L1862),IF(AND(N1862&gt;1,E1862=E1861,E1862="C/Out"),MAX(L1861:L1862),IF(N1861&gt;1,O1860,L1861))))</f>
        <v/>
      </c>
    </row>
    <row r="1862" spans="11:15" x14ac:dyDescent="0.2">
      <c r="K1862" s="2" t="str">
        <f t="shared" si="90"/>
        <v/>
      </c>
      <c r="L1862" s="3" t="str">
        <f t="shared" si="91"/>
        <v/>
      </c>
      <c r="M1862" s="1" t="str">
        <f t="shared" si="92"/>
        <v/>
      </c>
      <c r="N1862" s="1" t="str">
        <f>IF(M1862="","",IF(COUNTIF($M$2:M1862,M1862)&gt;1,MAX($N$2:$N1861)+1,COUNTIF($M$2:M1862,M1862)))</f>
        <v/>
      </c>
      <c r="O1862" s="3" t="str">
        <f>IF(E1862="","",IF(AND(N1863&gt;1,E1863=E1862,E1863="C/In"),MIN($L$2:$L1863),IF(AND(N1863&gt;1,E1863=E1862,E1863="C/Out"),MAX(L1862:L1863),IF(N1862&gt;1,O1861,L1862))))</f>
        <v/>
      </c>
    </row>
    <row r="1863" spans="11:15" x14ac:dyDescent="0.2">
      <c r="K1863" s="2" t="str">
        <f t="shared" si="90"/>
        <v/>
      </c>
      <c r="L1863" s="3" t="str">
        <f t="shared" si="91"/>
        <v/>
      </c>
      <c r="M1863" s="1" t="str">
        <f t="shared" si="92"/>
        <v/>
      </c>
      <c r="N1863" s="1" t="str">
        <f>IF(M1863="","",IF(COUNTIF($M$2:M1863,M1863)&gt;1,MAX($N$2:$N1862)+1,COUNTIF($M$2:M1863,M1863)))</f>
        <v/>
      </c>
      <c r="O1863" s="3" t="str">
        <f>IF(E1863="","",IF(AND(N1864&gt;1,E1864=E1863,E1864="C/In"),MIN($L$2:$L1864),IF(AND(N1864&gt;1,E1864=E1863,E1864="C/Out"),MAX(L1863:L1864),IF(N1863&gt;1,O1862,L1863))))</f>
        <v/>
      </c>
    </row>
    <row r="1864" spans="11:15" x14ac:dyDescent="0.2">
      <c r="K1864" s="2" t="str">
        <f t="shared" si="90"/>
        <v/>
      </c>
      <c r="L1864" s="3" t="str">
        <f t="shared" si="91"/>
        <v/>
      </c>
      <c r="M1864" s="1" t="str">
        <f t="shared" si="92"/>
        <v/>
      </c>
      <c r="N1864" s="1" t="str">
        <f>IF(M1864="","",IF(COUNTIF($M$2:M1864,M1864)&gt;1,MAX($N$2:$N1863)+1,COUNTIF($M$2:M1864,M1864)))</f>
        <v/>
      </c>
      <c r="O1864" s="3" t="str">
        <f>IF(E1864="","",IF(AND(N1865&gt;1,E1865=E1864,E1865="C/In"),MIN($L$2:$L1865),IF(AND(N1865&gt;1,E1865=E1864,E1865="C/Out"),MAX(L1864:L1865),IF(N1864&gt;1,O1863,L1864))))</f>
        <v/>
      </c>
    </row>
    <row r="1865" spans="11:15" x14ac:dyDescent="0.2">
      <c r="K1865" s="2" t="str">
        <f t="shared" si="90"/>
        <v/>
      </c>
      <c r="L1865" s="3" t="str">
        <f t="shared" si="91"/>
        <v/>
      </c>
      <c r="M1865" s="1" t="str">
        <f t="shared" si="92"/>
        <v/>
      </c>
      <c r="N1865" s="1" t="str">
        <f>IF(M1865="","",IF(COUNTIF($M$2:M1865,M1865)&gt;1,MAX($N$2:$N1864)+1,COUNTIF($M$2:M1865,M1865)))</f>
        <v/>
      </c>
      <c r="O1865" s="3" t="str">
        <f>IF(E1865="","",IF(AND(N1866&gt;1,E1866=E1865,E1866="C/In"),MIN($L$2:$L1866),IF(AND(N1866&gt;1,E1866=E1865,E1866="C/Out"),MAX(L1865:L1866),IF(N1865&gt;1,O1864,L1865))))</f>
        <v/>
      </c>
    </row>
    <row r="1866" spans="11:15" x14ac:dyDescent="0.2">
      <c r="K1866" s="2" t="str">
        <f t="shared" si="90"/>
        <v/>
      </c>
      <c r="L1866" s="3" t="str">
        <f t="shared" si="91"/>
        <v/>
      </c>
      <c r="M1866" s="1" t="str">
        <f t="shared" si="92"/>
        <v/>
      </c>
      <c r="N1866" s="1" t="str">
        <f>IF(M1866="","",IF(COUNTIF($M$2:M1866,M1866)&gt;1,MAX($N$2:$N1865)+1,COUNTIF($M$2:M1866,M1866)))</f>
        <v/>
      </c>
      <c r="O1866" s="3" t="str">
        <f>IF(E1866="","",IF(AND(N1867&gt;1,E1867=E1866,E1867="C/In"),MIN($L$2:$L1867),IF(AND(N1867&gt;1,E1867=E1866,E1867="C/Out"),MAX(L1866:L1867),IF(N1866&gt;1,O1865,L1866))))</f>
        <v/>
      </c>
    </row>
    <row r="1867" spans="11:15" x14ac:dyDescent="0.2">
      <c r="K1867" s="2" t="str">
        <f t="shared" si="90"/>
        <v/>
      </c>
      <c r="L1867" s="3" t="str">
        <f t="shared" si="91"/>
        <v/>
      </c>
      <c r="M1867" s="1" t="str">
        <f t="shared" si="92"/>
        <v/>
      </c>
      <c r="N1867" s="1" t="str">
        <f>IF(M1867="","",IF(COUNTIF($M$2:M1867,M1867)&gt;1,MAX($N$2:$N1866)+1,COUNTIF($M$2:M1867,M1867)))</f>
        <v/>
      </c>
      <c r="O1867" s="3" t="str">
        <f>IF(E1867="","",IF(AND(N1868&gt;1,E1868=E1867,E1868="C/In"),MIN($L$2:$L1868),IF(AND(N1868&gt;1,E1868=E1867,E1868="C/Out"),MAX(L1867:L1868),IF(N1867&gt;1,O1866,L1867))))</f>
        <v/>
      </c>
    </row>
    <row r="1868" spans="11:15" x14ac:dyDescent="0.2">
      <c r="K1868" s="2" t="str">
        <f t="shared" si="90"/>
        <v/>
      </c>
      <c r="L1868" s="3" t="str">
        <f t="shared" si="91"/>
        <v/>
      </c>
      <c r="M1868" s="1" t="str">
        <f t="shared" si="92"/>
        <v/>
      </c>
      <c r="N1868" s="1" t="str">
        <f>IF(M1868="","",IF(COUNTIF($M$2:M1868,M1868)&gt;1,MAX($N$2:$N1867)+1,COUNTIF($M$2:M1868,M1868)))</f>
        <v/>
      </c>
      <c r="O1868" s="3" t="str">
        <f>IF(E1868="","",IF(AND(N1869&gt;1,E1869=E1868,E1869="C/In"),MIN($L$2:$L1869),IF(AND(N1869&gt;1,E1869=E1868,E1869="C/Out"),MAX(L1868:L1869),IF(N1868&gt;1,O1867,L1868))))</f>
        <v/>
      </c>
    </row>
    <row r="1869" spans="11:15" x14ac:dyDescent="0.2">
      <c r="K1869" s="2" t="str">
        <f t="shared" si="90"/>
        <v/>
      </c>
      <c r="L1869" s="3" t="str">
        <f t="shared" si="91"/>
        <v/>
      </c>
      <c r="M1869" s="1" t="str">
        <f t="shared" si="92"/>
        <v/>
      </c>
      <c r="N1869" s="1" t="str">
        <f>IF(M1869="","",IF(COUNTIF($M$2:M1869,M1869)&gt;1,MAX($N$2:$N1868)+1,COUNTIF($M$2:M1869,M1869)))</f>
        <v/>
      </c>
      <c r="O1869" s="3" t="str">
        <f>IF(E1869="","",IF(AND(N1870&gt;1,E1870=E1869,E1870="C/In"),MIN($L$2:$L1870),IF(AND(N1870&gt;1,E1870=E1869,E1870="C/Out"),MAX(L1869:L1870),IF(N1869&gt;1,O1868,L1869))))</f>
        <v/>
      </c>
    </row>
    <row r="1870" spans="11:15" x14ac:dyDescent="0.2">
      <c r="K1870" s="2" t="str">
        <f t="shared" si="90"/>
        <v/>
      </c>
      <c r="L1870" s="3" t="str">
        <f t="shared" si="91"/>
        <v/>
      </c>
      <c r="M1870" s="1" t="str">
        <f t="shared" si="92"/>
        <v/>
      </c>
      <c r="N1870" s="1" t="str">
        <f>IF(M1870="","",IF(COUNTIF($M$2:M1870,M1870)&gt;1,MAX($N$2:$N1869)+1,COUNTIF($M$2:M1870,M1870)))</f>
        <v/>
      </c>
      <c r="O1870" s="3" t="str">
        <f>IF(E1870="","",IF(AND(N1871&gt;1,E1871=E1870,E1871="C/In"),MIN($L$2:$L1871),IF(AND(N1871&gt;1,E1871=E1870,E1871="C/Out"),MAX(L1870:L1871),IF(N1870&gt;1,O1869,L1870))))</f>
        <v/>
      </c>
    </row>
    <row r="1871" spans="11:15" x14ac:dyDescent="0.2">
      <c r="K1871" s="2" t="str">
        <f t="shared" si="90"/>
        <v/>
      </c>
      <c r="L1871" s="3" t="str">
        <f t="shared" si="91"/>
        <v/>
      </c>
      <c r="M1871" s="1" t="str">
        <f t="shared" si="92"/>
        <v/>
      </c>
      <c r="N1871" s="1" t="str">
        <f>IF(M1871="","",IF(COUNTIF($M$2:M1871,M1871)&gt;1,MAX($N$2:$N1870)+1,COUNTIF($M$2:M1871,M1871)))</f>
        <v/>
      </c>
      <c r="O1871" s="3" t="str">
        <f>IF(E1871="","",IF(AND(N1872&gt;1,E1872=E1871,E1872="C/In"),MIN($L$2:$L1872),IF(AND(N1872&gt;1,E1872=E1871,E1872="C/Out"),MAX(L1871:L1872),IF(N1871&gt;1,O1870,L1871))))</f>
        <v/>
      </c>
    </row>
    <row r="1872" spans="11:15" x14ac:dyDescent="0.2">
      <c r="K1872" s="2" t="str">
        <f t="shared" si="90"/>
        <v/>
      </c>
      <c r="L1872" s="3" t="str">
        <f t="shared" si="91"/>
        <v/>
      </c>
      <c r="M1872" s="1" t="str">
        <f t="shared" si="92"/>
        <v/>
      </c>
      <c r="N1872" s="1" t="str">
        <f>IF(M1872="","",IF(COUNTIF($M$2:M1872,M1872)&gt;1,MAX($N$2:$N1871)+1,COUNTIF($M$2:M1872,M1872)))</f>
        <v/>
      </c>
      <c r="O1872" s="3" t="str">
        <f>IF(E1872="","",IF(AND(N1873&gt;1,E1873=E1872,E1873="C/In"),MIN($L$2:$L1873),IF(AND(N1873&gt;1,E1873=E1872,E1873="C/Out"),MAX(L1872:L1873),IF(N1872&gt;1,O1871,L1872))))</f>
        <v/>
      </c>
    </row>
    <row r="1873" spans="11:15" x14ac:dyDescent="0.2">
      <c r="K1873" s="2" t="str">
        <f t="shared" si="90"/>
        <v/>
      </c>
      <c r="L1873" s="3" t="str">
        <f t="shared" si="91"/>
        <v/>
      </c>
      <c r="M1873" s="1" t="str">
        <f t="shared" si="92"/>
        <v/>
      </c>
      <c r="N1873" s="1" t="str">
        <f>IF(M1873="","",IF(COUNTIF($M$2:M1873,M1873)&gt;1,MAX($N$2:$N1872)+1,COUNTIF($M$2:M1873,M1873)))</f>
        <v/>
      </c>
      <c r="O1873" s="3" t="str">
        <f>IF(E1873="","",IF(AND(N1874&gt;1,E1874=E1873,E1874="C/In"),MIN($L$2:$L1874),IF(AND(N1874&gt;1,E1874=E1873,E1874="C/Out"),MAX(L1873:L1874),IF(N1873&gt;1,O1872,L1873))))</f>
        <v/>
      </c>
    </row>
    <row r="1874" spans="11:15" x14ac:dyDescent="0.2">
      <c r="K1874" s="2" t="str">
        <f t="shared" si="90"/>
        <v/>
      </c>
      <c r="L1874" s="3" t="str">
        <f t="shared" si="91"/>
        <v/>
      </c>
      <c r="M1874" s="1" t="str">
        <f t="shared" si="92"/>
        <v/>
      </c>
      <c r="N1874" s="1" t="str">
        <f>IF(M1874="","",IF(COUNTIF($M$2:M1874,M1874)&gt;1,MAX($N$2:$N1873)+1,COUNTIF($M$2:M1874,M1874)))</f>
        <v/>
      </c>
      <c r="O1874" s="3" t="str">
        <f>IF(E1874="","",IF(AND(N1875&gt;1,E1875=E1874,E1875="C/In"),MIN($L$2:$L1875),IF(AND(N1875&gt;1,E1875=E1874,E1875="C/Out"),MAX(L1874:L1875),IF(N1874&gt;1,O1873,L1874))))</f>
        <v/>
      </c>
    </row>
    <row r="1875" spans="11:15" x14ac:dyDescent="0.2">
      <c r="K1875" s="2" t="str">
        <f t="shared" si="90"/>
        <v/>
      </c>
      <c r="L1875" s="3" t="str">
        <f t="shared" si="91"/>
        <v/>
      </c>
      <c r="M1875" s="1" t="str">
        <f t="shared" si="92"/>
        <v/>
      </c>
      <c r="N1875" s="1" t="str">
        <f>IF(M1875="","",IF(COUNTIF($M$2:M1875,M1875)&gt;1,MAX($N$2:$N1874)+1,COUNTIF($M$2:M1875,M1875)))</f>
        <v/>
      </c>
      <c r="O1875" s="3" t="str">
        <f>IF(E1875="","",IF(AND(N1876&gt;1,E1876=E1875,E1876="C/In"),MIN($L$2:$L1876),IF(AND(N1876&gt;1,E1876=E1875,E1876="C/Out"),MAX(L1875:L1876),IF(N1875&gt;1,O1874,L1875))))</f>
        <v/>
      </c>
    </row>
    <row r="1876" spans="11:15" x14ac:dyDescent="0.2">
      <c r="K1876" s="2" t="str">
        <f t="shared" si="90"/>
        <v/>
      </c>
      <c r="L1876" s="3" t="str">
        <f t="shared" si="91"/>
        <v/>
      </c>
      <c r="M1876" s="1" t="str">
        <f t="shared" si="92"/>
        <v/>
      </c>
      <c r="N1876" s="1" t="str">
        <f>IF(M1876="","",IF(COUNTIF($M$2:M1876,M1876)&gt;1,MAX($N$2:$N1875)+1,COUNTIF($M$2:M1876,M1876)))</f>
        <v/>
      </c>
      <c r="O1876" s="3" t="str">
        <f>IF(E1876="","",IF(AND(N1877&gt;1,E1877=E1876,E1877="C/In"),MIN($L$2:$L1877),IF(AND(N1877&gt;1,E1877=E1876,E1877="C/Out"),MAX(L1876:L1877),IF(N1876&gt;1,O1875,L1876))))</f>
        <v/>
      </c>
    </row>
    <row r="1877" spans="11:15" x14ac:dyDescent="0.2">
      <c r="K1877" s="2" t="str">
        <f t="shared" si="90"/>
        <v/>
      </c>
      <c r="L1877" s="3" t="str">
        <f t="shared" si="91"/>
        <v/>
      </c>
      <c r="M1877" s="1" t="str">
        <f t="shared" si="92"/>
        <v/>
      </c>
      <c r="N1877" s="1" t="str">
        <f>IF(M1877="","",IF(COUNTIF($M$2:M1877,M1877)&gt;1,MAX($N$2:$N1876)+1,COUNTIF($M$2:M1877,M1877)))</f>
        <v/>
      </c>
      <c r="O1877" s="3" t="str">
        <f>IF(E1877="","",IF(AND(N1878&gt;1,E1878=E1877,E1878="C/In"),MIN($L$2:$L1878),IF(AND(N1878&gt;1,E1878=E1877,E1878="C/Out"),MAX(L1877:L1878),IF(N1877&gt;1,O1876,L1877))))</f>
        <v/>
      </c>
    </row>
    <row r="1878" spans="11:15" x14ac:dyDescent="0.2">
      <c r="K1878" s="2" t="str">
        <f t="shared" si="90"/>
        <v/>
      </c>
      <c r="L1878" s="3" t="str">
        <f t="shared" si="91"/>
        <v/>
      </c>
      <c r="M1878" s="1" t="str">
        <f t="shared" si="92"/>
        <v/>
      </c>
      <c r="N1878" s="1" t="str">
        <f>IF(M1878="","",IF(COUNTIF($M$2:M1878,M1878)&gt;1,MAX($N$2:$N1877)+1,COUNTIF($M$2:M1878,M1878)))</f>
        <v/>
      </c>
      <c r="O1878" s="3" t="str">
        <f>IF(E1878="","",IF(AND(N1879&gt;1,E1879=E1878,E1879="C/In"),MIN($L$2:$L1879),IF(AND(N1879&gt;1,E1879=E1878,E1879="C/Out"),MAX(L1878:L1879),IF(N1878&gt;1,O1877,L1878))))</f>
        <v/>
      </c>
    </row>
    <row r="1879" spans="11:15" x14ac:dyDescent="0.2">
      <c r="K1879" s="2" t="str">
        <f t="shared" si="90"/>
        <v/>
      </c>
      <c r="L1879" s="3" t="str">
        <f t="shared" si="91"/>
        <v/>
      </c>
      <c r="M1879" s="1" t="str">
        <f t="shared" si="92"/>
        <v/>
      </c>
      <c r="N1879" s="1" t="str">
        <f>IF(M1879="","",IF(COUNTIF($M$2:M1879,M1879)&gt;1,MAX($N$2:$N1878)+1,COUNTIF($M$2:M1879,M1879)))</f>
        <v/>
      </c>
      <c r="O1879" s="3" t="str">
        <f>IF(E1879="","",IF(AND(N1880&gt;1,E1880=E1879,E1880="C/In"),MIN($L$2:$L1880),IF(AND(N1880&gt;1,E1880=E1879,E1880="C/Out"),MAX(L1879:L1880),IF(N1879&gt;1,O1878,L1879))))</f>
        <v/>
      </c>
    </row>
    <row r="1880" spans="11:15" x14ac:dyDescent="0.2">
      <c r="K1880" s="2" t="str">
        <f t="shared" si="90"/>
        <v/>
      </c>
      <c r="L1880" s="3" t="str">
        <f t="shared" si="91"/>
        <v/>
      </c>
      <c r="M1880" s="1" t="str">
        <f t="shared" si="92"/>
        <v/>
      </c>
      <c r="N1880" s="1" t="str">
        <f>IF(M1880="","",IF(COUNTIF($M$2:M1880,M1880)&gt;1,MAX($N$2:$N1879)+1,COUNTIF($M$2:M1880,M1880)))</f>
        <v/>
      </c>
      <c r="O1880" s="3" t="str">
        <f>IF(E1880="","",IF(AND(N1881&gt;1,E1881=E1880,E1881="C/In"),MIN($L$2:$L1881),IF(AND(N1881&gt;1,E1881=E1880,E1881="C/Out"),MAX(L1880:L1881),IF(N1880&gt;1,O1879,L1880))))</f>
        <v/>
      </c>
    </row>
    <row r="1881" spans="11:15" x14ac:dyDescent="0.2">
      <c r="K1881" s="2" t="str">
        <f t="shared" si="90"/>
        <v/>
      </c>
      <c r="L1881" s="3" t="str">
        <f t="shared" si="91"/>
        <v/>
      </c>
      <c r="M1881" s="1" t="str">
        <f t="shared" si="92"/>
        <v/>
      </c>
      <c r="N1881" s="1" t="str">
        <f>IF(M1881="","",IF(COUNTIF($M$2:M1881,M1881)&gt;1,MAX($N$2:$N1880)+1,COUNTIF($M$2:M1881,M1881)))</f>
        <v/>
      </c>
      <c r="O1881" s="3" t="str">
        <f>IF(E1881="","",IF(AND(N1882&gt;1,E1882=E1881,E1882="C/In"),MIN($L$2:$L1882),IF(AND(N1882&gt;1,E1882=E1881,E1882="C/Out"),MAX(L1881:L1882),IF(N1881&gt;1,O1880,L1881))))</f>
        <v/>
      </c>
    </row>
    <row r="1882" spans="11:15" x14ac:dyDescent="0.2">
      <c r="K1882" s="2" t="str">
        <f t="shared" si="90"/>
        <v/>
      </c>
      <c r="L1882" s="3" t="str">
        <f t="shared" si="91"/>
        <v/>
      </c>
      <c r="M1882" s="1" t="str">
        <f t="shared" si="92"/>
        <v/>
      </c>
      <c r="N1882" s="1" t="str">
        <f>IF(M1882="","",IF(COUNTIF($M$2:M1882,M1882)&gt;1,MAX($N$2:$N1881)+1,COUNTIF($M$2:M1882,M1882)))</f>
        <v/>
      </c>
      <c r="O1882" s="3" t="str">
        <f>IF(E1882="","",IF(AND(N1883&gt;1,E1883=E1882,E1883="C/In"),MIN($L$2:$L1883),IF(AND(N1883&gt;1,E1883=E1882,E1883="C/Out"),MAX(L1882:L1883),IF(N1882&gt;1,O1881,L1882))))</f>
        <v/>
      </c>
    </row>
    <row r="1883" spans="11:15" x14ac:dyDescent="0.2">
      <c r="K1883" s="2" t="str">
        <f t="shared" si="90"/>
        <v/>
      </c>
      <c r="L1883" s="3" t="str">
        <f t="shared" si="91"/>
        <v/>
      </c>
      <c r="M1883" s="1" t="str">
        <f t="shared" si="92"/>
        <v/>
      </c>
      <c r="N1883" s="1" t="str">
        <f>IF(M1883="","",IF(COUNTIF($M$2:M1883,M1883)&gt;1,MAX($N$2:$N1882)+1,COUNTIF($M$2:M1883,M1883)))</f>
        <v/>
      </c>
      <c r="O1883" s="3" t="str">
        <f>IF(E1883="","",IF(AND(N1884&gt;1,E1884=E1883,E1884="C/In"),MIN($L$2:$L1884),IF(AND(N1884&gt;1,E1884=E1883,E1884="C/Out"),MAX(L1883:L1884),IF(N1883&gt;1,O1882,L1883))))</f>
        <v/>
      </c>
    </row>
    <row r="1884" spans="11:15" x14ac:dyDescent="0.2">
      <c r="K1884" s="2" t="str">
        <f t="shared" si="90"/>
        <v/>
      </c>
      <c r="L1884" s="3" t="str">
        <f t="shared" si="91"/>
        <v/>
      </c>
      <c r="M1884" s="1" t="str">
        <f t="shared" si="92"/>
        <v/>
      </c>
      <c r="N1884" s="1" t="str">
        <f>IF(M1884="","",IF(COUNTIF($M$2:M1884,M1884)&gt;1,MAX($N$2:$N1883)+1,COUNTIF($M$2:M1884,M1884)))</f>
        <v/>
      </c>
      <c r="O1884" s="3" t="str">
        <f>IF(E1884="","",IF(AND(N1885&gt;1,E1885=E1884,E1885="C/In"),MIN($L$2:$L1885),IF(AND(N1885&gt;1,E1885=E1884,E1885="C/Out"),MAX(L1884:L1885),IF(N1884&gt;1,O1883,L1884))))</f>
        <v/>
      </c>
    </row>
    <row r="1885" spans="11:15" x14ac:dyDescent="0.2">
      <c r="K1885" s="2" t="str">
        <f t="shared" si="90"/>
        <v/>
      </c>
      <c r="L1885" s="3" t="str">
        <f t="shared" si="91"/>
        <v/>
      </c>
      <c r="M1885" s="1" t="str">
        <f t="shared" si="92"/>
        <v/>
      </c>
      <c r="N1885" s="1" t="str">
        <f>IF(M1885="","",IF(COUNTIF($M$2:M1885,M1885)&gt;1,MAX($N$2:$N1884)+1,COUNTIF($M$2:M1885,M1885)))</f>
        <v/>
      </c>
      <c r="O1885" s="3" t="str">
        <f>IF(E1885="","",IF(AND(N1886&gt;1,E1886=E1885,E1886="C/In"),MIN($L$2:$L1886),IF(AND(N1886&gt;1,E1886=E1885,E1886="C/Out"),MAX(L1885:L1886),IF(N1885&gt;1,O1884,L1885))))</f>
        <v/>
      </c>
    </row>
    <row r="1886" spans="11:15" x14ac:dyDescent="0.2">
      <c r="K1886" s="2" t="str">
        <f t="shared" si="90"/>
        <v/>
      </c>
      <c r="L1886" s="3" t="str">
        <f t="shared" si="91"/>
        <v/>
      </c>
      <c r="M1886" s="1" t="str">
        <f t="shared" si="92"/>
        <v/>
      </c>
      <c r="N1886" s="1" t="str">
        <f>IF(M1886="","",IF(COUNTIF($M$2:M1886,M1886)&gt;1,MAX($N$2:$N1885)+1,COUNTIF($M$2:M1886,M1886)))</f>
        <v/>
      </c>
      <c r="O1886" s="3" t="str">
        <f>IF(E1886="","",IF(AND(N1887&gt;1,E1887=E1886,E1887="C/In"),MIN($L$2:$L1887),IF(AND(N1887&gt;1,E1887=E1886,E1887="C/Out"),MAX(L1886:L1887),IF(N1886&gt;1,O1885,L1886))))</f>
        <v/>
      </c>
    </row>
    <row r="1887" spans="11:15" x14ac:dyDescent="0.2">
      <c r="K1887" s="2" t="str">
        <f t="shared" si="90"/>
        <v/>
      </c>
      <c r="L1887" s="3" t="str">
        <f t="shared" si="91"/>
        <v/>
      </c>
      <c r="M1887" s="1" t="str">
        <f t="shared" si="92"/>
        <v/>
      </c>
      <c r="N1887" s="1" t="str">
        <f>IF(M1887="","",IF(COUNTIF($M$2:M1887,M1887)&gt;1,MAX($N$2:$N1886)+1,COUNTIF($M$2:M1887,M1887)))</f>
        <v/>
      </c>
      <c r="O1887" s="3" t="str">
        <f>IF(E1887="","",IF(AND(N1888&gt;1,E1888=E1887,E1888="C/In"),MIN($L$2:$L1888),IF(AND(N1888&gt;1,E1888=E1887,E1888="C/Out"),MAX(L1887:L1888),IF(N1887&gt;1,O1886,L1887))))</f>
        <v/>
      </c>
    </row>
    <row r="1888" spans="11:15" x14ac:dyDescent="0.2">
      <c r="K1888" s="2" t="str">
        <f t="shared" si="90"/>
        <v/>
      </c>
      <c r="L1888" s="3" t="str">
        <f t="shared" si="91"/>
        <v/>
      </c>
      <c r="M1888" s="1" t="str">
        <f t="shared" si="92"/>
        <v/>
      </c>
      <c r="N1888" s="1" t="str">
        <f>IF(M1888="","",IF(COUNTIF($M$2:M1888,M1888)&gt;1,MAX($N$2:$N1887)+1,COUNTIF($M$2:M1888,M1888)))</f>
        <v/>
      </c>
      <c r="O1888" s="3" t="str">
        <f>IF(E1888="","",IF(AND(N1889&gt;1,E1889=E1888,E1889="C/In"),MIN($L$2:$L1889),IF(AND(N1889&gt;1,E1889=E1888,E1889="C/Out"),MAX(L1888:L1889),IF(N1888&gt;1,O1887,L1888))))</f>
        <v/>
      </c>
    </row>
    <row r="1889" spans="11:15" x14ac:dyDescent="0.2">
      <c r="K1889" s="2" t="str">
        <f t="shared" si="90"/>
        <v/>
      </c>
      <c r="L1889" s="3" t="str">
        <f t="shared" si="91"/>
        <v/>
      </c>
      <c r="M1889" s="1" t="str">
        <f t="shared" si="92"/>
        <v/>
      </c>
      <c r="N1889" s="1" t="str">
        <f>IF(M1889="","",IF(COUNTIF($M$2:M1889,M1889)&gt;1,MAX($N$2:$N1888)+1,COUNTIF($M$2:M1889,M1889)))</f>
        <v/>
      </c>
      <c r="O1889" s="3" t="str">
        <f>IF(E1889="","",IF(AND(N1890&gt;1,E1890=E1889,E1890="C/In"),MIN($L$2:$L1890),IF(AND(N1890&gt;1,E1890=E1889,E1890="C/Out"),MAX(L1889:L1890),IF(N1889&gt;1,O1888,L1889))))</f>
        <v/>
      </c>
    </row>
    <row r="1890" spans="11:15" x14ac:dyDescent="0.2">
      <c r="K1890" s="2" t="str">
        <f t="shared" si="90"/>
        <v/>
      </c>
      <c r="L1890" s="3" t="str">
        <f t="shared" si="91"/>
        <v/>
      </c>
      <c r="M1890" s="1" t="str">
        <f t="shared" si="92"/>
        <v/>
      </c>
      <c r="N1890" s="1" t="str">
        <f>IF(M1890="","",IF(COUNTIF($M$2:M1890,M1890)&gt;1,MAX($N$2:$N1889)+1,COUNTIF($M$2:M1890,M1890)))</f>
        <v/>
      </c>
      <c r="O1890" s="3" t="str">
        <f>IF(E1890="","",IF(AND(N1891&gt;1,E1891=E1890,E1891="C/In"),MIN($L$2:$L1891),IF(AND(N1891&gt;1,E1891=E1890,E1891="C/Out"),MAX(L1890:L1891),IF(N1890&gt;1,O1889,L1890))))</f>
        <v/>
      </c>
    </row>
    <row r="1891" spans="11:15" x14ac:dyDescent="0.2">
      <c r="K1891" s="2" t="str">
        <f t="shared" si="90"/>
        <v/>
      </c>
      <c r="L1891" s="3" t="str">
        <f t="shared" si="91"/>
        <v/>
      </c>
      <c r="M1891" s="1" t="str">
        <f t="shared" si="92"/>
        <v/>
      </c>
      <c r="N1891" s="1" t="str">
        <f>IF(M1891="","",IF(COUNTIF($M$2:M1891,M1891)&gt;1,MAX($N$2:$N1890)+1,COUNTIF($M$2:M1891,M1891)))</f>
        <v/>
      </c>
      <c r="O1891" s="3" t="str">
        <f>IF(E1891="","",IF(AND(N1892&gt;1,E1892=E1891,E1892="C/In"),MIN($L$2:$L1892),IF(AND(N1892&gt;1,E1892=E1891,E1892="C/Out"),MAX(L1891:L1892),IF(N1891&gt;1,O1890,L1891))))</f>
        <v/>
      </c>
    </row>
    <row r="1892" spans="11:15" x14ac:dyDescent="0.2">
      <c r="K1892" s="2" t="str">
        <f t="shared" si="90"/>
        <v/>
      </c>
      <c r="L1892" s="3" t="str">
        <f t="shared" si="91"/>
        <v/>
      </c>
      <c r="M1892" s="1" t="str">
        <f t="shared" si="92"/>
        <v/>
      </c>
      <c r="N1892" s="1" t="str">
        <f>IF(M1892="","",IF(COUNTIF($M$2:M1892,M1892)&gt;1,MAX($N$2:$N1891)+1,COUNTIF($M$2:M1892,M1892)))</f>
        <v/>
      </c>
      <c r="O1892" s="3" t="str">
        <f>IF(E1892="","",IF(AND(N1893&gt;1,E1893=E1892,E1893="C/In"),MIN($L$2:$L1893),IF(AND(N1893&gt;1,E1893=E1892,E1893="C/Out"),MAX(L1892:L1893),IF(N1892&gt;1,O1891,L1892))))</f>
        <v/>
      </c>
    </row>
    <row r="1893" spans="11:15" x14ac:dyDescent="0.2">
      <c r="K1893" s="2" t="str">
        <f t="shared" si="90"/>
        <v/>
      </c>
      <c r="L1893" s="3" t="str">
        <f t="shared" si="91"/>
        <v/>
      </c>
      <c r="M1893" s="1" t="str">
        <f t="shared" si="92"/>
        <v/>
      </c>
      <c r="N1893" s="1" t="str">
        <f>IF(M1893="","",IF(COUNTIF($M$2:M1893,M1893)&gt;1,MAX($N$2:$N1892)+1,COUNTIF($M$2:M1893,M1893)))</f>
        <v/>
      </c>
      <c r="O1893" s="3" t="str">
        <f>IF(E1893="","",IF(AND(N1894&gt;1,E1894=E1893,E1894="C/In"),MIN($L$2:$L1894),IF(AND(N1894&gt;1,E1894=E1893,E1894="C/Out"),MAX(L1893:L1894),IF(N1893&gt;1,O1892,L1893))))</f>
        <v/>
      </c>
    </row>
    <row r="1894" spans="11:15" x14ac:dyDescent="0.2">
      <c r="K1894" s="2" t="str">
        <f t="shared" si="90"/>
        <v/>
      </c>
      <c r="L1894" s="3" t="str">
        <f t="shared" si="91"/>
        <v/>
      </c>
      <c r="M1894" s="1" t="str">
        <f t="shared" si="92"/>
        <v/>
      </c>
      <c r="N1894" s="1" t="str">
        <f>IF(M1894="","",IF(COUNTIF($M$2:M1894,M1894)&gt;1,MAX($N$2:$N1893)+1,COUNTIF($M$2:M1894,M1894)))</f>
        <v/>
      </c>
      <c r="O1894" s="3" t="str">
        <f>IF(E1894="","",IF(AND(N1895&gt;1,E1895=E1894,E1895="C/In"),MIN($L$2:$L1895),IF(AND(N1895&gt;1,E1895=E1894,E1895="C/Out"),MAX(L1894:L1895),IF(N1894&gt;1,O1893,L1894))))</f>
        <v/>
      </c>
    </row>
    <row r="1895" spans="11:15" x14ac:dyDescent="0.2">
      <c r="K1895" s="2" t="str">
        <f t="shared" si="90"/>
        <v/>
      </c>
      <c r="L1895" s="3" t="str">
        <f t="shared" si="91"/>
        <v/>
      </c>
      <c r="M1895" s="1" t="str">
        <f t="shared" si="92"/>
        <v/>
      </c>
      <c r="N1895" s="1" t="str">
        <f>IF(M1895="","",IF(COUNTIF($M$2:M1895,M1895)&gt;1,MAX($N$2:$N1894)+1,COUNTIF($M$2:M1895,M1895)))</f>
        <v/>
      </c>
      <c r="O1895" s="3" t="str">
        <f>IF(E1895="","",IF(AND(N1896&gt;1,E1896=E1895,E1896="C/In"),MIN($L$2:$L1896),IF(AND(N1896&gt;1,E1896=E1895,E1896="C/Out"),MAX(L1895:L1896),IF(N1895&gt;1,O1894,L1895))))</f>
        <v/>
      </c>
    </row>
    <row r="1896" spans="11:15" x14ac:dyDescent="0.2">
      <c r="K1896" s="2" t="str">
        <f t="shared" si="90"/>
        <v/>
      </c>
      <c r="L1896" s="3" t="str">
        <f t="shared" si="91"/>
        <v/>
      </c>
      <c r="M1896" s="1" t="str">
        <f t="shared" si="92"/>
        <v/>
      </c>
      <c r="N1896" s="1" t="str">
        <f>IF(M1896="","",IF(COUNTIF($M$2:M1896,M1896)&gt;1,MAX($N$2:$N1895)+1,COUNTIF($M$2:M1896,M1896)))</f>
        <v/>
      </c>
      <c r="O1896" s="3" t="str">
        <f>IF(E1896="","",IF(AND(N1897&gt;1,E1897=E1896,E1897="C/In"),MIN($L$2:$L1897),IF(AND(N1897&gt;1,E1897=E1896,E1897="C/Out"),MAX(L1896:L1897),IF(N1896&gt;1,O1895,L1896))))</f>
        <v/>
      </c>
    </row>
    <row r="1897" spans="11:15" x14ac:dyDescent="0.2">
      <c r="K1897" s="2" t="str">
        <f t="shared" si="90"/>
        <v/>
      </c>
      <c r="L1897" s="3" t="str">
        <f t="shared" si="91"/>
        <v/>
      </c>
      <c r="M1897" s="1" t="str">
        <f t="shared" si="92"/>
        <v/>
      </c>
      <c r="N1897" s="1" t="str">
        <f>IF(M1897="","",IF(COUNTIF($M$2:M1897,M1897)&gt;1,MAX($N$2:$N1896)+1,COUNTIF($M$2:M1897,M1897)))</f>
        <v/>
      </c>
      <c r="O1897" s="3" t="str">
        <f>IF(E1897="","",IF(AND(N1898&gt;1,E1898=E1897,E1898="C/In"),MIN($L$2:$L1898),IF(AND(N1898&gt;1,E1898=E1897,E1898="C/Out"),MAX(L1897:L1898),IF(N1897&gt;1,O1896,L1897))))</f>
        <v/>
      </c>
    </row>
    <row r="1898" spans="11:15" x14ac:dyDescent="0.2">
      <c r="K1898" s="2" t="str">
        <f t="shared" si="90"/>
        <v/>
      </c>
      <c r="L1898" s="3" t="str">
        <f t="shared" si="91"/>
        <v/>
      </c>
      <c r="M1898" s="1" t="str">
        <f t="shared" si="92"/>
        <v/>
      </c>
      <c r="N1898" s="1" t="str">
        <f>IF(M1898="","",IF(COUNTIF($M$2:M1898,M1898)&gt;1,MAX($N$2:$N1897)+1,COUNTIF($M$2:M1898,M1898)))</f>
        <v/>
      </c>
      <c r="O1898" s="3" t="str">
        <f>IF(E1898="","",IF(AND(N1899&gt;1,E1899=E1898,E1899="C/In"),MIN($L$2:$L1899),IF(AND(N1899&gt;1,E1899=E1898,E1899="C/Out"),MAX(L1898:L1899),IF(N1898&gt;1,O1897,L1898))))</f>
        <v/>
      </c>
    </row>
    <row r="1899" spans="11:15" x14ac:dyDescent="0.2">
      <c r="K1899" s="2" t="str">
        <f t="shared" si="90"/>
        <v/>
      </c>
      <c r="L1899" s="3" t="str">
        <f t="shared" si="91"/>
        <v/>
      </c>
      <c r="M1899" s="1" t="str">
        <f t="shared" si="92"/>
        <v/>
      </c>
      <c r="N1899" s="1" t="str">
        <f>IF(M1899="","",IF(COUNTIF($M$2:M1899,M1899)&gt;1,MAX($N$2:$N1898)+1,COUNTIF($M$2:M1899,M1899)))</f>
        <v/>
      </c>
      <c r="O1899" s="3" t="str">
        <f>IF(E1899="","",IF(AND(N1900&gt;1,E1900=E1899,E1900="C/In"),MIN($L$2:$L1900),IF(AND(N1900&gt;1,E1900=E1899,E1900="C/Out"),MAX(L1899:L1900),IF(N1899&gt;1,O1898,L1899))))</f>
        <v/>
      </c>
    </row>
    <row r="1900" spans="11:15" x14ac:dyDescent="0.2">
      <c r="K1900" s="2" t="str">
        <f t="shared" si="90"/>
        <v/>
      </c>
      <c r="L1900" s="3" t="str">
        <f t="shared" si="91"/>
        <v/>
      </c>
      <c r="M1900" s="1" t="str">
        <f t="shared" si="92"/>
        <v/>
      </c>
      <c r="N1900" s="1" t="str">
        <f>IF(M1900="","",IF(COUNTIF($M$2:M1900,M1900)&gt;1,MAX($N$2:$N1899)+1,COUNTIF($M$2:M1900,M1900)))</f>
        <v/>
      </c>
      <c r="O1900" s="3" t="str">
        <f>IF(E1900="","",IF(AND(N1901&gt;1,E1901=E1900,E1901="C/In"),MIN($L$2:$L1901),IF(AND(N1901&gt;1,E1901=E1900,E1901="C/Out"),MAX(L1900:L1901),IF(N1900&gt;1,O1899,L1900))))</f>
        <v/>
      </c>
    </row>
    <row r="1901" spans="11:15" x14ac:dyDescent="0.2">
      <c r="K1901" s="2" t="str">
        <f t="shared" si="90"/>
        <v/>
      </c>
      <c r="L1901" s="3" t="str">
        <f t="shared" si="91"/>
        <v/>
      </c>
      <c r="M1901" s="1" t="str">
        <f t="shared" si="92"/>
        <v/>
      </c>
      <c r="N1901" s="1" t="str">
        <f>IF(M1901="","",IF(COUNTIF($M$2:M1901,M1901)&gt;1,MAX($N$2:$N1900)+1,COUNTIF($M$2:M1901,M1901)))</f>
        <v/>
      </c>
      <c r="O1901" s="3" t="str">
        <f>IF(E1901="","",IF(AND(N1902&gt;1,E1902=E1901,E1902="C/In"),MIN($L$2:$L1902),IF(AND(N1902&gt;1,E1902=E1901,E1902="C/Out"),MAX(L1901:L1902),IF(N1901&gt;1,O1900,L1901))))</f>
        <v/>
      </c>
    </row>
    <row r="1902" spans="11:15" x14ac:dyDescent="0.2">
      <c r="K1902" s="2" t="str">
        <f t="shared" si="90"/>
        <v/>
      </c>
      <c r="L1902" s="3" t="str">
        <f t="shared" si="91"/>
        <v/>
      </c>
      <c r="M1902" s="1" t="str">
        <f t="shared" si="92"/>
        <v/>
      </c>
      <c r="N1902" s="1" t="str">
        <f>IF(M1902="","",IF(COUNTIF($M$2:M1902,M1902)&gt;1,MAX($N$2:$N1901)+1,COUNTIF($M$2:M1902,M1902)))</f>
        <v/>
      </c>
      <c r="O1902" s="3" t="str">
        <f>IF(E1902="","",IF(AND(N1903&gt;1,E1903=E1902,E1903="C/In"),MIN($L$2:$L1903),IF(AND(N1903&gt;1,E1903=E1902,E1903="C/Out"),MAX(L1902:L1903),IF(N1902&gt;1,O1901,L1902))))</f>
        <v/>
      </c>
    </row>
    <row r="1903" spans="11:15" x14ac:dyDescent="0.2">
      <c r="K1903" s="2" t="str">
        <f t="shared" si="90"/>
        <v/>
      </c>
      <c r="L1903" s="3" t="str">
        <f t="shared" si="91"/>
        <v/>
      </c>
      <c r="M1903" s="1" t="str">
        <f t="shared" si="92"/>
        <v/>
      </c>
      <c r="N1903" s="1" t="str">
        <f>IF(M1903="","",IF(COUNTIF($M$2:M1903,M1903)&gt;1,MAX($N$2:$N1902)+1,COUNTIF($M$2:M1903,M1903)))</f>
        <v/>
      </c>
      <c r="O1903" s="3" t="str">
        <f>IF(E1903="","",IF(AND(N1904&gt;1,E1904=E1903,E1904="C/In"),MIN($L$2:$L1904),IF(AND(N1904&gt;1,E1904=E1903,E1904="C/Out"),MAX(L1903:L1904),IF(N1903&gt;1,O1902,L1903))))</f>
        <v/>
      </c>
    </row>
    <row r="1904" spans="11:15" x14ac:dyDescent="0.2">
      <c r="K1904" s="2" t="str">
        <f t="shared" si="90"/>
        <v/>
      </c>
      <c r="L1904" s="3" t="str">
        <f t="shared" si="91"/>
        <v/>
      </c>
      <c r="M1904" s="1" t="str">
        <f t="shared" si="92"/>
        <v/>
      </c>
      <c r="N1904" s="1" t="str">
        <f>IF(M1904="","",IF(COUNTIF($M$2:M1904,M1904)&gt;1,MAX($N$2:$N1903)+1,COUNTIF($M$2:M1904,M1904)))</f>
        <v/>
      </c>
      <c r="O1904" s="3" t="str">
        <f>IF(E1904="","",IF(AND(N1905&gt;1,E1905=E1904,E1905="C/In"),MIN($L$2:$L1905),IF(AND(N1905&gt;1,E1905=E1904,E1905="C/Out"),MAX(L1904:L1905),IF(N1904&gt;1,O1903,L1904))))</f>
        <v/>
      </c>
    </row>
    <row r="1905" spans="11:15" x14ac:dyDescent="0.2">
      <c r="K1905" s="2" t="str">
        <f t="shared" si="90"/>
        <v/>
      </c>
      <c r="L1905" s="3" t="str">
        <f t="shared" si="91"/>
        <v/>
      </c>
      <c r="M1905" s="1" t="str">
        <f t="shared" si="92"/>
        <v/>
      </c>
      <c r="N1905" s="1" t="str">
        <f>IF(M1905="","",IF(COUNTIF($M$2:M1905,M1905)&gt;1,MAX($N$2:$N1904)+1,COUNTIF($M$2:M1905,M1905)))</f>
        <v/>
      </c>
      <c r="O1905" s="3" t="str">
        <f>IF(E1905="","",IF(AND(N1906&gt;1,E1906=E1905,E1906="C/In"),MIN($L$2:$L1906),IF(AND(N1906&gt;1,E1906=E1905,E1906="C/Out"),MAX(L1905:L1906),IF(N1905&gt;1,O1904,L1905))))</f>
        <v/>
      </c>
    </row>
    <row r="1906" spans="11:15" x14ac:dyDescent="0.2">
      <c r="K1906" s="2" t="str">
        <f t="shared" si="90"/>
        <v/>
      </c>
      <c r="L1906" s="3" t="str">
        <f t="shared" si="91"/>
        <v/>
      </c>
      <c r="M1906" s="1" t="str">
        <f t="shared" si="92"/>
        <v/>
      </c>
      <c r="N1906" s="1" t="str">
        <f>IF(M1906="","",IF(COUNTIF($M$2:M1906,M1906)&gt;1,MAX($N$2:$N1905)+1,COUNTIF($M$2:M1906,M1906)))</f>
        <v/>
      </c>
      <c r="O1906" s="3" t="str">
        <f>IF(E1906="","",IF(AND(N1907&gt;1,E1907=E1906,E1907="C/In"),MIN($L$2:$L1907),IF(AND(N1907&gt;1,E1907=E1906,E1907="C/Out"),MAX(L1906:L1907),IF(N1906&gt;1,O1905,L1906))))</f>
        <v/>
      </c>
    </row>
    <row r="1907" spans="11:15" x14ac:dyDescent="0.2">
      <c r="K1907" s="2" t="str">
        <f t="shared" si="90"/>
        <v/>
      </c>
      <c r="L1907" s="3" t="str">
        <f t="shared" si="91"/>
        <v/>
      </c>
      <c r="M1907" s="1" t="str">
        <f t="shared" si="92"/>
        <v/>
      </c>
      <c r="N1907" s="1" t="str">
        <f>IF(M1907="","",IF(COUNTIF($M$2:M1907,M1907)&gt;1,MAX($N$2:$N1906)+1,COUNTIF($M$2:M1907,M1907)))</f>
        <v/>
      </c>
      <c r="O1907" s="3" t="str">
        <f>IF(E1907="","",IF(AND(N1908&gt;1,E1908=E1907,E1908="C/In"),MIN($L$2:$L1908),IF(AND(N1908&gt;1,E1908=E1907,E1908="C/Out"),MAX(L1907:L1908),IF(N1907&gt;1,O1906,L1907))))</f>
        <v/>
      </c>
    </row>
    <row r="1908" spans="11:15" x14ac:dyDescent="0.2">
      <c r="K1908" s="2" t="str">
        <f t="shared" si="90"/>
        <v/>
      </c>
      <c r="L1908" s="3" t="str">
        <f t="shared" si="91"/>
        <v/>
      </c>
      <c r="M1908" s="1" t="str">
        <f t="shared" si="92"/>
        <v/>
      </c>
      <c r="N1908" s="1" t="str">
        <f>IF(M1908="","",IF(COUNTIF($M$2:M1908,M1908)&gt;1,MAX($N$2:$N1907)+1,COUNTIF($M$2:M1908,M1908)))</f>
        <v/>
      </c>
      <c r="O1908" s="3" t="str">
        <f>IF(E1908="","",IF(AND(N1909&gt;1,E1909=E1908,E1909="C/In"),MIN($L$2:$L1909),IF(AND(N1909&gt;1,E1909=E1908,E1909="C/Out"),MAX(L1908:L1909),IF(N1908&gt;1,O1907,L1908))))</f>
        <v/>
      </c>
    </row>
    <row r="1909" spans="11:15" x14ac:dyDescent="0.2">
      <c r="K1909" s="2" t="str">
        <f t="shared" si="90"/>
        <v/>
      </c>
      <c r="L1909" s="3" t="str">
        <f t="shared" si="91"/>
        <v/>
      </c>
      <c r="M1909" s="1" t="str">
        <f t="shared" si="92"/>
        <v/>
      </c>
      <c r="N1909" s="1" t="str">
        <f>IF(M1909="","",IF(COUNTIF($M$2:M1909,M1909)&gt;1,MAX($N$2:$N1908)+1,COUNTIF($M$2:M1909,M1909)))</f>
        <v/>
      </c>
      <c r="O1909" s="3" t="str">
        <f>IF(E1909="","",IF(AND(N1910&gt;1,E1910=E1909,E1910="C/In"),MIN($L$2:$L1910),IF(AND(N1910&gt;1,E1910=E1909,E1910="C/Out"),MAX(L1909:L1910),IF(N1909&gt;1,O1908,L1909))))</f>
        <v/>
      </c>
    </row>
    <row r="1910" spans="11:15" x14ac:dyDescent="0.2">
      <c r="K1910" s="2" t="str">
        <f t="shared" si="90"/>
        <v/>
      </c>
      <c r="L1910" s="3" t="str">
        <f t="shared" si="91"/>
        <v/>
      </c>
      <c r="M1910" s="1" t="str">
        <f t="shared" si="92"/>
        <v/>
      </c>
      <c r="N1910" s="1" t="str">
        <f>IF(M1910="","",IF(COUNTIF($M$2:M1910,M1910)&gt;1,MAX($N$2:$N1909)+1,COUNTIF($M$2:M1910,M1910)))</f>
        <v/>
      </c>
      <c r="O1910" s="3" t="str">
        <f>IF(E1910="","",IF(AND(N1911&gt;1,E1911=E1910,E1911="C/In"),MIN($L$2:$L1911),IF(AND(N1911&gt;1,E1911=E1910,E1911="C/Out"),MAX(L1910:L1911),IF(N1910&gt;1,O1909,L1910))))</f>
        <v/>
      </c>
    </row>
    <row r="1911" spans="11:15" x14ac:dyDescent="0.2">
      <c r="K1911" s="2" t="str">
        <f t="shared" si="90"/>
        <v/>
      </c>
      <c r="L1911" s="3" t="str">
        <f t="shared" si="91"/>
        <v/>
      </c>
      <c r="M1911" s="1" t="str">
        <f t="shared" si="92"/>
        <v/>
      </c>
      <c r="N1911" s="1" t="str">
        <f>IF(M1911="","",IF(COUNTIF($M$2:M1911,M1911)&gt;1,MAX($N$2:$N1910)+1,COUNTIF($M$2:M1911,M1911)))</f>
        <v/>
      </c>
      <c r="O1911" s="3" t="str">
        <f>IF(E1911="","",IF(AND(N1912&gt;1,E1912=E1911,E1912="C/In"),MIN($L$2:$L1912),IF(AND(N1912&gt;1,E1912=E1911,E1912="C/Out"),MAX(L1911:L1912),IF(N1911&gt;1,O1910,L1911))))</f>
        <v/>
      </c>
    </row>
    <row r="1912" spans="11:15" x14ac:dyDescent="0.2">
      <c r="K1912" s="2" t="str">
        <f t="shared" si="90"/>
        <v/>
      </c>
      <c r="L1912" s="3" t="str">
        <f t="shared" si="91"/>
        <v/>
      </c>
      <c r="M1912" s="1" t="str">
        <f t="shared" si="92"/>
        <v/>
      </c>
      <c r="N1912" s="1" t="str">
        <f>IF(M1912="","",IF(COUNTIF($M$2:M1912,M1912)&gt;1,MAX($N$2:$N1911)+1,COUNTIF($M$2:M1912,M1912)))</f>
        <v/>
      </c>
      <c r="O1912" s="3" t="str">
        <f>IF(E1912="","",IF(AND(N1913&gt;1,E1913=E1912,E1913="C/In"),MIN($L$2:$L1913),IF(AND(N1913&gt;1,E1913=E1912,E1913="C/Out"),MAX(L1912:L1913),IF(N1912&gt;1,O1911,L1912))))</f>
        <v/>
      </c>
    </row>
    <row r="1913" spans="11:15" x14ac:dyDescent="0.2">
      <c r="K1913" s="2" t="str">
        <f t="shared" si="90"/>
        <v/>
      </c>
      <c r="L1913" s="3" t="str">
        <f t="shared" si="91"/>
        <v/>
      </c>
      <c r="M1913" s="1" t="str">
        <f t="shared" si="92"/>
        <v/>
      </c>
      <c r="N1913" s="1" t="str">
        <f>IF(M1913="","",IF(COUNTIF($M$2:M1913,M1913)&gt;1,MAX($N$2:$N1912)+1,COUNTIF($M$2:M1913,M1913)))</f>
        <v/>
      </c>
      <c r="O1913" s="3" t="str">
        <f>IF(E1913="","",IF(AND(N1914&gt;1,E1914=E1913,E1914="C/In"),MIN($L$2:$L1914),IF(AND(N1914&gt;1,E1914=E1913,E1914="C/Out"),MAX(L1913:L1914),IF(N1913&gt;1,O1912,L1913))))</f>
        <v/>
      </c>
    </row>
    <row r="1914" spans="11:15" x14ac:dyDescent="0.2">
      <c r="K1914" s="2" t="str">
        <f t="shared" si="90"/>
        <v/>
      </c>
      <c r="L1914" s="3" t="str">
        <f t="shared" si="91"/>
        <v/>
      </c>
      <c r="M1914" s="1" t="str">
        <f t="shared" si="92"/>
        <v/>
      </c>
      <c r="N1914" s="1" t="str">
        <f>IF(M1914="","",IF(COUNTIF($M$2:M1914,M1914)&gt;1,MAX($N$2:$N1913)+1,COUNTIF($M$2:M1914,M1914)))</f>
        <v/>
      </c>
      <c r="O1914" s="3" t="str">
        <f>IF(E1914="","",IF(AND(N1915&gt;1,E1915=E1914,E1915="C/In"),MIN($L$2:$L1915),IF(AND(N1915&gt;1,E1915=E1914,E1915="C/Out"),MAX(L1914:L1915),IF(N1914&gt;1,O1913,L1914))))</f>
        <v/>
      </c>
    </row>
    <row r="1915" spans="11:15" x14ac:dyDescent="0.2">
      <c r="K1915" s="2" t="str">
        <f t="shared" si="90"/>
        <v/>
      </c>
      <c r="L1915" s="3" t="str">
        <f t="shared" si="91"/>
        <v/>
      </c>
      <c r="M1915" s="1" t="str">
        <f t="shared" si="92"/>
        <v/>
      </c>
      <c r="N1915" s="1" t="str">
        <f>IF(M1915="","",IF(COUNTIF($M$2:M1915,M1915)&gt;1,MAX($N$2:$N1914)+1,COUNTIF($M$2:M1915,M1915)))</f>
        <v/>
      </c>
      <c r="O1915" s="3" t="str">
        <f>IF(E1915="","",IF(AND(N1916&gt;1,E1916=E1915,E1916="C/In"),MIN($L$2:$L1916),IF(AND(N1916&gt;1,E1916=E1915,E1916="C/Out"),MAX(L1915:L1916),IF(N1915&gt;1,O1914,L1915))))</f>
        <v/>
      </c>
    </row>
    <row r="1916" spans="11:15" x14ac:dyDescent="0.2">
      <c r="K1916" s="2" t="str">
        <f t="shared" si="90"/>
        <v/>
      </c>
      <c r="L1916" s="3" t="str">
        <f t="shared" si="91"/>
        <v/>
      </c>
      <c r="M1916" s="1" t="str">
        <f t="shared" si="92"/>
        <v/>
      </c>
      <c r="N1916" s="1" t="str">
        <f>IF(M1916="","",IF(COUNTIF($M$2:M1916,M1916)&gt;1,MAX($N$2:$N1915)+1,COUNTIF($M$2:M1916,M1916)))</f>
        <v/>
      </c>
      <c r="O1916" s="3" t="str">
        <f>IF(E1916="","",IF(AND(N1917&gt;1,E1917=E1916,E1917="C/In"),MIN($L$2:$L1917),IF(AND(N1917&gt;1,E1917=E1916,E1917="C/Out"),MAX(L1916:L1917),IF(N1916&gt;1,O1915,L1916))))</f>
        <v/>
      </c>
    </row>
    <row r="1917" spans="11:15" x14ac:dyDescent="0.2">
      <c r="K1917" s="2" t="str">
        <f t="shared" si="90"/>
        <v/>
      </c>
      <c r="L1917" s="3" t="str">
        <f t="shared" si="91"/>
        <v/>
      </c>
      <c r="M1917" s="1" t="str">
        <f t="shared" si="92"/>
        <v/>
      </c>
      <c r="N1917" s="1" t="str">
        <f>IF(M1917="","",IF(COUNTIF($M$2:M1917,M1917)&gt;1,MAX($N$2:$N1916)+1,COUNTIF($M$2:M1917,M1917)))</f>
        <v/>
      </c>
      <c r="O1917" s="3" t="str">
        <f>IF(E1917="","",IF(AND(N1918&gt;1,E1918=E1917,E1918="C/In"),MIN($L$2:$L1918),IF(AND(N1918&gt;1,E1918=E1917,E1918="C/Out"),MAX(L1917:L1918),IF(N1917&gt;1,O1916,L1917))))</f>
        <v/>
      </c>
    </row>
    <row r="1918" spans="11:15" x14ac:dyDescent="0.2">
      <c r="K1918" s="2" t="str">
        <f t="shared" si="90"/>
        <v/>
      </c>
      <c r="L1918" s="3" t="str">
        <f t="shared" si="91"/>
        <v/>
      </c>
      <c r="M1918" s="1" t="str">
        <f t="shared" si="92"/>
        <v/>
      </c>
      <c r="N1918" s="1" t="str">
        <f>IF(M1918="","",IF(COUNTIF($M$2:M1918,M1918)&gt;1,MAX($N$2:$N1917)+1,COUNTIF($M$2:M1918,M1918)))</f>
        <v/>
      </c>
      <c r="O1918" s="3" t="str">
        <f>IF(E1918="","",IF(AND(N1919&gt;1,E1919=E1918,E1919="C/In"),MIN($L$2:$L1919),IF(AND(N1919&gt;1,E1919=E1918,E1919="C/Out"),MAX(L1918:L1919),IF(N1918&gt;1,O1917,L1918))))</f>
        <v/>
      </c>
    </row>
    <row r="1919" spans="11:15" x14ac:dyDescent="0.2">
      <c r="K1919" s="2" t="str">
        <f t="shared" si="90"/>
        <v/>
      </c>
      <c r="L1919" s="3" t="str">
        <f t="shared" si="91"/>
        <v/>
      </c>
      <c r="M1919" s="1" t="str">
        <f t="shared" si="92"/>
        <v/>
      </c>
      <c r="N1919" s="1" t="str">
        <f>IF(M1919="","",IF(COUNTIF($M$2:M1919,M1919)&gt;1,MAX($N$2:$N1918)+1,COUNTIF($M$2:M1919,M1919)))</f>
        <v/>
      </c>
      <c r="O1919" s="3" t="str">
        <f>IF(E1919="","",IF(AND(N1920&gt;1,E1920=E1919,E1920="C/In"),MIN($L$2:$L1920),IF(AND(N1920&gt;1,E1920=E1919,E1920="C/Out"),MAX(L1919:L1920),IF(N1919&gt;1,O1918,L1919))))</f>
        <v/>
      </c>
    </row>
    <row r="1920" spans="11:15" x14ac:dyDescent="0.2">
      <c r="K1920" s="2" t="str">
        <f t="shared" si="90"/>
        <v/>
      </c>
      <c r="L1920" s="3" t="str">
        <f t="shared" si="91"/>
        <v/>
      </c>
      <c r="M1920" s="1" t="str">
        <f t="shared" si="92"/>
        <v/>
      </c>
      <c r="N1920" s="1" t="str">
        <f>IF(M1920="","",IF(COUNTIF($M$2:M1920,M1920)&gt;1,MAX($N$2:$N1919)+1,COUNTIF($M$2:M1920,M1920)))</f>
        <v/>
      </c>
      <c r="O1920" s="3" t="str">
        <f>IF(E1920="","",IF(AND(N1921&gt;1,E1921=E1920,E1921="C/In"),MIN($L$2:$L1921),IF(AND(N1921&gt;1,E1921=E1920,E1921="C/Out"),MAX(L1920:L1921),IF(N1920&gt;1,O1919,L1920))))</f>
        <v/>
      </c>
    </row>
    <row r="1921" spans="11:15" x14ac:dyDescent="0.2">
      <c r="K1921" s="2" t="str">
        <f t="shared" si="90"/>
        <v/>
      </c>
      <c r="L1921" s="3" t="str">
        <f t="shared" si="91"/>
        <v/>
      </c>
      <c r="M1921" s="1" t="str">
        <f t="shared" si="92"/>
        <v/>
      </c>
      <c r="N1921" s="1" t="str">
        <f>IF(M1921="","",IF(COUNTIF($M$2:M1921,M1921)&gt;1,MAX($N$2:$N1920)+1,COUNTIF($M$2:M1921,M1921)))</f>
        <v/>
      </c>
      <c r="O1921" s="3" t="str">
        <f>IF(E1921="","",IF(AND(N1922&gt;1,E1922=E1921,E1922="C/In"),MIN($L$2:$L1922),IF(AND(N1922&gt;1,E1922=E1921,E1922="C/Out"),MAX(L1921:L1922),IF(N1921&gt;1,O1920,L1921))))</f>
        <v/>
      </c>
    </row>
    <row r="1922" spans="11:15" x14ac:dyDescent="0.2">
      <c r="K1922" s="2" t="str">
        <f t="shared" si="90"/>
        <v/>
      </c>
      <c r="L1922" s="3" t="str">
        <f t="shared" si="91"/>
        <v/>
      </c>
      <c r="M1922" s="1" t="str">
        <f t="shared" si="92"/>
        <v/>
      </c>
      <c r="N1922" s="1" t="str">
        <f>IF(M1922="","",IF(COUNTIF($M$2:M1922,M1922)&gt;1,MAX($N$2:$N1921)+1,COUNTIF($M$2:M1922,M1922)))</f>
        <v/>
      </c>
      <c r="O1922" s="3" t="str">
        <f>IF(E1922="","",IF(AND(N1923&gt;1,E1923=E1922,E1923="C/In"),MIN($L$2:$L1923),IF(AND(N1923&gt;1,E1923=E1922,E1923="C/Out"),MAX(L1922:L1923),IF(N1922&gt;1,O1921,L1922))))</f>
        <v/>
      </c>
    </row>
    <row r="1923" spans="11:15" x14ac:dyDescent="0.2">
      <c r="K1923" s="2" t="str">
        <f t="shared" si="90"/>
        <v/>
      </c>
      <c r="L1923" s="3" t="str">
        <f t="shared" si="91"/>
        <v/>
      </c>
      <c r="M1923" s="1" t="str">
        <f t="shared" si="92"/>
        <v/>
      </c>
      <c r="N1923" s="1" t="str">
        <f>IF(M1923="","",IF(COUNTIF($M$2:M1923,M1923)&gt;1,MAX($N$2:$N1922)+1,COUNTIF($M$2:M1923,M1923)))</f>
        <v/>
      </c>
      <c r="O1923" s="3" t="str">
        <f>IF(E1923="","",IF(AND(N1924&gt;1,E1924=E1923,E1924="C/In"),MIN($L$2:$L1924),IF(AND(N1924&gt;1,E1924=E1923,E1924="C/Out"),MAX(L1923:L1924),IF(N1923&gt;1,O1922,L1923))))</f>
        <v/>
      </c>
    </row>
    <row r="1924" spans="11:15" x14ac:dyDescent="0.2">
      <c r="K1924" s="2" t="str">
        <f t="shared" ref="K1924:K1987" si="93">IF(D1924="","",VALUE(TRIM(TEXT(D1924,"dd/mm/yyyy"))))</f>
        <v/>
      </c>
      <c r="L1924" s="3" t="str">
        <f t="shared" ref="L1924:L1987" si="94">IF(D1924="","",VALUE(TRIM(TEXT(D1924,"hh:mm:ss am/pm"))))</f>
        <v/>
      </c>
      <c r="M1924" s="1" t="str">
        <f t="shared" ref="M1924:M1987" si="95">K1924&amp;E1924&amp;C1924</f>
        <v/>
      </c>
      <c r="N1924" s="1" t="str">
        <f>IF(M1924="","",IF(COUNTIF($M$2:M1924,M1924)&gt;1,MAX($N$2:$N1923)+1,COUNTIF($M$2:M1924,M1924)))</f>
        <v/>
      </c>
      <c r="O1924" s="3" t="str">
        <f>IF(E1924="","",IF(AND(N1925&gt;1,E1925=E1924,E1925="C/In"),MIN($L$2:$L1925),IF(AND(N1925&gt;1,E1925=E1924,E1925="C/Out"),MAX(L1924:L1925),IF(N1924&gt;1,O1923,L1924))))</f>
        <v/>
      </c>
    </row>
    <row r="1925" spans="11:15" x14ac:dyDescent="0.2">
      <c r="K1925" s="2" t="str">
        <f t="shared" si="93"/>
        <v/>
      </c>
      <c r="L1925" s="3" t="str">
        <f t="shared" si="94"/>
        <v/>
      </c>
      <c r="M1925" s="1" t="str">
        <f t="shared" si="95"/>
        <v/>
      </c>
      <c r="N1925" s="1" t="str">
        <f>IF(M1925="","",IF(COUNTIF($M$2:M1925,M1925)&gt;1,MAX($N$2:$N1924)+1,COUNTIF($M$2:M1925,M1925)))</f>
        <v/>
      </c>
      <c r="O1925" s="3" t="str">
        <f>IF(E1925="","",IF(AND(N1926&gt;1,E1926=E1925,E1926="C/In"),MIN($L$2:$L1926),IF(AND(N1926&gt;1,E1926=E1925,E1926="C/Out"),MAX(L1925:L1926),IF(N1925&gt;1,O1924,L1925))))</f>
        <v/>
      </c>
    </row>
    <row r="1926" spans="11:15" x14ac:dyDescent="0.2">
      <c r="K1926" s="2" t="str">
        <f t="shared" si="93"/>
        <v/>
      </c>
      <c r="L1926" s="3" t="str">
        <f t="shared" si="94"/>
        <v/>
      </c>
      <c r="M1926" s="1" t="str">
        <f t="shared" si="95"/>
        <v/>
      </c>
      <c r="N1926" s="1" t="str">
        <f>IF(M1926="","",IF(COUNTIF($M$2:M1926,M1926)&gt;1,MAX($N$2:$N1925)+1,COUNTIF($M$2:M1926,M1926)))</f>
        <v/>
      </c>
      <c r="O1926" s="3" t="str">
        <f>IF(E1926="","",IF(AND(N1927&gt;1,E1927=E1926,E1927="C/In"),MIN($L$2:$L1927),IF(AND(N1927&gt;1,E1927=E1926,E1927="C/Out"),MAX(L1926:L1927),IF(N1926&gt;1,O1925,L1926))))</f>
        <v/>
      </c>
    </row>
    <row r="1927" spans="11:15" x14ac:dyDescent="0.2">
      <c r="K1927" s="2" t="str">
        <f t="shared" si="93"/>
        <v/>
      </c>
      <c r="L1927" s="3" t="str">
        <f t="shared" si="94"/>
        <v/>
      </c>
      <c r="M1927" s="1" t="str">
        <f t="shared" si="95"/>
        <v/>
      </c>
      <c r="N1927" s="1" t="str">
        <f>IF(M1927="","",IF(COUNTIF($M$2:M1927,M1927)&gt;1,MAX($N$2:$N1926)+1,COUNTIF($M$2:M1927,M1927)))</f>
        <v/>
      </c>
      <c r="O1927" s="3" t="str">
        <f>IF(E1927="","",IF(AND(N1928&gt;1,E1928=E1927,E1928="C/In"),MIN($L$2:$L1928),IF(AND(N1928&gt;1,E1928=E1927,E1928="C/Out"),MAX(L1927:L1928),IF(N1927&gt;1,O1926,L1927))))</f>
        <v/>
      </c>
    </row>
    <row r="1928" spans="11:15" x14ac:dyDescent="0.2">
      <c r="K1928" s="2" t="str">
        <f t="shared" si="93"/>
        <v/>
      </c>
      <c r="L1928" s="3" t="str">
        <f t="shared" si="94"/>
        <v/>
      </c>
      <c r="M1928" s="1" t="str">
        <f t="shared" si="95"/>
        <v/>
      </c>
      <c r="N1928" s="1" t="str">
        <f>IF(M1928="","",IF(COUNTIF($M$2:M1928,M1928)&gt;1,MAX($N$2:$N1927)+1,COUNTIF($M$2:M1928,M1928)))</f>
        <v/>
      </c>
      <c r="O1928" s="3" t="str">
        <f>IF(E1928="","",IF(AND(N1929&gt;1,E1929=E1928,E1929="C/In"),MIN($L$2:$L1929),IF(AND(N1929&gt;1,E1929=E1928,E1929="C/Out"),MAX(L1928:L1929),IF(N1928&gt;1,O1927,L1928))))</f>
        <v/>
      </c>
    </row>
    <row r="1929" spans="11:15" x14ac:dyDescent="0.2">
      <c r="K1929" s="2" t="str">
        <f t="shared" si="93"/>
        <v/>
      </c>
      <c r="L1929" s="3" t="str">
        <f t="shared" si="94"/>
        <v/>
      </c>
      <c r="M1929" s="1" t="str">
        <f t="shared" si="95"/>
        <v/>
      </c>
      <c r="N1929" s="1" t="str">
        <f>IF(M1929="","",IF(COUNTIF($M$2:M1929,M1929)&gt;1,MAX($N$2:$N1928)+1,COUNTIF($M$2:M1929,M1929)))</f>
        <v/>
      </c>
      <c r="O1929" s="3" t="str">
        <f>IF(E1929="","",IF(AND(N1930&gt;1,E1930=E1929,E1930="C/In"),MIN($L$2:$L1930),IF(AND(N1930&gt;1,E1930=E1929,E1930="C/Out"),MAX(L1929:L1930),IF(N1929&gt;1,O1928,L1929))))</f>
        <v/>
      </c>
    </row>
    <row r="1930" spans="11:15" x14ac:dyDescent="0.2">
      <c r="K1930" s="2" t="str">
        <f t="shared" si="93"/>
        <v/>
      </c>
      <c r="L1930" s="3" t="str">
        <f t="shared" si="94"/>
        <v/>
      </c>
      <c r="M1930" s="1" t="str">
        <f t="shared" si="95"/>
        <v/>
      </c>
      <c r="N1930" s="1" t="str">
        <f>IF(M1930="","",IF(COUNTIF($M$2:M1930,M1930)&gt;1,MAX($N$2:$N1929)+1,COUNTIF($M$2:M1930,M1930)))</f>
        <v/>
      </c>
      <c r="O1930" s="3" t="str">
        <f>IF(E1930="","",IF(AND(N1931&gt;1,E1931=E1930,E1931="C/In"),MIN($L$2:$L1931),IF(AND(N1931&gt;1,E1931=E1930,E1931="C/Out"),MAX(L1930:L1931),IF(N1930&gt;1,O1929,L1930))))</f>
        <v/>
      </c>
    </row>
    <row r="1931" spans="11:15" x14ac:dyDescent="0.2">
      <c r="K1931" s="2" t="str">
        <f t="shared" si="93"/>
        <v/>
      </c>
      <c r="L1931" s="3" t="str">
        <f t="shared" si="94"/>
        <v/>
      </c>
      <c r="M1931" s="1" t="str">
        <f t="shared" si="95"/>
        <v/>
      </c>
      <c r="N1931" s="1" t="str">
        <f>IF(M1931="","",IF(COUNTIF($M$2:M1931,M1931)&gt;1,MAX($N$2:$N1930)+1,COUNTIF($M$2:M1931,M1931)))</f>
        <v/>
      </c>
      <c r="O1931" s="3" t="str">
        <f>IF(E1931="","",IF(AND(N1932&gt;1,E1932=E1931,E1932="C/In"),MIN($L$2:$L1932),IF(AND(N1932&gt;1,E1932=E1931,E1932="C/Out"),MAX(L1931:L1932),IF(N1931&gt;1,O1930,L1931))))</f>
        <v/>
      </c>
    </row>
    <row r="1932" spans="11:15" x14ac:dyDescent="0.2">
      <c r="K1932" s="2" t="str">
        <f t="shared" si="93"/>
        <v/>
      </c>
      <c r="L1932" s="3" t="str">
        <f t="shared" si="94"/>
        <v/>
      </c>
      <c r="M1932" s="1" t="str">
        <f t="shared" si="95"/>
        <v/>
      </c>
      <c r="N1932" s="1" t="str">
        <f>IF(M1932="","",IF(COUNTIF($M$2:M1932,M1932)&gt;1,MAX($N$2:$N1931)+1,COUNTIF($M$2:M1932,M1932)))</f>
        <v/>
      </c>
      <c r="O1932" s="3" t="str">
        <f>IF(E1932="","",IF(AND(N1933&gt;1,E1933=E1932,E1933="C/In"),MIN($L$2:$L1933),IF(AND(N1933&gt;1,E1933=E1932,E1933="C/Out"),MAX(L1932:L1933),IF(N1932&gt;1,O1931,L1932))))</f>
        <v/>
      </c>
    </row>
    <row r="1933" spans="11:15" x14ac:dyDescent="0.2">
      <c r="K1933" s="2" t="str">
        <f t="shared" si="93"/>
        <v/>
      </c>
      <c r="L1933" s="3" t="str">
        <f t="shared" si="94"/>
        <v/>
      </c>
      <c r="M1933" s="1" t="str">
        <f t="shared" si="95"/>
        <v/>
      </c>
      <c r="N1933" s="1" t="str">
        <f>IF(M1933="","",IF(COUNTIF($M$2:M1933,M1933)&gt;1,MAX($N$2:$N1932)+1,COUNTIF($M$2:M1933,M1933)))</f>
        <v/>
      </c>
      <c r="O1933" s="3" t="str">
        <f>IF(E1933="","",IF(AND(N1934&gt;1,E1934=E1933,E1934="C/In"),MIN($L$2:$L1934),IF(AND(N1934&gt;1,E1934=E1933,E1934="C/Out"),MAX(L1933:L1934),IF(N1933&gt;1,O1932,L1933))))</f>
        <v/>
      </c>
    </row>
    <row r="1934" spans="11:15" x14ac:dyDescent="0.2">
      <c r="K1934" s="2" t="str">
        <f t="shared" si="93"/>
        <v/>
      </c>
      <c r="L1934" s="3" t="str">
        <f t="shared" si="94"/>
        <v/>
      </c>
      <c r="M1934" s="1" t="str">
        <f t="shared" si="95"/>
        <v/>
      </c>
      <c r="N1934" s="1" t="str">
        <f>IF(M1934="","",IF(COUNTIF($M$2:M1934,M1934)&gt;1,MAX($N$2:$N1933)+1,COUNTIF($M$2:M1934,M1934)))</f>
        <v/>
      </c>
      <c r="O1934" s="3" t="str">
        <f>IF(E1934="","",IF(AND(N1935&gt;1,E1935=E1934,E1935="C/In"),MIN($L$2:$L1935),IF(AND(N1935&gt;1,E1935=E1934,E1935="C/Out"),MAX(L1934:L1935),IF(N1934&gt;1,O1933,L1934))))</f>
        <v/>
      </c>
    </row>
    <row r="1935" spans="11:15" x14ac:dyDescent="0.2">
      <c r="K1935" s="2" t="str">
        <f t="shared" si="93"/>
        <v/>
      </c>
      <c r="L1935" s="3" t="str">
        <f t="shared" si="94"/>
        <v/>
      </c>
      <c r="M1935" s="1" t="str">
        <f t="shared" si="95"/>
        <v/>
      </c>
      <c r="N1935" s="1" t="str">
        <f>IF(M1935="","",IF(COUNTIF($M$2:M1935,M1935)&gt;1,MAX($N$2:$N1934)+1,COUNTIF($M$2:M1935,M1935)))</f>
        <v/>
      </c>
      <c r="O1935" s="3" t="str">
        <f>IF(E1935="","",IF(AND(N1936&gt;1,E1936=E1935,E1936="C/In"),MIN($L$2:$L1936),IF(AND(N1936&gt;1,E1936=E1935,E1936="C/Out"),MAX(L1935:L1936),IF(N1935&gt;1,O1934,L1935))))</f>
        <v/>
      </c>
    </row>
    <row r="1936" spans="11:15" x14ac:dyDescent="0.2">
      <c r="K1936" s="2" t="str">
        <f t="shared" si="93"/>
        <v/>
      </c>
      <c r="L1936" s="3" t="str">
        <f t="shared" si="94"/>
        <v/>
      </c>
      <c r="M1936" s="1" t="str">
        <f t="shared" si="95"/>
        <v/>
      </c>
      <c r="N1936" s="1" t="str">
        <f>IF(M1936="","",IF(COUNTIF($M$2:M1936,M1936)&gt;1,MAX($N$2:$N1935)+1,COUNTIF($M$2:M1936,M1936)))</f>
        <v/>
      </c>
      <c r="O1936" s="3" t="str">
        <f>IF(E1936="","",IF(AND(N1937&gt;1,E1937=E1936,E1937="C/In"),MIN($L$2:$L1937),IF(AND(N1937&gt;1,E1937=E1936,E1937="C/Out"),MAX(L1936:L1937),IF(N1936&gt;1,O1935,L1936))))</f>
        <v/>
      </c>
    </row>
    <row r="1937" spans="11:15" x14ac:dyDescent="0.2">
      <c r="K1937" s="2" t="str">
        <f t="shared" si="93"/>
        <v/>
      </c>
      <c r="L1937" s="3" t="str">
        <f t="shared" si="94"/>
        <v/>
      </c>
      <c r="M1937" s="1" t="str">
        <f t="shared" si="95"/>
        <v/>
      </c>
      <c r="N1937" s="1" t="str">
        <f>IF(M1937="","",IF(COUNTIF($M$2:M1937,M1937)&gt;1,MAX($N$2:$N1936)+1,COUNTIF($M$2:M1937,M1937)))</f>
        <v/>
      </c>
      <c r="O1937" s="3" t="str">
        <f>IF(E1937="","",IF(AND(N1938&gt;1,E1938=E1937,E1938="C/In"),MIN($L$2:$L1938),IF(AND(N1938&gt;1,E1938=E1937,E1938="C/Out"),MAX(L1937:L1938),IF(N1937&gt;1,O1936,L1937))))</f>
        <v/>
      </c>
    </row>
    <row r="1938" spans="11:15" x14ac:dyDescent="0.2">
      <c r="K1938" s="2" t="str">
        <f t="shared" si="93"/>
        <v/>
      </c>
      <c r="L1938" s="3" t="str">
        <f t="shared" si="94"/>
        <v/>
      </c>
      <c r="M1938" s="1" t="str">
        <f t="shared" si="95"/>
        <v/>
      </c>
      <c r="N1938" s="1" t="str">
        <f>IF(M1938="","",IF(COUNTIF($M$2:M1938,M1938)&gt;1,MAX($N$2:$N1937)+1,COUNTIF($M$2:M1938,M1938)))</f>
        <v/>
      </c>
      <c r="O1938" s="3" t="str">
        <f>IF(E1938="","",IF(AND(N1939&gt;1,E1939=E1938,E1939="C/In"),MIN($L$2:$L1939),IF(AND(N1939&gt;1,E1939=E1938,E1939="C/Out"),MAX(L1938:L1939),IF(N1938&gt;1,O1937,L1938))))</f>
        <v/>
      </c>
    </row>
    <row r="1939" spans="11:15" x14ac:dyDescent="0.2">
      <c r="K1939" s="2" t="str">
        <f t="shared" si="93"/>
        <v/>
      </c>
      <c r="L1939" s="3" t="str">
        <f t="shared" si="94"/>
        <v/>
      </c>
      <c r="M1939" s="1" t="str">
        <f t="shared" si="95"/>
        <v/>
      </c>
      <c r="N1939" s="1" t="str">
        <f>IF(M1939="","",IF(COUNTIF($M$2:M1939,M1939)&gt;1,MAX($N$2:$N1938)+1,COUNTIF($M$2:M1939,M1939)))</f>
        <v/>
      </c>
      <c r="O1939" s="3" t="str">
        <f>IF(E1939="","",IF(AND(N1940&gt;1,E1940=E1939,E1940="C/In"),MIN($L$2:$L1940),IF(AND(N1940&gt;1,E1940=E1939,E1940="C/Out"),MAX(L1939:L1940),IF(N1939&gt;1,O1938,L1939))))</f>
        <v/>
      </c>
    </row>
    <row r="1940" spans="11:15" x14ac:dyDescent="0.2">
      <c r="K1940" s="2" t="str">
        <f t="shared" si="93"/>
        <v/>
      </c>
      <c r="L1940" s="3" t="str">
        <f t="shared" si="94"/>
        <v/>
      </c>
      <c r="M1940" s="1" t="str">
        <f t="shared" si="95"/>
        <v/>
      </c>
      <c r="N1940" s="1" t="str">
        <f>IF(M1940="","",IF(COUNTIF($M$2:M1940,M1940)&gt;1,MAX($N$2:$N1939)+1,COUNTIF($M$2:M1940,M1940)))</f>
        <v/>
      </c>
      <c r="O1940" s="3" t="str">
        <f>IF(E1940="","",IF(AND(N1941&gt;1,E1941=E1940,E1941="C/In"),MIN($L$2:$L1941),IF(AND(N1941&gt;1,E1941=E1940,E1941="C/Out"),MAX(L1940:L1941),IF(N1940&gt;1,O1939,L1940))))</f>
        <v/>
      </c>
    </row>
    <row r="1941" spans="11:15" x14ac:dyDescent="0.2">
      <c r="K1941" s="2" t="str">
        <f t="shared" si="93"/>
        <v/>
      </c>
      <c r="L1941" s="3" t="str">
        <f t="shared" si="94"/>
        <v/>
      </c>
      <c r="M1941" s="1" t="str">
        <f t="shared" si="95"/>
        <v/>
      </c>
      <c r="N1941" s="1" t="str">
        <f>IF(M1941="","",IF(COUNTIF($M$2:M1941,M1941)&gt;1,MAX($N$2:$N1940)+1,COUNTIF($M$2:M1941,M1941)))</f>
        <v/>
      </c>
      <c r="O1941" s="3" t="str">
        <f>IF(E1941="","",IF(AND(N1942&gt;1,E1942=E1941,E1942="C/In"),MIN($L$2:$L1942),IF(AND(N1942&gt;1,E1942=E1941,E1942="C/Out"),MAX(L1941:L1942),IF(N1941&gt;1,O1940,L1941))))</f>
        <v/>
      </c>
    </row>
    <row r="1942" spans="11:15" x14ac:dyDescent="0.2">
      <c r="K1942" s="2" t="str">
        <f t="shared" si="93"/>
        <v/>
      </c>
      <c r="L1942" s="3" t="str">
        <f t="shared" si="94"/>
        <v/>
      </c>
      <c r="M1942" s="1" t="str">
        <f t="shared" si="95"/>
        <v/>
      </c>
      <c r="N1942" s="1" t="str">
        <f>IF(M1942="","",IF(COUNTIF($M$2:M1942,M1942)&gt;1,MAX($N$2:$N1941)+1,COUNTIF($M$2:M1942,M1942)))</f>
        <v/>
      </c>
      <c r="O1942" s="3" t="str">
        <f>IF(E1942="","",IF(AND(N1943&gt;1,E1943=E1942,E1943="C/In"),MIN($L$2:$L1943),IF(AND(N1943&gt;1,E1943=E1942,E1943="C/Out"),MAX(L1942:L1943),IF(N1942&gt;1,O1941,L1942))))</f>
        <v/>
      </c>
    </row>
    <row r="1943" spans="11:15" x14ac:dyDescent="0.2">
      <c r="K1943" s="2" t="str">
        <f t="shared" si="93"/>
        <v/>
      </c>
      <c r="L1943" s="3" t="str">
        <f t="shared" si="94"/>
        <v/>
      </c>
      <c r="M1943" s="1" t="str">
        <f t="shared" si="95"/>
        <v/>
      </c>
      <c r="N1943" s="1" t="str">
        <f>IF(M1943="","",IF(COUNTIF($M$2:M1943,M1943)&gt;1,MAX($N$2:$N1942)+1,COUNTIF($M$2:M1943,M1943)))</f>
        <v/>
      </c>
      <c r="O1943" s="3" t="str">
        <f>IF(E1943="","",IF(AND(N1944&gt;1,E1944=E1943,E1944="C/In"),MIN($L$2:$L1944),IF(AND(N1944&gt;1,E1944=E1943,E1944="C/Out"),MAX(L1943:L1944),IF(N1943&gt;1,O1942,L1943))))</f>
        <v/>
      </c>
    </row>
    <row r="1944" spans="11:15" x14ac:dyDescent="0.2">
      <c r="K1944" s="2" t="str">
        <f t="shared" si="93"/>
        <v/>
      </c>
      <c r="L1944" s="3" t="str">
        <f t="shared" si="94"/>
        <v/>
      </c>
      <c r="M1944" s="1" t="str">
        <f t="shared" si="95"/>
        <v/>
      </c>
      <c r="N1944" s="1" t="str">
        <f>IF(M1944="","",IF(COUNTIF($M$2:M1944,M1944)&gt;1,MAX($N$2:$N1943)+1,COUNTIF($M$2:M1944,M1944)))</f>
        <v/>
      </c>
      <c r="O1944" s="3" t="str">
        <f>IF(E1944="","",IF(AND(N1945&gt;1,E1945=E1944,E1945="C/In"),MIN($L$2:$L1945),IF(AND(N1945&gt;1,E1945=E1944,E1945="C/Out"),MAX(L1944:L1945),IF(N1944&gt;1,O1943,L1944))))</f>
        <v/>
      </c>
    </row>
    <row r="1945" spans="11:15" x14ac:dyDescent="0.2">
      <c r="K1945" s="2" t="str">
        <f t="shared" si="93"/>
        <v/>
      </c>
      <c r="L1945" s="3" t="str">
        <f t="shared" si="94"/>
        <v/>
      </c>
      <c r="M1945" s="1" t="str">
        <f t="shared" si="95"/>
        <v/>
      </c>
      <c r="N1945" s="1" t="str">
        <f>IF(M1945="","",IF(COUNTIF($M$2:M1945,M1945)&gt;1,MAX($N$2:$N1944)+1,COUNTIF($M$2:M1945,M1945)))</f>
        <v/>
      </c>
      <c r="O1945" s="3" t="str">
        <f>IF(E1945="","",IF(AND(N1946&gt;1,E1946=E1945,E1946="C/In"),MIN($L$2:$L1946),IF(AND(N1946&gt;1,E1946=E1945,E1946="C/Out"),MAX(L1945:L1946),IF(N1945&gt;1,O1944,L1945))))</f>
        <v/>
      </c>
    </row>
    <row r="1946" spans="11:15" x14ac:dyDescent="0.2">
      <c r="K1946" s="2" t="str">
        <f t="shared" si="93"/>
        <v/>
      </c>
      <c r="L1946" s="3" t="str">
        <f t="shared" si="94"/>
        <v/>
      </c>
      <c r="M1946" s="1" t="str">
        <f t="shared" si="95"/>
        <v/>
      </c>
      <c r="N1946" s="1" t="str">
        <f>IF(M1946="","",IF(COUNTIF($M$2:M1946,M1946)&gt;1,MAX($N$2:$N1945)+1,COUNTIF($M$2:M1946,M1946)))</f>
        <v/>
      </c>
      <c r="O1946" s="3" t="str">
        <f>IF(E1946="","",IF(AND(N1947&gt;1,E1947=E1946,E1947="C/In"),MIN($L$2:$L1947),IF(AND(N1947&gt;1,E1947=E1946,E1947="C/Out"),MAX(L1946:L1947),IF(N1946&gt;1,O1945,L1946))))</f>
        <v/>
      </c>
    </row>
    <row r="1947" spans="11:15" x14ac:dyDescent="0.2">
      <c r="K1947" s="2" t="str">
        <f t="shared" si="93"/>
        <v/>
      </c>
      <c r="L1947" s="3" t="str">
        <f t="shared" si="94"/>
        <v/>
      </c>
      <c r="M1947" s="1" t="str">
        <f t="shared" si="95"/>
        <v/>
      </c>
      <c r="N1947" s="1" t="str">
        <f>IF(M1947="","",IF(COUNTIF($M$2:M1947,M1947)&gt;1,MAX($N$2:$N1946)+1,COUNTIF($M$2:M1947,M1947)))</f>
        <v/>
      </c>
      <c r="O1947" s="3" t="str">
        <f>IF(E1947="","",IF(AND(N1948&gt;1,E1948=E1947,E1948="C/In"),MIN($L$2:$L1948),IF(AND(N1948&gt;1,E1948=E1947,E1948="C/Out"),MAX(L1947:L1948),IF(N1947&gt;1,O1946,L1947))))</f>
        <v/>
      </c>
    </row>
    <row r="1948" spans="11:15" x14ac:dyDescent="0.2">
      <c r="K1948" s="2" t="str">
        <f t="shared" si="93"/>
        <v/>
      </c>
      <c r="L1948" s="3" t="str">
        <f t="shared" si="94"/>
        <v/>
      </c>
      <c r="M1948" s="1" t="str">
        <f t="shared" si="95"/>
        <v/>
      </c>
      <c r="N1948" s="1" t="str">
        <f>IF(M1948="","",IF(COUNTIF($M$2:M1948,M1948)&gt;1,MAX($N$2:$N1947)+1,COUNTIF($M$2:M1948,M1948)))</f>
        <v/>
      </c>
      <c r="O1948" s="3" t="str">
        <f>IF(E1948="","",IF(AND(N1949&gt;1,E1949=E1948,E1949="C/In"),MIN($L$2:$L1949),IF(AND(N1949&gt;1,E1949=E1948,E1949="C/Out"),MAX(L1948:L1949),IF(N1948&gt;1,O1947,L1948))))</f>
        <v/>
      </c>
    </row>
    <row r="1949" spans="11:15" x14ac:dyDescent="0.2">
      <c r="K1949" s="2" t="str">
        <f t="shared" si="93"/>
        <v/>
      </c>
      <c r="L1949" s="3" t="str">
        <f t="shared" si="94"/>
        <v/>
      </c>
      <c r="M1949" s="1" t="str">
        <f t="shared" si="95"/>
        <v/>
      </c>
      <c r="N1949" s="1" t="str">
        <f>IF(M1949="","",IF(COUNTIF($M$2:M1949,M1949)&gt;1,MAX($N$2:$N1948)+1,COUNTIF($M$2:M1949,M1949)))</f>
        <v/>
      </c>
      <c r="O1949" s="3" t="str">
        <f>IF(E1949="","",IF(AND(N1950&gt;1,E1950=E1949,E1950="C/In"),MIN($L$2:$L1950),IF(AND(N1950&gt;1,E1950=E1949,E1950="C/Out"),MAX(L1949:L1950),IF(N1949&gt;1,O1948,L1949))))</f>
        <v/>
      </c>
    </row>
    <row r="1950" spans="11:15" x14ac:dyDescent="0.2">
      <c r="K1950" s="2" t="str">
        <f t="shared" si="93"/>
        <v/>
      </c>
      <c r="L1950" s="3" t="str">
        <f t="shared" si="94"/>
        <v/>
      </c>
      <c r="M1950" s="1" t="str">
        <f t="shared" si="95"/>
        <v/>
      </c>
      <c r="N1950" s="1" t="str">
        <f>IF(M1950="","",IF(COUNTIF($M$2:M1950,M1950)&gt;1,MAX($N$2:$N1949)+1,COUNTIF($M$2:M1950,M1950)))</f>
        <v/>
      </c>
      <c r="O1950" s="3" t="str">
        <f>IF(E1950="","",IF(AND(N1951&gt;1,E1951=E1950,E1951="C/In"),MIN($L$2:$L1951),IF(AND(N1951&gt;1,E1951=E1950,E1951="C/Out"),MAX(L1950:L1951),IF(N1950&gt;1,O1949,L1950))))</f>
        <v/>
      </c>
    </row>
    <row r="1951" spans="11:15" x14ac:dyDescent="0.2">
      <c r="K1951" s="2" t="str">
        <f t="shared" si="93"/>
        <v/>
      </c>
      <c r="L1951" s="3" t="str">
        <f t="shared" si="94"/>
        <v/>
      </c>
      <c r="M1951" s="1" t="str">
        <f t="shared" si="95"/>
        <v/>
      </c>
      <c r="N1951" s="1" t="str">
        <f>IF(M1951="","",IF(COUNTIF($M$2:M1951,M1951)&gt;1,MAX($N$2:$N1950)+1,COUNTIF($M$2:M1951,M1951)))</f>
        <v/>
      </c>
      <c r="O1951" s="3" t="str">
        <f>IF(E1951="","",IF(AND(N1952&gt;1,E1952=E1951,E1952="C/In"),MIN($L$2:$L1952),IF(AND(N1952&gt;1,E1952=E1951,E1952="C/Out"),MAX(L1951:L1952),IF(N1951&gt;1,O1950,L1951))))</f>
        <v/>
      </c>
    </row>
    <row r="1952" spans="11:15" x14ac:dyDescent="0.2">
      <c r="K1952" s="2" t="str">
        <f t="shared" si="93"/>
        <v/>
      </c>
      <c r="L1952" s="3" t="str">
        <f t="shared" si="94"/>
        <v/>
      </c>
      <c r="M1952" s="1" t="str">
        <f t="shared" si="95"/>
        <v/>
      </c>
      <c r="N1952" s="1" t="str">
        <f>IF(M1952="","",IF(COUNTIF($M$2:M1952,M1952)&gt;1,MAX($N$2:$N1951)+1,COUNTIF($M$2:M1952,M1952)))</f>
        <v/>
      </c>
      <c r="O1952" s="3" t="str">
        <f>IF(E1952="","",IF(AND(N1953&gt;1,E1953=E1952,E1953="C/In"),MIN($L$2:$L1953),IF(AND(N1953&gt;1,E1953=E1952,E1953="C/Out"),MAX(L1952:L1953),IF(N1952&gt;1,O1951,L1952))))</f>
        <v/>
      </c>
    </row>
    <row r="1953" spans="11:15" x14ac:dyDescent="0.2">
      <c r="K1953" s="2" t="str">
        <f t="shared" si="93"/>
        <v/>
      </c>
      <c r="L1953" s="3" t="str">
        <f t="shared" si="94"/>
        <v/>
      </c>
      <c r="M1953" s="1" t="str">
        <f t="shared" si="95"/>
        <v/>
      </c>
      <c r="N1953" s="1" t="str">
        <f>IF(M1953="","",IF(COUNTIF($M$2:M1953,M1953)&gt;1,MAX($N$2:$N1952)+1,COUNTIF($M$2:M1953,M1953)))</f>
        <v/>
      </c>
      <c r="O1953" s="3" t="str">
        <f>IF(E1953="","",IF(AND(N1954&gt;1,E1954=E1953,E1954="C/In"),MIN($L$2:$L1954),IF(AND(N1954&gt;1,E1954=E1953,E1954="C/Out"),MAX(L1953:L1954),IF(N1953&gt;1,O1952,L1953))))</f>
        <v/>
      </c>
    </row>
    <row r="1954" spans="11:15" x14ac:dyDescent="0.2">
      <c r="K1954" s="2" t="str">
        <f t="shared" si="93"/>
        <v/>
      </c>
      <c r="L1954" s="3" t="str">
        <f t="shared" si="94"/>
        <v/>
      </c>
      <c r="M1954" s="1" t="str">
        <f t="shared" si="95"/>
        <v/>
      </c>
      <c r="N1954" s="1" t="str">
        <f>IF(M1954="","",IF(COUNTIF($M$2:M1954,M1954)&gt;1,MAX($N$2:$N1953)+1,COUNTIF($M$2:M1954,M1954)))</f>
        <v/>
      </c>
      <c r="O1954" s="3" t="str">
        <f>IF(E1954="","",IF(AND(N1955&gt;1,E1955=E1954,E1955="C/In"),MIN($L$2:$L1955),IF(AND(N1955&gt;1,E1955=E1954,E1955="C/Out"),MAX(L1954:L1955),IF(N1954&gt;1,O1953,L1954))))</f>
        <v/>
      </c>
    </row>
    <row r="1955" spans="11:15" x14ac:dyDescent="0.2">
      <c r="K1955" s="2" t="str">
        <f t="shared" si="93"/>
        <v/>
      </c>
      <c r="L1955" s="3" t="str">
        <f t="shared" si="94"/>
        <v/>
      </c>
      <c r="M1955" s="1" t="str">
        <f t="shared" si="95"/>
        <v/>
      </c>
      <c r="N1955" s="1" t="str">
        <f>IF(M1955="","",IF(COUNTIF($M$2:M1955,M1955)&gt;1,MAX($N$2:$N1954)+1,COUNTIF($M$2:M1955,M1955)))</f>
        <v/>
      </c>
      <c r="O1955" s="3" t="str">
        <f>IF(E1955="","",IF(AND(N1956&gt;1,E1956=E1955,E1956="C/In"),MIN($L$2:$L1956),IF(AND(N1956&gt;1,E1956=E1955,E1956="C/Out"),MAX(L1955:L1956),IF(N1955&gt;1,O1954,L1955))))</f>
        <v/>
      </c>
    </row>
    <row r="1956" spans="11:15" x14ac:dyDescent="0.2">
      <c r="K1956" s="2" t="str">
        <f t="shared" si="93"/>
        <v/>
      </c>
      <c r="L1956" s="3" t="str">
        <f t="shared" si="94"/>
        <v/>
      </c>
      <c r="M1956" s="1" t="str">
        <f t="shared" si="95"/>
        <v/>
      </c>
      <c r="N1956" s="1" t="str">
        <f>IF(M1956="","",IF(COUNTIF($M$2:M1956,M1956)&gt;1,MAX($N$2:$N1955)+1,COUNTIF($M$2:M1956,M1956)))</f>
        <v/>
      </c>
      <c r="O1956" s="3" t="str">
        <f>IF(E1956="","",IF(AND(N1957&gt;1,E1957=E1956,E1957="C/In"),MIN($L$2:$L1957),IF(AND(N1957&gt;1,E1957=E1956,E1957="C/Out"),MAX(L1956:L1957),IF(N1956&gt;1,O1955,L1956))))</f>
        <v/>
      </c>
    </row>
    <row r="1957" spans="11:15" x14ac:dyDescent="0.2">
      <c r="K1957" s="2" t="str">
        <f t="shared" si="93"/>
        <v/>
      </c>
      <c r="L1957" s="3" t="str">
        <f t="shared" si="94"/>
        <v/>
      </c>
      <c r="M1957" s="1" t="str">
        <f t="shared" si="95"/>
        <v/>
      </c>
      <c r="N1957" s="1" t="str">
        <f>IF(M1957="","",IF(COUNTIF($M$2:M1957,M1957)&gt;1,MAX($N$2:$N1956)+1,COUNTIF($M$2:M1957,M1957)))</f>
        <v/>
      </c>
      <c r="O1957" s="3" t="str">
        <f>IF(E1957="","",IF(AND(N1958&gt;1,E1958=E1957,E1958="C/In"),MIN($L$2:$L1958),IF(AND(N1958&gt;1,E1958=E1957,E1958="C/Out"),MAX(L1957:L1958),IF(N1957&gt;1,O1956,L1957))))</f>
        <v/>
      </c>
    </row>
    <row r="1958" spans="11:15" x14ac:dyDescent="0.2">
      <c r="K1958" s="2" t="str">
        <f t="shared" si="93"/>
        <v/>
      </c>
      <c r="L1958" s="3" t="str">
        <f t="shared" si="94"/>
        <v/>
      </c>
      <c r="M1958" s="1" t="str">
        <f t="shared" si="95"/>
        <v/>
      </c>
      <c r="N1958" s="1" t="str">
        <f>IF(M1958="","",IF(COUNTIF($M$2:M1958,M1958)&gt;1,MAX($N$2:$N1957)+1,COUNTIF($M$2:M1958,M1958)))</f>
        <v/>
      </c>
      <c r="O1958" s="3" t="str">
        <f>IF(E1958="","",IF(AND(N1959&gt;1,E1959=E1958,E1959="C/In"),MIN($L$2:$L1959),IF(AND(N1959&gt;1,E1959=E1958,E1959="C/Out"),MAX(L1958:L1959),IF(N1958&gt;1,O1957,L1958))))</f>
        <v/>
      </c>
    </row>
    <row r="1959" spans="11:15" x14ac:dyDescent="0.2">
      <c r="K1959" s="2" t="str">
        <f t="shared" si="93"/>
        <v/>
      </c>
      <c r="L1959" s="3" t="str">
        <f t="shared" si="94"/>
        <v/>
      </c>
      <c r="M1959" s="1" t="str">
        <f t="shared" si="95"/>
        <v/>
      </c>
      <c r="N1959" s="1" t="str">
        <f>IF(M1959="","",IF(COUNTIF($M$2:M1959,M1959)&gt;1,MAX($N$2:$N1958)+1,COUNTIF($M$2:M1959,M1959)))</f>
        <v/>
      </c>
      <c r="O1959" s="3" t="str">
        <f>IF(E1959="","",IF(AND(N1960&gt;1,E1960=E1959,E1960="C/In"),MIN($L$2:$L1960),IF(AND(N1960&gt;1,E1960=E1959,E1960="C/Out"),MAX(L1959:L1960),IF(N1959&gt;1,O1958,L1959))))</f>
        <v/>
      </c>
    </row>
    <row r="1960" spans="11:15" x14ac:dyDescent="0.2">
      <c r="K1960" s="2" t="str">
        <f t="shared" si="93"/>
        <v/>
      </c>
      <c r="L1960" s="3" t="str">
        <f t="shared" si="94"/>
        <v/>
      </c>
      <c r="M1960" s="1" t="str">
        <f t="shared" si="95"/>
        <v/>
      </c>
      <c r="N1960" s="1" t="str">
        <f>IF(M1960="","",IF(COUNTIF($M$2:M1960,M1960)&gt;1,MAX($N$2:$N1959)+1,COUNTIF($M$2:M1960,M1960)))</f>
        <v/>
      </c>
      <c r="O1960" s="3" t="str">
        <f>IF(E1960="","",IF(AND(N1961&gt;1,E1961=E1960,E1961="C/In"),MIN($L$2:$L1961),IF(AND(N1961&gt;1,E1961=E1960,E1961="C/Out"),MAX(L1960:L1961),IF(N1960&gt;1,O1959,L1960))))</f>
        <v/>
      </c>
    </row>
    <row r="1961" spans="11:15" x14ac:dyDescent="0.2">
      <c r="K1961" s="2" t="str">
        <f t="shared" si="93"/>
        <v/>
      </c>
      <c r="L1961" s="3" t="str">
        <f t="shared" si="94"/>
        <v/>
      </c>
      <c r="M1961" s="1" t="str">
        <f t="shared" si="95"/>
        <v/>
      </c>
      <c r="N1961" s="1" t="str">
        <f>IF(M1961="","",IF(COUNTIF($M$2:M1961,M1961)&gt;1,MAX($N$2:$N1960)+1,COUNTIF($M$2:M1961,M1961)))</f>
        <v/>
      </c>
      <c r="O1961" s="3" t="str">
        <f>IF(E1961="","",IF(AND(N1962&gt;1,E1962=E1961,E1962="C/In"),MIN($L$2:$L1962),IF(AND(N1962&gt;1,E1962=E1961,E1962="C/Out"),MAX(L1961:L1962),IF(N1961&gt;1,O1960,L1961))))</f>
        <v/>
      </c>
    </row>
    <row r="1962" spans="11:15" x14ac:dyDescent="0.2">
      <c r="K1962" s="2" t="str">
        <f t="shared" si="93"/>
        <v/>
      </c>
      <c r="L1962" s="3" t="str">
        <f t="shared" si="94"/>
        <v/>
      </c>
      <c r="M1962" s="1" t="str">
        <f t="shared" si="95"/>
        <v/>
      </c>
      <c r="N1962" s="1" t="str">
        <f>IF(M1962="","",IF(COUNTIF($M$2:M1962,M1962)&gt;1,MAX($N$2:$N1961)+1,COUNTIF($M$2:M1962,M1962)))</f>
        <v/>
      </c>
      <c r="O1962" s="3" t="str">
        <f>IF(E1962="","",IF(AND(N1963&gt;1,E1963=E1962,E1963="C/In"),MIN($L$2:$L1963),IF(AND(N1963&gt;1,E1963=E1962,E1963="C/Out"),MAX(L1962:L1963),IF(N1962&gt;1,O1961,L1962))))</f>
        <v/>
      </c>
    </row>
    <row r="1963" spans="11:15" x14ac:dyDescent="0.2">
      <c r="K1963" s="2" t="str">
        <f t="shared" si="93"/>
        <v/>
      </c>
      <c r="L1963" s="3" t="str">
        <f t="shared" si="94"/>
        <v/>
      </c>
      <c r="M1963" s="1" t="str">
        <f t="shared" si="95"/>
        <v/>
      </c>
      <c r="N1963" s="1" t="str">
        <f>IF(M1963="","",IF(COUNTIF($M$2:M1963,M1963)&gt;1,MAX($N$2:$N1962)+1,COUNTIF($M$2:M1963,M1963)))</f>
        <v/>
      </c>
      <c r="O1963" s="3" t="str">
        <f>IF(E1963="","",IF(AND(N1964&gt;1,E1964=E1963,E1964="C/In"),MIN($L$2:$L1964),IF(AND(N1964&gt;1,E1964=E1963,E1964="C/Out"),MAX(L1963:L1964),IF(N1963&gt;1,O1962,L1963))))</f>
        <v/>
      </c>
    </row>
    <row r="1964" spans="11:15" x14ac:dyDescent="0.2">
      <c r="K1964" s="2" t="str">
        <f t="shared" si="93"/>
        <v/>
      </c>
      <c r="L1964" s="3" t="str">
        <f t="shared" si="94"/>
        <v/>
      </c>
      <c r="M1964" s="1" t="str">
        <f t="shared" si="95"/>
        <v/>
      </c>
      <c r="N1964" s="1" t="str">
        <f>IF(M1964="","",IF(COUNTIF($M$2:M1964,M1964)&gt;1,MAX($N$2:$N1963)+1,COUNTIF($M$2:M1964,M1964)))</f>
        <v/>
      </c>
      <c r="O1964" s="3" t="str">
        <f>IF(E1964="","",IF(AND(N1965&gt;1,E1965=E1964,E1965="C/In"),MIN($L$2:$L1965),IF(AND(N1965&gt;1,E1965=E1964,E1965="C/Out"),MAX(L1964:L1965),IF(N1964&gt;1,O1963,L1964))))</f>
        <v/>
      </c>
    </row>
    <row r="1965" spans="11:15" x14ac:dyDescent="0.2">
      <c r="K1965" s="2" t="str">
        <f t="shared" si="93"/>
        <v/>
      </c>
      <c r="L1965" s="3" t="str">
        <f t="shared" si="94"/>
        <v/>
      </c>
      <c r="M1965" s="1" t="str">
        <f t="shared" si="95"/>
        <v/>
      </c>
      <c r="N1965" s="1" t="str">
        <f>IF(M1965="","",IF(COUNTIF($M$2:M1965,M1965)&gt;1,MAX($N$2:$N1964)+1,COUNTIF($M$2:M1965,M1965)))</f>
        <v/>
      </c>
      <c r="O1965" s="3" t="str">
        <f>IF(E1965="","",IF(AND(N1966&gt;1,E1966=E1965,E1966="C/In"),MIN($L$2:$L1966),IF(AND(N1966&gt;1,E1966=E1965,E1966="C/Out"),MAX(L1965:L1966),IF(N1965&gt;1,O1964,L1965))))</f>
        <v/>
      </c>
    </row>
    <row r="1966" spans="11:15" x14ac:dyDescent="0.2">
      <c r="K1966" s="2" t="str">
        <f t="shared" si="93"/>
        <v/>
      </c>
      <c r="L1966" s="3" t="str">
        <f t="shared" si="94"/>
        <v/>
      </c>
      <c r="M1966" s="1" t="str">
        <f t="shared" si="95"/>
        <v/>
      </c>
      <c r="N1966" s="1" t="str">
        <f>IF(M1966="","",IF(COUNTIF($M$2:M1966,M1966)&gt;1,MAX($N$2:$N1965)+1,COUNTIF($M$2:M1966,M1966)))</f>
        <v/>
      </c>
      <c r="O1966" s="3" t="str">
        <f>IF(E1966="","",IF(AND(N1967&gt;1,E1967=E1966,E1967="C/In"),MIN($L$2:$L1967),IF(AND(N1967&gt;1,E1967=E1966,E1967="C/Out"),MAX(L1966:L1967),IF(N1966&gt;1,O1965,L1966))))</f>
        <v/>
      </c>
    </row>
    <row r="1967" spans="11:15" x14ac:dyDescent="0.2">
      <c r="K1967" s="2" t="str">
        <f t="shared" si="93"/>
        <v/>
      </c>
      <c r="L1967" s="3" t="str">
        <f t="shared" si="94"/>
        <v/>
      </c>
      <c r="M1967" s="1" t="str">
        <f t="shared" si="95"/>
        <v/>
      </c>
      <c r="N1967" s="1" t="str">
        <f>IF(M1967="","",IF(COUNTIF($M$2:M1967,M1967)&gt;1,MAX($N$2:$N1966)+1,COUNTIF($M$2:M1967,M1967)))</f>
        <v/>
      </c>
      <c r="O1967" s="3" t="str">
        <f>IF(E1967="","",IF(AND(N1968&gt;1,E1968=E1967,E1968="C/In"),MIN($L$2:$L1968),IF(AND(N1968&gt;1,E1968=E1967,E1968="C/Out"),MAX(L1967:L1968),IF(N1967&gt;1,O1966,L1967))))</f>
        <v/>
      </c>
    </row>
    <row r="1968" spans="11:15" x14ac:dyDescent="0.2">
      <c r="K1968" s="2" t="str">
        <f t="shared" si="93"/>
        <v/>
      </c>
      <c r="L1968" s="3" t="str">
        <f t="shared" si="94"/>
        <v/>
      </c>
      <c r="M1968" s="1" t="str">
        <f t="shared" si="95"/>
        <v/>
      </c>
      <c r="N1968" s="1" t="str">
        <f>IF(M1968="","",IF(COUNTIF($M$2:M1968,M1968)&gt;1,MAX($N$2:$N1967)+1,COUNTIF($M$2:M1968,M1968)))</f>
        <v/>
      </c>
      <c r="O1968" s="3" t="str">
        <f>IF(E1968="","",IF(AND(N1969&gt;1,E1969=E1968,E1969="C/In"),MIN($L$2:$L1969),IF(AND(N1969&gt;1,E1969=E1968,E1969="C/Out"),MAX(L1968:L1969),IF(N1968&gt;1,O1967,L1968))))</f>
        <v/>
      </c>
    </row>
    <row r="1969" spans="11:15" x14ac:dyDescent="0.2">
      <c r="K1969" s="2" t="str">
        <f t="shared" si="93"/>
        <v/>
      </c>
      <c r="L1969" s="3" t="str">
        <f t="shared" si="94"/>
        <v/>
      </c>
      <c r="M1969" s="1" t="str">
        <f t="shared" si="95"/>
        <v/>
      </c>
      <c r="N1969" s="1" t="str">
        <f>IF(M1969="","",IF(COUNTIF($M$2:M1969,M1969)&gt;1,MAX($N$2:$N1968)+1,COUNTIF($M$2:M1969,M1969)))</f>
        <v/>
      </c>
      <c r="O1969" s="3" t="str">
        <f>IF(E1969="","",IF(AND(N1970&gt;1,E1970=E1969,E1970="C/In"),MIN($L$2:$L1970),IF(AND(N1970&gt;1,E1970=E1969,E1970="C/Out"),MAX(L1969:L1970),IF(N1969&gt;1,O1968,L1969))))</f>
        <v/>
      </c>
    </row>
    <row r="1970" spans="11:15" x14ac:dyDescent="0.2">
      <c r="K1970" s="2" t="str">
        <f t="shared" si="93"/>
        <v/>
      </c>
      <c r="L1970" s="3" t="str">
        <f t="shared" si="94"/>
        <v/>
      </c>
      <c r="M1970" s="1" t="str">
        <f t="shared" si="95"/>
        <v/>
      </c>
      <c r="N1970" s="1" t="str">
        <f>IF(M1970="","",IF(COUNTIF($M$2:M1970,M1970)&gt;1,MAX($N$2:$N1969)+1,COUNTIF($M$2:M1970,M1970)))</f>
        <v/>
      </c>
      <c r="O1970" s="3" t="str">
        <f>IF(E1970="","",IF(AND(N1971&gt;1,E1971=E1970,E1971="C/In"),MIN($L$2:$L1971),IF(AND(N1971&gt;1,E1971=E1970,E1971="C/Out"),MAX(L1970:L1971),IF(N1970&gt;1,O1969,L1970))))</f>
        <v/>
      </c>
    </row>
    <row r="1971" spans="11:15" x14ac:dyDescent="0.2">
      <c r="K1971" s="2" t="str">
        <f t="shared" si="93"/>
        <v/>
      </c>
      <c r="L1971" s="3" t="str">
        <f t="shared" si="94"/>
        <v/>
      </c>
      <c r="M1971" s="1" t="str">
        <f t="shared" si="95"/>
        <v/>
      </c>
      <c r="N1971" s="1" t="str">
        <f>IF(M1971="","",IF(COUNTIF($M$2:M1971,M1971)&gt;1,MAX($N$2:$N1970)+1,COUNTIF($M$2:M1971,M1971)))</f>
        <v/>
      </c>
      <c r="O1971" s="3" t="str">
        <f>IF(E1971="","",IF(AND(N1972&gt;1,E1972=E1971,E1972="C/In"),MIN($L$2:$L1972),IF(AND(N1972&gt;1,E1972=E1971,E1972="C/Out"),MAX(L1971:L1972),IF(N1971&gt;1,O1970,L1971))))</f>
        <v/>
      </c>
    </row>
    <row r="1972" spans="11:15" x14ac:dyDescent="0.2">
      <c r="K1972" s="2" t="str">
        <f t="shared" si="93"/>
        <v/>
      </c>
      <c r="L1972" s="3" t="str">
        <f t="shared" si="94"/>
        <v/>
      </c>
      <c r="M1972" s="1" t="str">
        <f t="shared" si="95"/>
        <v/>
      </c>
      <c r="N1972" s="1" t="str">
        <f>IF(M1972="","",IF(COUNTIF($M$2:M1972,M1972)&gt;1,MAX($N$2:$N1971)+1,COUNTIF($M$2:M1972,M1972)))</f>
        <v/>
      </c>
      <c r="O1972" s="3" t="str">
        <f>IF(E1972="","",IF(AND(N1973&gt;1,E1973=E1972,E1973="C/In"),MIN($L$2:$L1973),IF(AND(N1973&gt;1,E1973=E1972,E1973="C/Out"),MAX(L1972:L1973),IF(N1972&gt;1,O1971,L1972))))</f>
        <v/>
      </c>
    </row>
    <row r="1973" spans="11:15" x14ac:dyDescent="0.2">
      <c r="K1973" s="2" t="str">
        <f t="shared" si="93"/>
        <v/>
      </c>
      <c r="L1973" s="3" t="str">
        <f t="shared" si="94"/>
        <v/>
      </c>
      <c r="M1973" s="1" t="str">
        <f t="shared" si="95"/>
        <v/>
      </c>
      <c r="N1973" s="1" t="str">
        <f>IF(M1973="","",IF(COUNTIF($M$2:M1973,M1973)&gt;1,MAX($N$2:$N1972)+1,COUNTIF($M$2:M1973,M1973)))</f>
        <v/>
      </c>
      <c r="O1973" s="3" t="str">
        <f>IF(E1973="","",IF(AND(N1974&gt;1,E1974=E1973,E1974="C/In"),MIN($L$2:$L1974),IF(AND(N1974&gt;1,E1974=E1973,E1974="C/Out"),MAX(L1973:L1974),IF(N1973&gt;1,O1972,L1973))))</f>
        <v/>
      </c>
    </row>
    <row r="1974" spans="11:15" x14ac:dyDescent="0.2">
      <c r="K1974" s="2" t="str">
        <f t="shared" si="93"/>
        <v/>
      </c>
      <c r="L1974" s="3" t="str">
        <f t="shared" si="94"/>
        <v/>
      </c>
      <c r="M1974" s="1" t="str">
        <f t="shared" si="95"/>
        <v/>
      </c>
      <c r="N1974" s="1" t="str">
        <f>IF(M1974="","",IF(COUNTIF($M$2:M1974,M1974)&gt;1,MAX($N$2:$N1973)+1,COUNTIF($M$2:M1974,M1974)))</f>
        <v/>
      </c>
      <c r="O1974" s="3" t="str">
        <f>IF(E1974="","",IF(AND(N1975&gt;1,E1975=E1974,E1975="C/In"),MIN($L$2:$L1975),IF(AND(N1975&gt;1,E1975=E1974,E1975="C/Out"),MAX(L1974:L1975),IF(N1974&gt;1,O1973,L1974))))</f>
        <v/>
      </c>
    </row>
    <row r="1975" spans="11:15" x14ac:dyDescent="0.2">
      <c r="K1975" s="2" t="str">
        <f t="shared" si="93"/>
        <v/>
      </c>
      <c r="L1975" s="3" t="str">
        <f t="shared" si="94"/>
        <v/>
      </c>
      <c r="M1975" s="1" t="str">
        <f t="shared" si="95"/>
        <v/>
      </c>
      <c r="N1975" s="1" t="str">
        <f>IF(M1975="","",IF(COUNTIF($M$2:M1975,M1975)&gt;1,MAX($N$2:$N1974)+1,COUNTIF($M$2:M1975,M1975)))</f>
        <v/>
      </c>
      <c r="O1975" s="3" t="str">
        <f>IF(E1975="","",IF(AND(N1976&gt;1,E1976=E1975,E1976="C/In"),MIN($L$2:$L1976),IF(AND(N1976&gt;1,E1976=E1975,E1976="C/Out"),MAX(L1975:L1976),IF(N1975&gt;1,O1974,L1975))))</f>
        <v/>
      </c>
    </row>
    <row r="1976" spans="11:15" x14ac:dyDescent="0.2">
      <c r="K1976" s="2" t="str">
        <f t="shared" si="93"/>
        <v/>
      </c>
      <c r="L1976" s="3" t="str">
        <f t="shared" si="94"/>
        <v/>
      </c>
      <c r="M1976" s="1" t="str">
        <f t="shared" si="95"/>
        <v/>
      </c>
      <c r="N1976" s="1" t="str">
        <f>IF(M1976="","",IF(COUNTIF($M$2:M1976,M1976)&gt;1,MAX($N$2:$N1975)+1,COUNTIF($M$2:M1976,M1976)))</f>
        <v/>
      </c>
      <c r="O1976" s="3" t="str">
        <f>IF(E1976="","",IF(AND(N1977&gt;1,E1977=E1976,E1977="C/In"),MIN($L$2:$L1977),IF(AND(N1977&gt;1,E1977=E1976,E1977="C/Out"),MAX(L1976:L1977),IF(N1976&gt;1,O1975,L1976))))</f>
        <v/>
      </c>
    </row>
    <row r="1977" spans="11:15" x14ac:dyDescent="0.2">
      <c r="K1977" s="2" t="str">
        <f t="shared" si="93"/>
        <v/>
      </c>
      <c r="L1977" s="3" t="str">
        <f t="shared" si="94"/>
        <v/>
      </c>
      <c r="M1977" s="1" t="str">
        <f t="shared" si="95"/>
        <v/>
      </c>
      <c r="N1977" s="1" t="str">
        <f>IF(M1977="","",IF(COUNTIF($M$2:M1977,M1977)&gt;1,MAX($N$2:$N1976)+1,COUNTIF($M$2:M1977,M1977)))</f>
        <v/>
      </c>
      <c r="O1977" s="3" t="str">
        <f>IF(E1977="","",IF(AND(N1978&gt;1,E1978=E1977,E1978="C/In"),MIN($L$2:$L1978),IF(AND(N1978&gt;1,E1978=E1977,E1978="C/Out"),MAX(L1977:L1978),IF(N1977&gt;1,O1976,L1977))))</f>
        <v/>
      </c>
    </row>
    <row r="1978" spans="11:15" x14ac:dyDescent="0.2">
      <c r="K1978" s="2" t="str">
        <f t="shared" si="93"/>
        <v/>
      </c>
      <c r="L1978" s="3" t="str">
        <f t="shared" si="94"/>
        <v/>
      </c>
      <c r="M1978" s="1" t="str">
        <f t="shared" si="95"/>
        <v/>
      </c>
      <c r="N1978" s="1" t="str">
        <f>IF(M1978="","",IF(COUNTIF($M$2:M1978,M1978)&gt;1,MAX($N$2:$N1977)+1,COUNTIF($M$2:M1978,M1978)))</f>
        <v/>
      </c>
      <c r="O1978" s="3" t="str">
        <f>IF(E1978="","",IF(AND(N1979&gt;1,E1979=E1978,E1979="C/In"),MIN($L$2:$L1979),IF(AND(N1979&gt;1,E1979=E1978,E1979="C/Out"),MAX(L1978:L1979),IF(N1978&gt;1,O1977,L1978))))</f>
        <v/>
      </c>
    </row>
    <row r="1979" spans="11:15" x14ac:dyDescent="0.2">
      <c r="K1979" s="2" t="str">
        <f t="shared" si="93"/>
        <v/>
      </c>
      <c r="L1979" s="3" t="str">
        <f t="shared" si="94"/>
        <v/>
      </c>
      <c r="M1979" s="1" t="str">
        <f t="shared" si="95"/>
        <v/>
      </c>
      <c r="N1979" s="1" t="str">
        <f>IF(M1979="","",IF(COUNTIF($M$2:M1979,M1979)&gt;1,MAX($N$2:$N1978)+1,COUNTIF($M$2:M1979,M1979)))</f>
        <v/>
      </c>
      <c r="O1979" s="3" t="str">
        <f>IF(E1979="","",IF(AND(N1980&gt;1,E1980=E1979,E1980="C/In"),MIN($L$2:$L1980),IF(AND(N1980&gt;1,E1980=E1979,E1980="C/Out"),MAX(L1979:L1980),IF(N1979&gt;1,O1978,L1979))))</f>
        <v/>
      </c>
    </row>
    <row r="1980" spans="11:15" x14ac:dyDescent="0.2">
      <c r="K1980" s="2" t="str">
        <f t="shared" si="93"/>
        <v/>
      </c>
      <c r="L1980" s="3" t="str">
        <f t="shared" si="94"/>
        <v/>
      </c>
      <c r="M1980" s="1" t="str">
        <f t="shared" si="95"/>
        <v/>
      </c>
      <c r="N1980" s="1" t="str">
        <f>IF(M1980="","",IF(COUNTIF($M$2:M1980,M1980)&gt;1,MAX($N$2:$N1979)+1,COUNTIF($M$2:M1980,M1980)))</f>
        <v/>
      </c>
      <c r="O1980" s="3" t="str">
        <f>IF(E1980="","",IF(AND(N1981&gt;1,E1981=E1980,E1981="C/In"),MIN($L$2:$L1981),IF(AND(N1981&gt;1,E1981=E1980,E1981="C/Out"),MAX(L1980:L1981),IF(N1980&gt;1,O1979,L1980))))</f>
        <v/>
      </c>
    </row>
    <row r="1981" spans="11:15" x14ac:dyDescent="0.2">
      <c r="K1981" s="2" t="str">
        <f t="shared" si="93"/>
        <v/>
      </c>
      <c r="L1981" s="3" t="str">
        <f t="shared" si="94"/>
        <v/>
      </c>
      <c r="M1981" s="1" t="str">
        <f t="shared" si="95"/>
        <v/>
      </c>
      <c r="N1981" s="1" t="str">
        <f>IF(M1981="","",IF(COUNTIF($M$2:M1981,M1981)&gt;1,MAX($N$2:$N1980)+1,COUNTIF($M$2:M1981,M1981)))</f>
        <v/>
      </c>
      <c r="O1981" s="3" t="str">
        <f>IF(E1981="","",IF(AND(N1982&gt;1,E1982=E1981,E1982="C/In"),MIN($L$2:$L1982),IF(AND(N1982&gt;1,E1982=E1981,E1982="C/Out"),MAX(L1981:L1982),IF(N1981&gt;1,O1980,L1981))))</f>
        <v/>
      </c>
    </row>
    <row r="1982" spans="11:15" x14ac:dyDescent="0.2">
      <c r="K1982" s="2" t="str">
        <f t="shared" si="93"/>
        <v/>
      </c>
      <c r="L1982" s="3" t="str">
        <f t="shared" si="94"/>
        <v/>
      </c>
      <c r="M1982" s="1" t="str">
        <f t="shared" si="95"/>
        <v/>
      </c>
      <c r="N1982" s="1" t="str">
        <f>IF(M1982="","",IF(COUNTIF($M$2:M1982,M1982)&gt;1,MAX($N$2:$N1981)+1,COUNTIF($M$2:M1982,M1982)))</f>
        <v/>
      </c>
      <c r="O1982" s="3" t="str">
        <f>IF(E1982="","",IF(AND(N1983&gt;1,E1983=E1982,E1983="C/In"),MIN($L$2:$L1983),IF(AND(N1983&gt;1,E1983=E1982,E1983="C/Out"),MAX(L1982:L1983),IF(N1982&gt;1,O1981,L1982))))</f>
        <v/>
      </c>
    </row>
    <row r="1983" spans="11:15" x14ac:dyDescent="0.2">
      <c r="K1983" s="2" t="str">
        <f t="shared" si="93"/>
        <v/>
      </c>
      <c r="L1983" s="3" t="str">
        <f t="shared" si="94"/>
        <v/>
      </c>
      <c r="M1983" s="1" t="str">
        <f t="shared" si="95"/>
        <v/>
      </c>
      <c r="N1983" s="1" t="str">
        <f>IF(M1983="","",IF(COUNTIF($M$2:M1983,M1983)&gt;1,MAX($N$2:$N1982)+1,COUNTIF($M$2:M1983,M1983)))</f>
        <v/>
      </c>
      <c r="O1983" s="3" t="str">
        <f>IF(E1983="","",IF(AND(N1984&gt;1,E1984=E1983,E1984="C/In"),MIN($L$2:$L1984),IF(AND(N1984&gt;1,E1984=E1983,E1984="C/Out"),MAX(L1983:L1984),IF(N1983&gt;1,O1982,L1983))))</f>
        <v/>
      </c>
    </row>
    <row r="1984" spans="11:15" x14ac:dyDescent="0.2">
      <c r="K1984" s="2" t="str">
        <f t="shared" si="93"/>
        <v/>
      </c>
      <c r="L1984" s="3" t="str">
        <f t="shared" si="94"/>
        <v/>
      </c>
      <c r="M1984" s="1" t="str">
        <f t="shared" si="95"/>
        <v/>
      </c>
      <c r="N1984" s="1" t="str">
        <f>IF(M1984="","",IF(COUNTIF($M$2:M1984,M1984)&gt;1,MAX($N$2:$N1983)+1,COUNTIF($M$2:M1984,M1984)))</f>
        <v/>
      </c>
      <c r="O1984" s="3" t="str">
        <f>IF(E1984="","",IF(AND(N1985&gt;1,E1985=E1984,E1985="C/In"),MIN($L$2:$L1985),IF(AND(N1985&gt;1,E1985=E1984,E1985="C/Out"),MAX(L1984:L1985),IF(N1984&gt;1,O1983,L1984))))</f>
        <v/>
      </c>
    </row>
    <row r="1985" spans="11:15" x14ac:dyDescent="0.2">
      <c r="K1985" s="2" t="str">
        <f t="shared" si="93"/>
        <v/>
      </c>
      <c r="L1985" s="3" t="str">
        <f t="shared" si="94"/>
        <v/>
      </c>
      <c r="M1985" s="1" t="str">
        <f t="shared" si="95"/>
        <v/>
      </c>
      <c r="N1985" s="1" t="str">
        <f>IF(M1985="","",IF(COUNTIF($M$2:M1985,M1985)&gt;1,MAX($N$2:$N1984)+1,COUNTIF($M$2:M1985,M1985)))</f>
        <v/>
      </c>
      <c r="O1985" s="3" t="str">
        <f>IF(E1985="","",IF(AND(N1986&gt;1,E1986=E1985,E1986="C/In"),MIN($L$2:$L1986),IF(AND(N1986&gt;1,E1986=E1985,E1986="C/Out"),MAX(L1985:L1986),IF(N1985&gt;1,O1984,L1985))))</f>
        <v/>
      </c>
    </row>
    <row r="1986" spans="11:15" x14ac:dyDescent="0.2">
      <c r="K1986" s="2" t="str">
        <f t="shared" si="93"/>
        <v/>
      </c>
      <c r="L1986" s="3" t="str">
        <f t="shared" si="94"/>
        <v/>
      </c>
      <c r="M1986" s="1" t="str">
        <f t="shared" si="95"/>
        <v/>
      </c>
      <c r="N1986" s="1" t="str">
        <f>IF(M1986="","",IF(COUNTIF($M$2:M1986,M1986)&gt;1,MAX($N$2:$N1985)+1,COUNTIF($M$2:M1986,M1986)))</f>
        <v/>
      </c>
      <c r="O1986" s="3" t="str">
        <f>IF(E1986="","",IF(AND(N1987&gt;1,E1987=E1986,E1987="C/In"),MIN($L$2:$L1987),IF(AND(N1987&gt;1,E1987=E1986,E1987="C/Out"),MAX(L1986:L1987),IF(N1986&gt;1,O1985,L1986))))</f>
        <v/>
      </c>
    </row>
    <row r="1987" spans="11:15" x14ac:dyDescent="0.2">
      <c r="K1987" s="2" t="str">
        <f t="shared" si="93"/>
        <v/>
      </c>
      <c r="L1987" s="3" t="str">
        <f t="shared" si="94"/>
        <v/>
      </c>
      <c r="M1987" s="1" t="str">
        <f t="shared" si="95"/>
        <v/>
      </c>
      <c r="N1987" s="1" t="str">
        <f>IF(M1987="","",IF(COUNTIF($M$2:M1987,M1987)&gt;1,MAX($N$2:$N1986)+1,COUNTIF($M$2:M1987,M1987)))</f>
        <v/>
      </c>
      <c r="O1987" s="3" t="str">
        <f>IF(E1987="","",IF(AND(N1988&gt;1,E1988=E1987,E1988="C/In"),MIN($L$2:$L1988),IF(AND(N1988&gt;1,E1988=E1987,E1988="C/Out"),MAX(L1987:L1988),IF(N1987&gt;1,O1986,L1987))))</f>
        <v/>
      </c>
    </row>
    <row r="1988" spans="11:15" x14ac:dyDescent="0.2">
      <c r="K1988" s="2" t="str">
        <f t="shared" ref="K1988:K2051" si="96">IF(D1988="","",VALUE(TRIM(TEXT(D1988,"dd/mm/yyyy"))))</f>
        <v/>
      </c>
      <c r="L1988" s="3" t="str">
        <f t="shared" ref="L1988:L2051" si="97">IF(D1988="","",VALUE(TRIM(TEXT(D1988,"hh:mm:ss am/pm"))))</f>
        <v/>
      </c>
      <c r="M1988" s="1" t="str">
        <f t="shared" ref="M1988:M2051" si="98">K1988&amp;E1988&amp;C1988</f>
        <v/>
      </c>
      <c r="N1988" s="1" t="str">
        <f>IF(M1988="","",IF(COUNTIF($M$2:M1988,M1988)&gt;1,MAX($N$2:$N1987)+1,COUNTIF($M$2:M1988,M1988)))</f>
        <v/>
      </c>
      <c r="O1988" s="3" t="str">
        <f>IF(E1988="","",IF(AND(N1989&gt;1,E1989=E1988,E1989="C/In"),MIN($L$2:$L1989),IF(AND(N1989&gt;1,E1989=E1988,E1989="C/Out"),MAX(L1988:L1989),IF(N1988&gt;1,O1987,L1988))))</f>
        <v/>
      </c>
    </row>
    <row r="1989" spans="11:15" x14ac:dyDescent="0.2">
      <c r="K1989" s="2" t="str">
        <f t="shared" si="96"/>
        <v/>
      </c>
      <c r="L1989" s="3" t="str">
        <f t="shared" si="97"/>
        <v/>
      </c>
      <c r="M1989" s="1" t="str">
        <f t="shared" si="98"/>
        <v/>
      </c>
      <c r="N1989" s="1" t="str">
        <f>IF(M1989="","",IF(COUNTIF($M$2:M1989,M1989)&gt;1,MAX($N$2:$N1988)+1,COUNTIF($M$2:M1989,M1989)))</f>
        <v/>
      </c>
      <c r="O1989" s="3" t="str">
        <f>IF(E1989="","",IF(AND(N1990&gt;1,E1990=E1989,E1990="C/In"),MIN($L$2:$L1990),IF(AND(N1990&gt;1,E1990=E1989,E1990="C/Out"),MAX(L1989:L1990),IF(N1989&gt;1,O1988,L1989))))</f>
        <v/>
      </c>
    </row>
    <row r="1990" spans="11:15" x14ac:dyDescent="0.2">
      <c r="K1990" s="2" t="str">
        <f t="shared" si="96"/>
        <v/>
      </c>
      <c r="L1990" s="3" t="str">
        <f t="shared" si="97"/>
        <v/>
      </c>
      <c r="M1990" s="1" t="str">
        <f t="shared" si="98"/>
        <v/>
      </c>
      <c r="N1990" s="1" t="str">
        <f>IF(M1990="","",IF(COUNTIF($M$2:M1990,M1990)&gt;1,MAX($N$2:$N1989)+1,COUNTIF($M$2:M1990,M1990)))</f>
        <v/>
      </c>
      <c r="O1990" s="3" t="str">
        <f>IF(E1990="","",IF(AND(N1991&gt;1,E1991=E1990,E1991="C/In"),MIN($L$2:$L1991),IF(AND(N1991&gt;1,E1991=E1990,E1991="C/Out"),MAX(L1990:L1991),IF(N1990&gt;1,O1989,L1990))))</f>
        <v/>
      </c>
    </row>
    <row r="1991" spans="11:15" x14ac:dyDescent="0.2">
      <c r="K1991" s="2" t="str">
        <f t="shared" si="96"/>
        <v/>
      </c>
      <c r="L1991" s="3" t="str">
        <f t="shared" si="97"/>
        <v/>
      </c>
      <c r="M1991" s="1" t="str">
        <f t="shared" si="98"/>
        <v/>
      </c>
      <c r="N1991" s="1" t="str">
        <f>IF(M1991="","",IF(COUNTIF($M$2:M1991,M1991)&gt;1,MAX($N$2:$N1990)+1,COUNTIF($M$2:M1991,M1991)))</f>
        <v/>
      </c>
      <c r="O1991" s="3" t="str">
        <f>IF(E1991="","",IF(AND(N1992&gt;1,E1992=E1991,E1992="C/In"),MIN($L$2:$L1992),IF(AND(N1992&gt;1,E1992=E1991,E1992="C/Out"),MAX(L1991:L1992),IF(N1991&gt;1,O1990,L1991))))</f>
        <v/>
      </c>
    </row>
    <row r="1992" spans="11:15" x14ac:dyDescent="0.2">
      <c r="K1992" s="2" t="str">
        <f t="shared" si="96"/>
        <v/>
      </c>
      <c r="L1992" s="3" t="str">
        <f t="shared" si="97"/>
        <v/>
      </c>
      <c r="M1992" s="1" t="str">
        <f t="shared" si="98"/>
        <v/>
      </c>
      <c r="N1992" s="1" t="str">
        <f>IF(M1992="","",IF(COUNTIF($M$2:M1992,M1992)&gt;1,MAX($N$2:$N1991)+1,COUNTIF($M$2:M1992,M1992)))</f>
        <v/>
      </c>
      <c r="O1992" s="3" t="str">
        <f>IF(E1992="","",IF(AND(N1993&gt;1,E1993=E1992,E1993="C/In"),MIN($L$2:$L1993),IF(AND(N1993&gt;1,E1993=E1992,E1993="C/Out"),MAX(L1992:L1993),IF(N1992&gt;1,O1991,L1992))))</f>
        <v/>
      </c>
    </row>
    <row r="1993" spans="11:15" x14ac:dyDescent="0.2">
      <c r="K1993" s="2" t="str">
        <f t="shared" si="96"/>
        <v/>
      </c>
      <c r="L1993" s="3" t="str">
        <f t="shared" si="97"/>
        <v/>
      </c>
      <c r="M1993" s="1" t="str">
        <f t="shared" si="98"/>
        <v/>
      </c>
      <c r="N1993" s="1" t="str">
        <f>IF(M1993="","",IF(COUNTIF($M$2:M1993,M1993)&gt;1,MAX($N$2:$N1992)+1,COUNTIF($M$2:M1993,M1993)))</f>
        <v/>
      </c>
      <c r="O1993" s="3" t="str">
        <f>IF(E1993="","",IF(AND(N1994&gt;1,E1994=E1993,E1994="C/In"),MIN($L$2:$L1994),IF(AND(N1994&gt;1,E1994=E1993,E1994="C/Out"),MAX(L1993:L1994),IF(N1993&gt;1,O1992,L1993))))</f>
        <v/>
      </c>
    </row>
    <row r="1994" spans="11:15" x14ac:dyDescent="0.2">
      <c r="K1994" s="2" t="str">
        <f t="shared" si="96"/>
        <v/>
      </c>
      <c r="L1994" s="3" t="str">
        <f t="shared" si="97"/>
        <v/>
      </c>
      <c r="M1994" s="1" t="str">
        <f t="shared" si="98"/>
        <v/>
      </c>
      <c r="N1994" s="1" t="str">
        <f>IF(M1994="","",IF(COUNTIF($M$2:M1994,M1994)&gt;1,MAX($N$2:$N1993)+1,COUNTIF($M$2:M1994,M1994)))</f>
        <v/>
      </c>
      <c r="O1994" s="3" t="str">
        <f>IF(E1994="","",IF(AND(N1995&gt;1,E1995=E1994,E1995="C/In"),MIN($L$2:$L1995),IF(AND(N1995&gt;1,E1995=E1994,E1995="C/Out"),MAX(L1994:L1995),IF(N1994&gt;1,O1993,L1994))))</f>
        <v/>
      </c>
    </row>
    <row r="1995" spans="11:15" x14ac:dyDescent="0.2">
      <c r="K1995" s="2" t="str">
        <f t="shared" si="96"/>
        <v/>
      </c>
      <c r="L1995" s="3" t="str">
        <f t="shared" si="97"/>
        <v/>
      </c>
      <c r="M1995" s="1" t="str">
        <f t="shared" si="98"/>
        <v/>
      </c>
      <c r="N1995" s="1" t="str">
        <f>IF(M1995="","",IF(COUNTIF($M$2:M1995,M1995)&gt;1,MAX($N$2:$N1994)+1,COUNTIF($M$2:M1995,M1995)))</f>
        <v/>
      </c>
      <c r="O1995" s="3" t="str">
        <f>IF(E1995="","",IF(AND(N1996&gt;1,E1996=E1995,E1996="C/In"),MIN($L$2:$L1996),IF(AND(N1996&gt;1,E1996=E1995,E1996="C/Out"),MAX(L1995:L1996),IF(N1995&gt;1,O1994,L1995))))</f>
        <v/>
      </c>
    </row>
    <row r="1996" spans="11:15" x14ac:dyDescent="0.2">
      <c r="K1996" s="2" t="str">
        <f t="shared" si="96"/>
        <v/>
      </c>
      <c r="L1996" s="3" t="str">
        <f t="shared" si="97"/>
        <v/>
      </c>
      <c r="M1996" s="1" t="str">
        <f t="shared" si="98"/>
        <v/>
      </c>
      <c r="N1996" s="1" t="str">
        <f>IF(M1996="","",IF(COUNTIF($M$2:M1996,M1996)&gt;1,MAX($N$2:$N1995)+1,COUNTIF($M$2:M1996,M1996)))</f>
        <v/>
      </c>
      <c r="O1996" s="3" t="str">
        <f>IF(E1996="","",IF(AND(N1997&gt;1,E1997=E1996,E1997="C/In"),MIN($L$2:$L1997),IF(AND(N1997&gt;1,E1997=E1996,E1997="C/Out"),MAX(L1996:L1997),IF(N1996&gt;1,O1995,L1996))))</f>
        <v/>
      </c>
    </row>
    <row r="1997" spans="11:15" x14ac:dyDescent="0.2">
      <c r="K1997" s="2" t="str">
        <f t="shared" si="96"/>
        <v/>
      </c>
      <c r="L1997" s="3" t="str">
        <f t="shared" si="97"/>
        <v/>
      </c>
      <c r="M1997" s="1" t="str">
        <f t="shared" si="98"/>
        <v/>
      </c>
      <c r="N1997" s="1" t="str">
        <f>IF(M1997="","",IF(COUNTIF($M$2:M1997,M1997)&gt;1,MAX($N$2:$N1996)+1,COUNTIF($M$2:M1997,M1997)))</f>
        <v/>
      </c>
      <c r="O1997" s="3" t="str">
        <f>IF(E1997="","",IF(AND(N1998&gt;1,E1998=E1997,E1998="C/In"),MIN($L$2:$L1998),IF(AND(N1998&gt;1,E1998=E1997,E1998="C/Out"),MAX(L1997:L1998),IF(N1997&gt;1,O1996,L1997))))</f>
        <v/>
      </c>
    </row>
    <row r="1998" spans="11:15" x14ac:dyDescent="0.2">
      <c r="K1998" s="2" t="str">
        <f t="shared" si="96"/>
        <v/>
      </c>
      <c r="L1998" s="3" t="str">
        <f t="shared" si="97"/>
        <v/>
      </c>
      <c r="M1998" s="1" t="str">
        <f t="shared" si="98"/>
        <v/>
      </c>
      <c r="N1998" s="1" t="str">
        <f>IF(M1998="","",IF(COUNTIF($M$2:M1998,M1998)&gt;1,MAX($N$2:$N1997)+1,COUNTIF($M$2:M1998,M1998)))</f>
        <v/>
      </c>
      <c r="O1998" s="3" t="str">
        <f>IF(E1998="","",IF(AND(N1999&gt;1,E1999=E1998,E1999="C/In"),MIN($L$2:$L1999),IF(AND(N1999&gt;1,E1999=E1998,E1999="C/Out"),MAX(L1998:L1999),IF(N1998&gt;1,O1997,L1998))))</f>
        <v/>
      </c>
    </row>
    <row r="1999" spans="11:15" x14ac:dyDescent="0.2">
      <c r="K1999" s="2" t="str">
        <f t="shared" si="96"/>
        <v/>
      </c>
      <c r="L1999" s="3" t="str">
        <f t="shared" si="97"/>
        <v/>
      </c>
      <c r="M1999" s="1" t="str">
        <f t="shared" si="98"/>
        <v/>
      </c>
      <c r="N1999" s="1" t="str">
        <f>IF(M1999="","",IF(COUNTIF($M$2:M1999,M1999)&gt;1,MAX($N$2:$N1998)+1,COUNTIF($M$2:M1999,M1999)))</f>
        <v/>
      </c>
      <c r="O1999" s="3" t="str">
        <f>IF(E1999="","",IF(AND(N2000&gt;1,E2000=E1999,E2000="C/In"),MIN($L$2:$L2000),IF(AND(N2000&gt;1,E2000=E1999,E2000="C/Out"),MAX(L1999:L2000),IF(N1999&gt;1,O1998,L1999))))</f>
        <v/>
      </c>
    </row>
    <row r="2000" spans="11:15" x14ac:dyDescent="0.2">
      <c r="K2000" s="2" t="str">
        <f t="shared" si="96"/>
        <v/>
      </c>
      <c r="L2000" s="3" t="str">
        <f t="shared" si="97"/>
        <v/>
      </c>
      <c r="M2000" s="1" t="str">
        <f t="shared" si="98"/>
        <v/>
      </c>
      <c r="N2000" s="1" t="str">
        <f>IF(M2000="","",IF(COUNTIF($M$2:M2000,M2000)&gt;1,MAX($N$2:$N1999)+1,COUNTIF($M$2:M2000,M2000)))</f>
        <v/>
      </c>
      <c r="O2000" s="3" t="str">
        <f>IF(E2000="","",IF(AND(N2001&gt;1,E2001=E2000,E2001="C/In"),MIN($L$2:$L2001),IF(AND(N2001&gt;1,E2001=E2000,E2001="C/Out"),MAX(L2000:L2001),IF(N2000&gt;1,O1999,L2000))))</f>
        <v/>
      </c>
    </row>
    <row r="2001" spans="11:15" x14ac:dyDescent="0.2">
      <c r="K2001" s="2" t="str">
        <f t="shared" si="96"/>
        <v/>
      </c>
      <c r="L2001" s="3" t="str">
        <f t="shared" si="97"/>
        <v/>
      </c>
      <c r="M2001" s="1" t="str">
        <f t="shared" si="98"/>
        <v/>
      </c>
      <c r="N2001" s="1" t="str">
        <f>IF(M2001="","",IF(COUNTIF($M$2:M2001,M2001)&gt;1,MAX($N$2:$N2000)+1,COUNTIF($M$2:M2001,M2001)))</f>
        <v/>
      </c>
      <c r="O2001" s="3" t="str">
        <f>IF(E2001="","",IF(AND(N2002&gt;1,E2002=E2001,E2002="C/In"),MIN($L$2:$L2002),IF(AND(N2002&gt;1,E2002=E2001,E2002="C/Out"),MAX(L2001:L2002),IF(N2001&gt;1,O2000,L2001))))</f>
        <v/>
      </c>
    </row>
    <row r="2002" spans="11:15" x14ac:dyDescent="0.2">
      <c r="K2002" s="2" t="str">
        <f t="shared" si="96"/>
        <v/>
      </c>
      <c r="L2002" s="3" t="str">
        <f t="shared" si="97"/>
        <v/>
      </c>
      <c r="M2002" s="1" t="str">
        <f t="shared" si="98"/>
        <v/>
      </c>
      <c r="N2002" s="1" t="str">
        <f>IF(M2002="","",IF(COUNTIF($M$2:M2002,M2002)&gt;1,MAX($N$2:$N2001)+1,COUNTIF($M$2:M2002,M2002)))</f>
        <v/>
      </c>
      <c r="O2002" s="3" t="str">
        <f>IF(E2002="","",IF(AND(N2003&gt;1,E2003=E2002,E2003="C/In"),MIN($L$2:$L2003),IF(AND(N2003&gt;1,E2003=E2002,E2003="C/Out"),MAX(L2002:L2003),IF(N2002&gt;1,O2001,L2002))))</f>
        <v/>
      </c>
    </row>
    <row r="2003" spans="11:15" x14ac:dyDescent="0.2">
      <c r="K2003" s="2" t="str">
        <f t="shared" si="96"/>
        <v/>
      </c>
      <c r="L2003" s="3" t="str">
        <f t="shared" si="97"/>
        <v/>
      </c>
      <c r="M2003" s="1" t="str">
        <f t="shared" si="98"/>
        <v/>
      </c>
      <c r="N2003" s="1" t="str">
        <f>IF(M2003="","",IF(COUNTIF($M$2:M2003,M2003)&gt;1,MAX($N$2:$N2002)+1,COUNTIF($M$2:M2003,M2003)))</f>
        <v/>
      </c>
      <c r="O2003" s="3" t="str">
        <f>IF(E2003="","",IF(AND(N2004&gt;1,E2004=E2003,E2004="C/In"),MIN($L$2:$L2004),IF(AND(N2004&gt;1,E2004=E2003,E2004="C/Out"),MAX(L2003:L2004),IF(N2003&gt;1,O2002,L2003))))</f>
        <v/>
      </c>
    </row>
    <row r="2004" spans="11:15" x14ac:dyDescent="0.2">
      <c r="K2004" s="2" t="str">
        <f t="shared" si="96"/>
        <v/>
      </c>
      <c r="L2004" s="3" t="str">
        <f t="shared" si="97"/>
        <v/>
      </c>
      <c r="M2004" s="1" t="str">
        <f t="shared" si="98"/>
        <v/>
      </c>
      <c r="N2004" s="1" t="str">
        <f>IF(M2004="","",IF(COUNTIF($M$2:M2004,M2004)&gt;1,MAX($N$2:$N2003)+1,COUNTIF($M$2:M2004,M2004)))</f>
        <v/>
      </c>
      <c r="O2004" s="3" t="str">
        <f>IF(E2004="","",IF(AND(N2005&gt;1,E2005=E2004,E2005="C/In"),MIN($L$2:$L2005),IF(AND(N2005&gt;1,E2005=E2004,E2005="C/Out"),MAX(L2004:L2005),IF(N2004&gt;1,O2003,L2004))))</f>
        <v/>
      </c>
    </row>
    <row r="2005" spans="11:15" x14ac:dyDescent="0.2">
      <c r="K2005" s="2" t="str">
        <f t="shared" si="96"/>
        <v/>
      </c>
      <c r="L2005" s="3" t="str">
        <f t="shared" si="97"/>
        <v/>
      </c>
      <c r="M2005" s="1" t="str">
        <f t="shared" si="98"/>
        <v/>
      </c>
      <c r="N2005" s="1" t="str">
        <f>IF(M2005="","",IF(COUNTIF($M$2:M2005,M2005)&gt;1,MAX($N$2:$N2004)+1,COUNTIF($M$2:M2005,M2005)))</f>
        <v/>
      </c>
      <c r="O2005" s="3" t="str">
        <f>IF(E2005="","",IF(AND(N2006&gt;1,E2006=E2005,E2006="C/In"),MIN($L$2:$L2006),IF(AND(N2006&gt;1,E2006=E2005,E2006="C/Out"),MAX(L2005:L2006),IF(N2005&gt;1,O2004,L2005))))</f>
        <v/>
      </c>
    </row>
    <row r="2006" spans="11:15" x14ac:dyDescent="0.2">
      <c r="K2006" s="2" t="str">
        <f t="shared" si="96"/>
        <v/>
      </c>
      <c r="L2006" s="3" t="str">
        <f t="shared" si="97"/>
        <v/>
      </c>
      <c r="M2006" s="1" t="str">
        <f t="shared" si="98"/>
        <v/>
      </c>
      <c r="N2006" s="1" t="str">
        <f>IF(M2006="","",IF(COUNTIF($M$2:M2006,M2006)&gt;1,MAX($N$2:$N2005)+1,COUNTIF($M$2:M2006,M2006)))</f>
        <v/>
      </c>
      <c r="O2006" s="3" t="str">
        <f>IF(E2006="","",IF(AND(N2007&gt;1,E2007=E2006,E2007="C/In"),MIN($L$2:$L2007),IF(AND(N2007&gt;1,E2007=E2006,E2007="C/Out"),MAX(L2006:L2007),IF(N2006&gt;1,O2005,L2006))))</f>
        <v/>
      </c>
    </row>
    <row r="2007" spans="11:15" x14ac:dyDescent="0.2">
      <c r="K2007" s="2" t="str">
        <f t="shared" si="96"/>
        <v/>
      </c>
      <c r="L2007" s="3" t="str">
        <f t="shared" si="97"/>
        <v/>
      </c>
      <c r="M2007" s="1" t="str">
        <f t="shared" si="98"/>
        <v/>
      </c>
      <c r="N2007" s="1" t="str">
        <f>IF(M2007="","",IF(COUNTIF($M$2:M2007,M2007)&gt;1,MAX($N$2:$N2006)+1,COUNTIF($M$2:M2007,M2007)))</f>
        <v/>
      </c>
      <c r="O2007" s="3" t="str">
        <f>IF(E2007="","",IF(AND(N2008&gt;1,E2008=E2007,E2008="C/In"),MIN($L$2:$L2008),IF(AND(N2008&gt;1,E2008=E2007,E2008="C/Out"),MAX(L2007:L2008),IF(N2007&gt;1,O2006,L2007))))</f>
        <v/>
      </c>
    </row>
    <row r="2008" spans="11:15" x14ac:dyDescent="0.2">
      <c r="K2008" s="2" t="str">
        <f t="shared" si="96"/>
        <v/>
      </c>
      <c r="L2008" s="3" t="str">
        <f t="shared" si="97"/>
        <v/>
      </c>
      <c r="M2008" s="1" t="str">
        <f t="shared" si="98"/>
        <v/>
      </c>
      <c r="N2008" s="1" t="str">
        <f>IF(M2008="","",IF(COUNTIF($M$2:M2008,M2008)&gt;1,MAX($N$2:$N2007)+1,COUNTIF($M$2:M2008,M2008)))</f>
        <v/>
      </c>
      <c r="O2008" s="3" t="str">
        <f>IF(E2008="","",IF(AND(N2009&gt;1,E2009=E2008,E2009="C/In"),MIN($L$2:$L2009),IF(AND(N2009&gt;1,E2009=E2008,E2009="C/Out"),MAX(L2008:L2009),IF(N2008&gt;1,O2007,L2008))))</f>
        <v/>
      </c>
    </row>
    <row r="2009" spans="11:15" x14ac:dyDescent="0.2">
      <c r="K2009" s="2" t="str">
        <f t="shared" si="96"/>
        <v/>
      </c>
      <c r="L2009" s="3" t="str">
        <f t="shared" si="97"/>
        <v/>
      </c>
      <c r="M2009" s="1" t="str">
        <f t="shared" si="98"/>
        <v/>
      </c>
      <c r="N2009" s="1" t="str">
        <f>IF(M2009="","",IF(COUNTIF($M$2:M2009,M2009)&gt;1,MAX($N$2:$N2008)+1,COUNTIF($M$2:M2009,M2009)))</f>
        <v/>
      </c>
      <c r="O2009" s="3" t="str">
        <f>IF(E2009="","",IF(AND(N2010&gt;1,E2010=E2009,E2010="C/In"),MIN($L$2:$L2010),IF(AND(N2010&gt;1,E2010=E2009,E2010="C/Out"),MAX(L2009:L2010),IF(N2009&gt;1,O2008,L2009))))</f>
        <v/>
      </c>
    </row>
    <row r="2010" spans="11:15" x14ac:dyDescent="0.2">
      <c r="K2010" s="2" t="str">
        <f t="shared" si="96"/>
        <v/>
      </c>
      <c r="L2010" s="3" t="str">
        <f t="shared" si="97"/>
        <v/>
      </c>
      <c r="M2010" s="1" t="str">
        <f t="shared" si="98"/>
        <v/>
      </c>
      <c r="N2010" s="1" t="str">
        <f>IF(M2010="","",IF(COUNTIF($M$2:M2010,M2010)&gt;1,MAX($N$2:$N2009)+1,COUNTIF($M$2:M2010,M2010)))</f>
        <v/>
      </c>
      <c r="O2010" s="3" t="str">
        <f>IF(E2010="","",IF(AND(N2011&gt;1,E2011=E2010,E2011="C/In"),MIN($L$2:$L2011),IF(AND(N2011&gt;1,E2011=E2010,E2011="C/Out"),MAX(L2010:L2011),IF(N2010&gt;1,O2009,L2010))))</f>
        <v/>
      </c>
    </row>
    <row r="2011" spans="11:15" x14ac:dyDescent="0.2">
      <c r="K2011" s="2" t="str">
        <f t="shared" si="96"/>
        <v/>
      </c>
      <c r="L2011" s="3" t="str">
        <f t="shared" si="97"/>
        <v/>
      </c>
      <c r="M2011" s="1" t="str">
        <f t="shared" si="98"/>
        <v/>
      </c>
      <c r="N2011" s="1" t="str">
        <f>IF(M2011="","",IF(COUNTIF($M$2:M2011,M2011)&gt;1,MAX($N$2:$N2010)+1,COUNTIF($M$2:M2011,M2011)))</f>
        <v/>
      </c>
      <c r="O2011" s="3" t="str">
        <f>IF(E2011="","",IF(AND(N2012&gt;1,E2012=E2011,E2012="C/In"),MIN($L$2:$L2012),IF(AND(N2012&gt;1,E2012=E2011,E2012="C/Out"),MAX(L2011:L2012),IF(N2011&gt;1,O2010,L2011))))</f>
        <v/>
      </c>
    </row>
    <row r="2012" spans="11:15" x14ac:dyDescent="0.2">
      <c r="K2012" s="2" t="str">
        <f t="shared" si="96"/>
        <v/>
      </c>
      <c r="L2012" s="3" t="str">
        <f t="shared" si="97"/>
        <v/>
      </c>
      <c r="M2012" s="1" t="str">
        <f t="shared" si="98"/>
        <v/>
      </c>
      <c r="N2012" s="1" t="str">
        <f>IF(M2012="","",IF(COUNTIF($M$2:M2012,M2012)&gt;1,MAX($N$2:$N2011)+1,COUNTIF($M$2:M2012,M2012)))</f>
        <v/>
      </c>
      <c r="O2012" s="3" t="str">
        <f>IF(E2012="","",IF(AND(N2013&gt;1,E2013=E2012,E2013="C/In"),MIN($L$2:$L2013),IF(AND(N2013&gt;1,E2013=E2012,E2013="C/Out"),MAX(L2012:L2013),IF(N2012&gt;1,O2011,L2012))))</f>
        <v/>
      </c>
    </row>
    <row r="2013" spans="11:15" x14ac:dyDescent="0.2">
      <c r="K2013" s="2" t="str">
        <f t="shared" si="96"/>
        <v/>
      </c>
      <c r="L2013" s="3" t="str">
        <f t="shared" si="97"/>
        <v/>
      </c>
      <c r="M2013" s="1" t="str">
        <f t="shared" si="98"/>
        <v/>
      </c>
      <c r="N2013" s="1" t="str">
        <f>IF(M2013="","",IF(COUNTIF($M$2:M2013,M2013)&gt;1,MAX($N$2:$N2012)+1,COUNTIF($M$2:M2013,M2013)))</f>
        <v/>
      </c>
      <c r="O2013" s="3" t="str">
        <f>IF(E2013="","",IF(AND(N2014&gt;1,E2014=E2013,E2014="C/In"),MIN($L$2:$L2014),IF(AND(N2014&gt;1,E2014=E2013,E2014="C/Out"),MAX(L2013:L2014),IF(N2013&gt;1,O2012,L2013))))</f>
        <v/>
      </c>
    </row>
    <row r="2014" spans="11:15" x14ac:dyDescent="0.2">
      <c r="K2014" s="2" t="str">
        <f t="shared" si="96"/>
        <v/>
      </c>
      <c r="L2014" s="3" t="str">
        <f t="shared" si="97"/>
        <v/>
      </c>
      <c r="M2014" s="1" t="str">
        <f t="shared" si="98"/>
        <v/>
      </c>
      <c r="N2014" s="1" t="str">
        <f>IF(M2014="","",IF(COUNTIF($M$2:M2014,M2014)&gt;1,MAX($N$2:$N2013)+1,COUNTIF($M$2:M2014,M2014)))</f>
        <v/>
      </c>
      <c r="O2014" s="3" t="str">
        <f>IF(E2014="","",IF(AND(N2015&gt;1,E2015=E2014,E2015="C/In"),MIN($L$2:$L2015),IF(AND(N2015&gt;1,E2015=E2014,E2015="C/Out"),MAX(L2014:L2015),IF(N2014&gt;1,O2013,L2014))))</f>
        <v/>
      </c>
    </row>
    <row r="2015" spans="11:15" x14ac:dyDescent="0.2">
      <c r="K2015" s="2" t="str">
        <f t="shared" si="96"/>
        <v/>
      </c>
      <c r="L2015" s="3" t="str">
        <f t="shared" si="97"/>
        <v/>
      </c>
      <c r="M2015" s="1" t="str">
        <f t="shared" si="98"/>
        <v/>
      </c>
      <c r="N2015" s="1" t="str">
        <f>IF(M2015="","",IF(COUNTIF($M$2:M2015,M2015)&gt;1,MAX($N$2:$N2014)+1,COUNTIF($M$2:M2015,M2015)))</f>
        <v/>
      </c>
      <c r="O2015" s="3" t="str">
        <f>IF(E2015="","",IF(AND(N2016&gt;1,E2016=E2015,E2016="C/In"),MIN($L$2:$L2016),IF(AND(N2016&gt;1,E2016=E2015,E2016="C/Out"),MAX(L2015:L2016),IF(N2015&gt;1,O2014,L2015))))</f>
        <v/>
      </c>
    </row>
    <row r="2016" spans="11:15" x14ac:dyDescent="0.2">
      <c r="K2016" s="2" t="str">
        <f t="shared" si="96"/>
        <v/>
      </c>
      <c r="L2016" s="3" t="str">
        <f t="shared" si="97"/>
        <v/>
      </c>
      <c r="M2016" s="1" t="str">
        <f t="shared" si="98"/>
        <v/>
      </c>
      <c r="N2016" s="1" t="str">
        <f>IF(M2016="","",IF(COUNTIF($M$2:M2016,M2016)&gt;1,MAX($N$2:$N2015)+1,COUNTIF($M$2:M2016,M2016)))</f>
        <v/>
      </c>
      <c r="O2016" s="3" t="str">
        <f>IF(E2016="","",IF(AND(N2017&gt;1,E2017=E2016,E2017="C/In"),MIN($L$2:$L2017),IF(AND(N2017&gt;1,E2017=E2016,E2017="C/Out"),MAX(L2016:L2017),IF(N2016&gt;1,O2015,L2016))))</f>
        <v/>
      </c>
    </row>
    <row r="2017" spans="11:15" x14ac:dyDescent="0.2">
      <c r="K2017" s="2" t="str">
        <f t="shared" si="96"/>
        <v/>
      </c>
      <c r="L2017" s="3" t="str">
        <f t="shared" si="97"/>
        <v/>
      </c>
      <c r="M2017" s="1" t="str">
        <f t="shared" si="98"/>
        <v/>
      </c>
      <c r="N2017" s="1" t="str">
        <f>IF(M2017="","",IF(COUNTIF($M$2:M2017,M2017)&gt;1,MAX($N$2:$N2016)+1,COUNTIF($M$2:M2017,M2017)))</f>
        <v/>
      </c>
      <c r="O2017" s="3" t="str">
        <f>IF(E2017="","",IF(AND(N2018&gt;1,E2018=E2017,E2018="C/In"),MIN($L$2:$L2018),IF(AND(N2018&gt;1,E2018=E2017,E2018="C/Out"),MAX(L2017:L2018),IF(N2017&gt;1,O2016,L2017))))</f>
        <v/>
      </c>
    </row>
    <row r="2018" spans="11:15" x14ac:dyDescent="0.2">
      <c r="K2018" s="2" t="str">
        <f t="shared" si="96"/>
        <v/>
      </c>
      <c r="L2018" s="3" t="str">
        <f t="shared" si="97"/>
        <v/>
      </c>
      <c r="M2018" s="1" t="str">
        <f t="shared" si="98"/>
        <v/>
      </c>
      <c r="N2018" s="1" t="str">
        <f>IF(M2018="","",IF(COUNTIF($M$2:M2018,M2018)&gt;1,MAX($N$2:$N2017)+1,COUNTIF($M$2:M2018,M2018)))</f>
        <v/>
      </c>
      <c r="O2018" s="3" t="str">
        <f>IF(E2018="","",IF(AND(N2019&gt;1,E2019=E2018,E2019="C/In"),MIN($L$2:$L2019),IF(AND(N2019&gt;1,E2019=E2018,E2019="C/Out"),MAX(L2018:L2019),IF(N2018&gt;1,O2017,L2018))))</f>
        <v/>
      </c>
    </row>
    <row r="2019" spans="11:15" x14ac:dyDescent="0.2">
      <c r="K2019" s="2" t="str">
        <f t="shared" si="96"/>
        <v/>
      </c>
      <c r="L2019" s="3" t="str">
        <f t="shared" si="97"/>
        <v/>
      </c>
      <c r="M2019" s="1" t="str">
        <f t="shared" si="98"/>
        <v/>
      </c>
      <c r="N2019" s="1" t="str">
        <f>IF(M2019="","",IF(COUNTIF($M$2:M2019,M2019)&gt;1,MAX($N$2:$N2018)+1,COUNTIF($M$2:M2019,M2019)))</f>
        <v/>
      </c>
      <c r="O2019" s="3" t="str">
        <f>IF(E2019="","",IF(AND(N2020&gt;1,E2020=E2019,E2020="C/In"),MIN($L$2:$L2020),IF(AND(N2020&gt;1,E2020=E2019,E2020="C/Out"),MAX(L2019:L2020),IF(N2019&gt;1,O2018,L2019))))</f>
        <v/>
      </c>
    </row>
    <row r="2020" spans="11:15" x14ac:dyDescent="0.2">
      <c r="K2020" s="2" t="str">
        <f t="shared" si="96"/>
        <v/>
      </c>
      <c r="L2020" s="3" t="str">
        <f t="shared" si="97"/>
        <v/>
      </c>
      <c r="M2020" s="1" t="str">
        <f t="shared" si="98"/>
        <v/>
      </c>
      <c r="N2020" s="1" t="str">
        <f>IF(M2020="","",IF(COUNTIF($M$2:M2020,M2020)&gt;1,MAX($N$2:$N2019)+1,COUNTIF($M$2:M2020,M2020)))</f>
        <v/>
      </c>
      <c r="O2020" s="3" t="str">
        <f>IF(E2020="","",IF(AND(N2021&gt;1,E2021=E2020,E2021="C/In"),MIN($L$2:$L2021),IF(AND(N2021&gt;1,E2021=E2020,E2021="C/Out"),MAX(L2020:L2021),IF(N2020&gt;1,O2019,L2020))))</f>
        <v/>
      </c>
    </row>
    <row r="2021" spans="11:15" x14ac:dyDescent="0.2">
      <c r="K2021" s="2" t="str">
        <f t="shared" si="96"/>
        <v/>
      </c>
      <c r="L2021" s="3" t="str">
        <f t="shared" si="97"/>
        <v/>
      </c>
      <c r="M2021" s="1" t="str">
        <f t="shared" si="98"/>
        <v/>
      </c>
      <c r="N2021" s="1" t="str">
        <f>IF(M2021="","",IF(COUNTIF($M$2:M2021,M2021)&gt;1,MAX($N$2:$N2020)+1,COUNTIF($M$2:M2021,M2021)))</f>
        <v/>
      </c>
      <c r="O2021" s="3" t="str">
        <f>IF(E2021="","",IF(AND(N2022&gt;1,E2022=E2021,E2022="C/In"),MIN($L$2:$L2022),IF(AND(N2022&gt;1,E2022=E2021,E2022="C/Out"),MAX(L2021:L2022),IF(N2021&gt;1,O2020,L2021))))</f>
        <v/>
      </c>
    </row>
    <row r="2022" spans="11:15" x14ac:dyDescent="0.2">
      <c r="K2022" s="2" t="str">
        <f t="shared" si="96"/>
        <v/>
      </c>
      <c r="L2022" s="3" t="str">
        <f t="shared" si="97"/>
        <v/>
      </c>
      <c r="M2022" s="1" t="str">
        <f t="shared" si="98"/>
        <v/>
      </c>
      <c r="N2022" s="1" t="str">
        <f>IF(M2022="","",IF(COUNTIF($M$2:M2022,M2022)&gt;1,MAX($N$2:$N2021)+1,COUNTIF($M$2:M2022,M2022)))</f>
        <v/>
      </c>
      <c r="O2022" s="3" t="str">
        <f>IF(E2022="","",IF(AND(N2023&gt;1,E2023=E2022,E2023="C/In"),MIN($L$2:$L2023),IF(AND(N2023&gt;1,E2023=E2022,E2023="C/Out"),MAX(L2022:L2023),IF(N2022&gt;1,O2021,L2022))))</f>
        <v/>
      </c>
    </row>
    <row r="2023" spans="11:15" x14ac:dyDescent="0.2">
      <c r="K2023" s="2" t="str">
        <f t="shared" si="96"/>
        <v/>
      </c>
      <c r="L2023" s="3" t="str">
        <f t="shared" si="97"/>
        <v/>
      </c>
      <c r="M2023" s="1" t="str">
        <f t="shared" si="98"/>
        <v/>
      </c>
      <c r="N2023" s="1" t="str">
        <f>IF(M2023="","",IF(COUNTIF($M$2:M2023,M2023)&gt;1,MAX($N$2:$N2022)+1,COUNTIF($M$2:M2023,M2023)))</f>
        <v/>
      </c>
      <c r="O2023" s="3" t="str">
        <f>IF(E2023="","",IF(AND(N2024&gt;1,E2024=E2023,E2024="C/In"),MIN($L$2:$L2024),IF(AND(N2024&gt;1,E2024=E2023,E2024="C/Out"),MAX(L2023:L2024),IF(N2023&gt;1,O2022,L2023))))</f>
        <v/>
      </c>
    </row>
    <row r="2024" spans="11:15" x14ac:dyDescent="0.2">
      <c r="K2024" s="2" t="str">
        <f t="shared" si="96"/>
        <v/>
      </c>
      <c r="L2024" s="3" t="str">
        <f t="shared" si="97"/>
        <v/>
      </c>
      <c r="M2024" s="1" t="str">
        <f t="shared" si="98"/>
        <v/>
      </c>
      <c r="N2024" s="1" t="str">
        <f>IF(M2024="","",IF(COUNTIF($M$2:M2024,M2024)&gt;1,MAX($N$2:$N2023)+1,COUNTIF($M$2:M2024,M2024)))</f>
        <v/>
      </c>
      <c r="O2024" s="3" t="str">
        <f>IF(E2024="","",IF(AND(N2025&gt;1,E2025=E2024,E2025="C/In"),MIN($L$2:$L2025),IF(AND(N2025&gt;1,E2025=E2024,E2025="C/Out"),MAX(L2024:L2025),IF(N2024&gt;1,O2023,L2024))))</f>
        <v/>
      </c>
    </row>
    <row r="2025" spans="11:15" x14ac:dyDescent="0.2">
      <c r="K2025" s="2" t="str">
        <f t="shared" si="96"/>
        <v/>
      </c>
      <c r="L2025" s="3" t="str">
        <f t="shared" si="97"/>
        <v/>
      </c>
      <c r="M2025" s="1" t="str">
        <f t="shared" si="98"/>
        <v/>
      </c>
      <c r="N2025" s="1" t="str">
        <f>IF(M2025="","",IF(COUNTIF($M$2:M2025,M2025)&gt;1,MAX($N$2:$N2024)+1,COUNTIF($M$2:M2025,M2025)))</f>
        <v/>
      </c>
      <c r="O2025" s="3" t="str">
        <f>IF(E2025="","",IF(AND(N2026&gt;1,E2026=E2025,E2026="C/In"),MIN($L$2:$L2026),IF(AND(N2026&gt;1,E2026=E2025,E2026="C/Out"),MAX(L2025:L2026),IF(N2025&gt;1,O2024,L2025))))</f>
        <v/>
      </c>
    </row>
    <row r="2026" spans="11:15" x14ac:dyDescent="0.2">
      <c r="K2026" s="2" t="str">
        <f t="shared" si="96"/>
        <v/>
      </c>
      <c r="L2026" s="3" t="str">
        <f t="shared" si="97"/>
        <v/>
      </c>
      <c r="M2026" s="1" t="str">
        <f t="shared" si="98"/>
        <v/>
      </c>
      <c r="N2026" s="1" t="str">
        <f>IF(M2026="","",IF(COUNTIF($M$2:M2026,M2026)&gt;1,MAX($N$2:$N2025)+1,COUNTIF($M$2:M2026,M2026)))</f>
        <v/>
      </c>
      <c r="O2026" s="3" t="str">
        <f>IF(E2026="","",IF(AND(N2027&gt;1,E2027=E2026,E2027="C/In"),MIN($L$2:$L2027),IF(AND(N2027&gt;1,E2027=E2026,E2027="C/Out"),MAX(L2026:L2027),IF(N2026&gt;1,O2025,L2026))))</f>
        <v/>
      </c>
    </row>
    <row r="2027" spans="11:15" x14ac:dyDescent="0.2">
      <c r="K2027" s="2" t="str">
        <f t="shared" si="96"/>
        <v/>
      </c>
      <c r="L2027" s="3" t="str">
        <f t="shared" si="97"/>
        <v/>
      </c>
      <c r="M2027" s="1" t="str">
        <f t="shared" si="98"/>
        <v/>
      </c>
      <c r="N2027" s="1" t="str">
        <f>IF(M2027="","",IF(COUNTIF($M$2:M2027,M2027)&gt;1,MAX($N$2:$N2026)+1,COUNTIF($M$2:M2027,M2027)))</f>
        <v/>
      </c>
      <c r="O2027" s="3" t="str">
        <f>IF(E2027="","",IF(AND(N2028&gt;1,E2028=E2027,E2028="C/In"),MIN($L$2:$L2028),IF(AND(N2028&gt;1,E2028=E2027,E2028="C/Out"),MAX(L2027:L2028),IF(N2027&gt;1,O2026,L2027))))</f>
        <v/>
      </c>
    </row>
    <row r="2028" spans="11:15" x14ac:dyDescent="0.2">
      <c r="K2028" s="2" t="str">
        <f t="shared" si="96"/>
        <v/>
      </c>
      <c r="L2028" s="3" t="str">
        <f t="shared" si="97"/>
        <v/>
      </c>
      <c r="M2028" s="1" t="str">
        <f t="shared" si="98"/>
        <v/>
      </c>
      <c r="N2028" s="1" t="str">
        <f>IF(M2028="","",IF(COUNTIF($M$2:M2028,M2028)&gt;1,MAX($N$2:$N2027)+1,COUNTIF($M$2:M2028,M2028)))</f>
        <v/>
      </c>
      <c r="O2028" s="3" t="str">
        <f>IF(E2028="","",IF(AND(N2029&gt;1,E2029=E2028,E2029="C/In"),MIN($L$2:$L2029),IF(AND(N2029&gt;1,E2029=E2028,E2029="C/Out"),MAX(L2028:L2029),IF(N2028&gt;1,O2027,L2028))))</f>
        <v/>
      </c>
    </row>
    <row r="2029" spans="11:15" x14ac:dyDescent="0.2">
      <c r="K2029" s="2" t="str">
        <f t="shared" si="96"/>
        <v/>
      </c>
      <c r="L2029" s="3" t="str">
        <f t="shared" si="97"/>
        <v/>
      </c>
      <c r="M2029" s="1" t="str">
        <f t="shared" si="98"/>
        <v/>
      </c>
      <c r="N2029" s="1" t="str">
        <f>IF(M2029="","",IF(COUNTIF($M$2:M2029,M2029)&gt;1,MAX($N$2:$N2028)+1,COUNTIF($M$2:M2029,M2029)))</f>
        <v/>
      </c>
      <c r="O2029" s="3" t="str">
        <f>IF(E2029="","",IF(AND(N2030&gt;1,E2030=E2029,E2030="C/In"),MIN($L$2:$L2030),IF(AND(N2030&gt;1,E2030=E2029,E2030="C/Out"),MAX(L2029:L2030),IF(N2029&gt;1,O2028,L2029))))</f>
        <v/>
      </c>
    </row>
    <row r="2030" spans="11:15" x14ac:dyDescent="0.2">
      <c r="K2030" s="2" t="str">
        <f t="shared" si="96"/>
        <v/>
      </c>
      <c r="L2030" s="3" t="str">
        <f t="shared" si="97"/>
        <v/>
      </c>
      <c r="M2030" s="1" t="str">
        <f t="shared" si="98"/>
        <v/>
      </c>
      <c r="N2030" s="1" t="str">
        <f>IF(M2030="","",IF(COUNTIF($M$2:M2030,M2030)&gt;1,MAX($N$2:$N2029)+1,COUNTIF($M$2:M2030,M2030)))</f>
        <v/>
      </c>
      <c r="O2030" s="3" t="str">
        <f>IF(E2030="","",IF(AND(N2031&gt;1,E2031=E2030,E2031="C/In"),MIN($L$2:$L2031),IF(AND(N2031&gt;1,E2031=E2030,E2031="C/Out"),MAX(L2030:L2031),IF(N2030&gt;1,O2029,L2030))))</f>
        <v/>
      </c>
    </row>
    <row r="2031" spans="11:15" x14ac:dyDescent="0.2">
      <c r="K2031" s="2" t="str">
        <f t="shared" si="96"/>
        <v/>
      </c>
      <c r="L2031" s="3" t="str">
        <f t="shared" si="97"/>
        <v/>
      </c>
      <c r="M2031" s="1" t="str">
        <f t="shared" si="98"/>
        <v/>
      </c>
      <c r="N2031" s="1" t="str">
        <f>IF(M2031="","",IF(COUNTIF($M$2:M2031,M2031)&gt;1,MAX($N$2:$N2030)+1,COUNTIF($M$2:M2031,M2031)))</f>
        <v/>
      </c>
      <c r="O2031" s="3" t="str">
        <f>IF(E2031="","",IF(AND(N2032&gt;1,E2032=E2031,E2032="C/In"),MIN($L$2:$L2032),IF(AND(N2032&gt;1,E2032=E2031,E2032="C/Out"),MAX(L2031:L2032),IF(N2031&gt;1,O2030,L2031))))</f>
        <v/>
      </c>
    </row>
    <row r="2032" spans="11:15" x14ac:dyDescent="0.2">
      <c r="K2032" s="2" t="str">
        <f t="shared" si="96"/>
        <v/>
      </c>
      <c r="L2032" s="3" t="str">
        <f t="shared" si="97"/>
        <v/>
      </c>
      <c r="M2032" s="1" t="str">
        <f t="shared" si="98"/>
        <v/>
      </c>
      <c r="N2032" s="1" t="str">
        <f>IF(M2032="","",IF(COUNTIF($M$2:M2032,M2032)&gt;1,MAX($N$2:$N2031)+1,COUNTIF($M$2:M2032,M2032)))</f>
        <v/>
      </c>
      <c r="O2032" s="3" t="str">
        <f>IF(E2032="","",IF(AND(N2033&gt;1,E2033=E2032,E2033="C/In"),MIN($L$2:$L2033),IF(AND(N2033&gt;1,E2033=E2032,E2033="C/Out"),MAX(L2032:L2033),IF(N2032&gt;1,O2031,L2032))))</f>
        <v/>
      </c>
    </row>
    <row r="2033" spans="11:15" x14ac:dyDescent="0.2">
      <c r="K2033" s="2" t="str">
        <f t="shared" si="96"/>
        <v/>
      </c>
      <c r="L2033" s="3" t="str">
        <f t="shared" si="97"/>
        <v/>
      </c>
      <c r="M2033" s="1" t="str">
        <f t="shared" si="98"/>
        <v/>
      </c>
      <c r="N2033" s="1" t="str">
        <f>IF(M2033="","",IF(COUNTIF($M$2:M2033,M2033)&gt;1,MAX($N$2:$N2032)+1,COUNTIF($M$2:M2033,M2033)))</f>
        <v/>
      </c>
      <c r="O2033" s="3" t="str">
        <f>IF(E2033="","",IF(AND(N2034&gt;1,E2034=E2033,E2034="C/In"),MIN($L$2:$L2034),IF(AND(N2034&gt;1,E2034=E2033,E2034="C/Out"),MAX(L2033:L2034),IF(N2033&gt;1,O2032,L2033))))</f>
        <v/>
      </c>
    </row>
    <row r="2034" spans="11:15" x14ac:dyDescent="0.2">
      <c r="K2034" s="2" t="str">
        <f t="shared" si="96"/>
        <v/>
      </c>
      <c r="L2034" s="3" t="str">
        <f t="shared" si="97"/>
        <v/>
      </c>
      <c r="M2034" s="1" t="str">
        <f t="shared" si="98"/>
        <v/>
      </c>
      <c r="N2034" s="1" t="str">
        <f>IF(M2034="","",IF(COUNTIF($M$2:M2034,M2034)&gt;1,MAX($N$2:$N2033)+1,COUNTIF($M$2:M2034,M2034)))</f>
        <v/>
      </c>
      <c r="O2034" s="3" t="str">
        <f>IF(E2034="","",IF(AND(N2035&gt;1,E2035=E2034,E2035="C/In"),MIN($L$2:$L2035),IF(AND(N2035&gt;1,E2035=E2034,E2035="C/Out"),MAX(L2034:L2035),IF(N2034&gt;1,O2033,L2034))))</f>
        <v/>
      </c>
    </row>
    <row r="2035" spans="11:15" x14ac:dyDescent="0.2">
      <c r="K2035" s="2" t="str">
        <f t="shared" si="96"/>
        <v/>
      </c>
      <c r="L2035" s="3" t="str">
        <f t="shared" si="97"/>
        <v/>
      </c>
      <c r="M2035" s="1" t="str">
        <f t="shared" si="98"/>
        <v/>
      </c>
      <c r="N2035" s="1" t="str">
        <f>IF(M2035="","",IF(COUNTIF($M$2:M2035,M2035)&gt;1,MAX($N$2:$N2034)+1,COUNTIF($M$2:M2035,M2035)))</f>
        <v/>
      </c>
      <c r="O2035" s="3" t="str">
        <f>IF(E2035="","",IF(AND(N2036&gt;1,E2036=E2035,E2036="C/In"),MIN($L$2:$L2036),IF(AND(N2036&gt;1,E2036=E2035,E2036="C/Out"),MAX(L2035:L2036),IF(N2035&gt;1,O2034,L2035))))</f>
        <v/>
      </c>
    </row>
    <row r="2036" spans="11:15" x14ac:dyDescent="0.2">
      <c r="K2036" s="2" t="str">
        <f t="shared" si="96"/>
        <v/>
      </c>
      <c r="L2036" s="3" t="str">
        <f t="shared" si="97"/>
        <v/>
      </c>
      <c r="M2036" s="1" t="str">
        <f t="shared" si="98"/>
        <v/>
      </c>
      <c r="N2036" s="1" t="str">
        <f>IF(M2036="","",IF(COUNTIF($M$2:M2036,M2036)&gt;1,MAX($N$2:$N2035)+1,COUNTIF($M$2:M2036,M2036)))</f>
        <v/>
      </c>
      <c r="O2036" s="3" t="str">
        <f>IF(E2036="","",IF(AND(N2037&gt;1,E2037=E2036,E2037="C/In"),MIN($L$2:$L2037),IF(AND(N2037&gt;1,E2037=E2036,E2037="C/Out"),MAX(L2036:L2037),IF(N2036&gt;1,O2035,L2036))))</f>
        <v/>
      </c>
    </row>
    <row r="2037" spans="11:15" x14ac:dyDescent="0.2">
      <c r="K2037" s="2" t="str">
        <f t="shared" si="96"/>
        <v/>
      </c>
      <c r="L2037" s="3" t="str">
        <f t="shared" si="97"/>
        <v/>
      </c>
      <c r="M2037" s="1" t="str">
        <f t="shared" si="98"/>
        <v/>
      </c>
      <c r="N2037" s="1" t="str">
        <f>IF(M2037="","",IF(COUNTIF($M$2:M2037,M2037)&gt;1,MAX($N$2:$N2036)+1,COUNTIF($M$2:M2037,M2037)))</f>
        <v/>
      </c>
      <c r="O2037" s="3" t="str">
        <f>IF(E2037="","",IF(AND(N2038&gt;1,E2038=E2037,E2038="C/In"),MIN($L$2:$L2038),IF(AND(N2038&gt;1,E2038=E2037,E2038="C/Out"),MAX(L2037:L2038),IF(N2037&gt;1,O2036,L2037))))</f>
        <v/>
      </c>
    </row>
    <row r="2038" spans="11:15" x14ac:dyDescent="0.2">
      <c r="K2038" s="2" t="str">
        <f t="shared" si="96"/>
        <v/>
      </c>
      <c r="L2038" s="3" t="str">
        <f t="shared" si="97"/>
        <v/>
      </c>
      <c r="M2038" s="1" t="str">
        <f t="shared" si="98"/>
        <v/>
      </c>
      <c r="N2038" s="1" t="str">
        <f>IF(M2038="","",IF(COUNTIF($M$2:M2038,M2038)&gt;1,MAX($N$2:$N2037)+1,COUNTIF($M$2:M2038,M2038)))</f>
        <v/>
      </c>
      <c r="O2038" s="3" t="str">
        <f>IF(E2038="","",IF(AND(N2039&gt;1,E2039=E2038,E2039="C/In"),MIN($L$2:$L2039),IF(AND(N2039&gt;1,E2039=E2038,E2039="C/Out"),MAX(L2038:L2039),IF(N2038&gt;1,O2037,L2038))))</f>
        <v/>
      </c>
    </row>
    <row r="2039" spans="11:15" x14ac:dyDescent="0.2">
      <c r="K2039" s="2" t="str">
        <f t="shared" si="96"/>
        <v/>
      </c>
      <c r="L2039" s="3" t="str">
        <f t="shared" si="97"/>
        <v/>
      </c>
      <c r="M2039" s="1" t="str">
        <f t="shared" si="98"/>
        <v/>
      </c>
      <c r="N2039" s="1" t="str">
        <f>IF(M2039="","",IF(COUNTIF($M$2:M2039,M2039)&gt;1,MAX($N$2:$N2038)+1,COUNTIF($M$2:M2039,M2039)))</f>
        <v/>
      </c>
      <c r="O2039" s="3" t="str">
        <f>IF(E2039="","",IF(AND(N2040&gt;1,E2040=E2039,E2040="C/In"),MIN($L$2:$L2040),IF(AND(N2040&gt;1,E2040=E2039,E2040="C/Out"),MAX(L2039:L2040),IF(N2039&gt;1,O2038,L2039))))</f>
        <v/>
      </c>
    </row>
    <row r="2040" spans="11:15" x14ac:dyDescent="0.2">
      <c r="K2040" s="2" t="str">
        <f t="shared" si="96"/>
        <v/>
      </c>
      <c r="L2040" s="3" t="str">
        <f t="shared" si="97"/>
        <v/>
      </c>
      <c r="M2040" s="1" t="str">
        <f t="shared" si="98"/>
        <v/>
      </c>
      <c r="N2040" s="1" t="str">
        <f>IF(M2040="","",IF(COUNTIF($M$2:M2040,M2040)&gt;1,MAX($N$2:$N2039)+1,COUNTIF($M$2:M2040,M2040)))</f>
        <v/>
      </c>
      <c r="O2040" s="3" t="str">
        <f>IF(E2040="","",IF(AND(N2041&gt;1,E2041=E2040,E2041="C/In"),MIN($L$2:$L2041),IF(AND(N2041&gt;1,E2041=E2040,E2041="C/Out"),MAX(L2040:L2041),IF(N2040&gt;1,O2039,L2040))))</f>
        <v/>
      </c>
    </row>
    <row r="2041" spans="11:15" x14ac:dyDescent="0.2">
      <c r="K2041" s="2" t="str">
        <f t="shared" si="96"/>
        <v/>
      </c>
      <c r="L2041" s="3" t="str">
        <f t="shared" si="97"/>
        <v/>
      </c>
      <c r="M2041" s="1" t="str">
        <f t="shared" si="98"/>
        <v/>
      </c>
      <c r="N2041" s="1" t="str">
        <f>IF(M2041="","",IF(COUNTIF($M$2:M2041,M2041)&gt;1,MAX($N$2:$N2040)+1,COUNTIF($M$2:M2041,M2041)))</f>
        <v/>
      </c>
      <c r="O2041" s="3" t="str">
        <f>IF(E2041="","",IF(AND(N2042&gt;1,E2042=E2041,E2042="C/In"),MIN($L$2:$L2042),IF(AND(N2042&gt;1,E2042=E2041,E2042="C/Out"),MAX(L2041:L2042),IF(N2041&gt;1,O2040,L2041))))</f>
        <v/>
      </c>
    </row>
    <row r="2042" spans="11:15" x14ac:dyDescent="0.2">
      <c r="K2042" s="2" t="str">
        <f t="shared" si="96"/>
        <v/>
      </c>
      <c r="L2042" s="3" t="str">
        <f t="shared" si="97"/>
        <v/>
      </c>
      <c r="M2042" s="1" t="str">
        <f t="shared" si="98"/>
        <v/>
      </c>
      <c r="N2042" s="1" t="str">
        <f>IF(M2042="","",IF(COUNTIF($M$2:M2042,M2042)&gt;1,MAX($N$2:$N2041)+1,COUNTIF($M$2:M2042,M2042)))</f>
        <v/>
      </c>
      <c r="O2042" s="3" t="str">
        <f>IF(E2042="","",IF(AND(N2043&gt;1,E2043=E2042,E2043="C/In"),MIN($L$2:$L2043),IF(AND(N2043&gt;1,E2043=E2042,E2043="C/Out"),MAX(L2042:L2043),IF(N2042&gt;1,O2041,L2042))))</f>
        <v/>
      </c>
    </row>
    <row r="2043" spans="11:15" x14ac:dyDescent="0.2">
      <c r="K2043" s="2" t="str">
        <f t="shared" si="96"/>
        <v/>
      </c>
      <c r="L2043" s="3" t="str">
        <f t="shared" si="97"/>
        <v/>
      </c>
      <c r="M2043" s="1" t="str">
        <f t="shared" si="98"/>
        <v/>
      </c>
      <c r="N2043" s="1" t="str">
        <f>IF(M2043="","",IF(COUNTIF($M$2:M2043,M2043)&gt;1,MAX($N$2:$N2042)+1,COUNTIF($M$2:M2043,M2043)))</f>
        <v/>
      </c>
      <c r="O2043" s="3" t="str">
        <f>IF(E2043="","",IF(AND(N2044&gt;1,E2044=E2043,E2044="C/In"),MIN($L$2:$L2044),IF(AND(N2044&gt;1,E2044=E2043,E2044="C/Out"),MAX(L2043:L2044),IF(N2043&gt;1,O2042,L2043))))</f>
        <v/>
      </c>
    </row>
    <row r="2044" spans="11:15" x14ac:dyDescent="0.2">
      <c r="K2044" s="2" t="str">
        <f t="shared" si="96"/>
        <v/>
      </c>
      <c r="L2044" s="3" t="str">
        <f t="shared" si="97"/>
        <v/>
      </c>
      <c r="M2044" s="1" t="str">
        <f t="shared" si="98"/>
        <v/>
      </c>
      <c r="N2044" s="1" t="str">
        <f>IF(M2044="","",IF(COUNTIF($M$2:M2044,M2044)&gt;1,MAX($N$2:$N2043)+1,COUNTIF($M$2:M2044,M2044)))</f>
        <v/>
      </c>
      <c r="O2044" s="3" t="str">
        <f>IF(E2044="","",IF(AND(N2045&gt;1,E2045=E2044,E2045="C/In"),MIN($L$2:$L2045),IF(AND(N2045&gt;1,E2045=E2044,E2045="C/Out"),MAX(L2044:L2045),IF(N2044&gt;1,O2043,L2044))))</f>
        <v/>
      </c>
    </row>
    <row r="2045" spans="11:15" x14ac:dyDescent="0.2">
      <c r="K2045" s="2" t="str">
        <f t="shared" si="96"/>
        <v/>
      </c>
      <c r="L2045" s="3" t="str">
        <f t="shared" si="97"/>
        <v/>
      </c>
      <c r="M2045" s="1" t="str">
        <f t="shared" si="98"/>
        <v/>
      </c>
      <c r="N2045" s="1" t="str">
        <f>IF(M2045="","",IF(COUNTIF($M$2:M2045,M2045)&gt;1,MAX($N$2:$N2044)+1,COUNTIF($M$2:M2045,M2045)))</f>
        <v/>
      </c>
      <c r="O2045" s="3" t="str">
        <f>IF(E2045="","",IF(AND(N2046&gt;1,E2046=E2045,E2046="C/In"),MIN($L$2:$L2046),IF(AND(N2046&gt;1,E2046=E2045,E2046="C/Out"),MAX(L2045:L2046),IF(N2045&gt;1,O2044,L2045))))</f>
        <v/>
      </c>
    </row>
    <row r="2046" spans="11:15" x14ac:dyDescent="0.2">
      <c r="K2046" s="2" t="str">
        <f t="shared" si="96"/>
        <v/>
      </c>
      <c r="L2046" s="3" t="str">
        <f t="shared" si="97"/>
        <v/>
      </c>
      <c r="M2046" s="1" t="str">
        <f t="shared" si="98"/>
        <v/>
      </c>
      <c r="N2046" s="1" t="str">
        <f>IF(M2046="","",IF(COUNTIF($M$2:M2046,M2046)&gt;1,MAX($N$2:$N2045)+1,COUNTIF($M$2:M2046,M2046)))</f>
        <v/>
      </c>
      <c r="O2046" s="3" t="str">
        <f>IF(E2046="","",IF(AND(N2047&gt;1,E2047=E2046,E2047="C/In"),MIN($L$2:$L2047),IF(AND(N2047&gt;1,E2047=E2046,E2047="C/Out"),MAX(L2046:L2047),IF(N2046&gt;1,O2045,L2046))))</f>
        <v/>
      </c>
    </row>
    <row r="2047" spans="11:15" x14ac:dyDescent="0.2">
      <c r="K2047" s="2" t="str">
        <f t="shared" si="96"/>
        <v/>
      </c>
      <c r="L2047" s="3" t="str">
        <f t="shared" si="97"/>
        <v/>
      </c>
      <c r="M2047" s="1" t="str">
        <f t="shared" si="98"/>
        <v/>
      </c>
      <c r="N2047" s="1" t="str">
        <f>IF(M2047="","",IF(COUNTIF($M$2:M2047,M2047)&gt;1,MAX($N$2:$N2046)+1,COUNTIF($M$2:M2047,M2047)))</f>
        <v/>
      </c>
      <c r="O2047" s="3" t="str">
        <f>IF(E2047="","",IF(AND(N2048&gt;1,E2048=E2047,E2048="C/In"),MIN($L$2:$L2048),IF(AND(N2048&gt;1,E2048=E2047,E2048="C/Out"),MAX(L2047:L2048),IF(N2047&gt;1,O2046,L2047))))</f>
        <v/>
      </c>
    </row>
    <row r="2048" spans="11:15" x14ac:dyDescent="0.2">
      <c r="K2048" s="2" t="str">
        <f t="shared" si="96"/>
        <v/>
      </c>
      <c r="L2048" s="3" t="str">
        <f t="shared" si="97"/>
        <v/>
      </c>
      <c r="M2048" s="1" t="str">
        <f t="shared" si="98"/>
        <v/>
      </c>
      <c r="N2048" s="1" t="str">
        <f>IF(M2048="","",IF(COUNTIF($M$2:M2048,M2048)&gt;1,MAX($N$2:$N2047)+1,COUNTIF($M$2:M2048,M2048)))</f>
        <v/>
      </c>
      <c r="O2048" s="3" t="str">
        <f>IF(E2048="","",IF(AND(N2049&gt;1,E2049=E2048,E2049="C/In"),MIN($L$2:$L2049),IF(AND(N2049&gt;1,E2049=E2048,E2049="C/Out"),MAX(L2048:L2049),IF(N2048&gt;1,O2047,L2048))))</f>
        <v/>
      </c>
    </row>
    <row r="2049" spans="11:15" x14ac:dyDescent="0.2">
      <c r="K2049" s="2" t="str">
        <f t="shared" si="96"/>
        <v/>
      </c>
      <c r="L2049" s="3" t="str">
        <f t="shared" si="97"/>
        <v/>
      </c>
      <c r="M2049" s="1" t="str">
        <f t="shared" si="98"/>
        <v/>
      </c>
      <c r="N2049" s="1" t="str">
        <f>IF(M2049="","",IF(COUNTIF($M$2:M2049,M2049)&gt;1,MAX($N$2:$N2048)+1,COUNTIF($M$2:M2049,M2049)))</f>
        <v/>
      </c>
      <c r="O2049" s="3" t="str">
        <f>IF(E2049="","",IF(AND(N2050&gt;1,E2050=E2049,E2050="C/In"),MIN($L$2:$L2050),IF(AND(N2050&gt;1,E2050=E2049,E2050="C/Out"),MAX(L2049:L2050),IF(N2049&gt;1,O2048,L2049))))</f>
        <v/>
      </c>
    </row>
    <row r="2050" spans="11:15" x14ac:dyDescent="0.2">
      <c r="K2050" s="2" t="str">
        <f t="shared" si="96"/>
        <v/>
      </c>
      <c r="L2050" s="3" t="str">
        <f t="shared" si="97"/>
        <v/>
      </c>
      <c r="M2050" s="1" t="str">
        <f t="shared" si="98"/>
        <v/>
      </c>
      <c r="N2050" s="1" t="str">
        <f>IF(M2050="","",IF(COUNTIF($M$2:M2050,M2050)&gt;1,MAX($N$2:$N2049)+1,COUNTIF($M$2:M2050,M2050)))</f>
        <v/>
      </c>
      <c r="O2050" s="3" t="str">
        <f>IF(E2050="","",IF(AND(N2051&gt;1,E2051=E2050,E2051="C/In"),MIN($L$2:$L2051),IF(AND(N2051&gt;1,E2051=E2050,E2051="C/Out"),MAX(L2050:L2051),IF(N2050&gt;1,O2049,L2050))))</f>
        <v/>
      </c>
    </row>
    <row r="2051" spans="11:15" x14ac:dyDescent="0.2">
      <c r="K2051" s="2" t="str">
        <f t="shared" si="96"/>
        <v/>
      </c>
      <c r="L2051" s="3" t="str">
        <f t="shared" si="97"/>
        <v/>
      </c>
      <c r="M2051" s="1" t="str">
        <f t="shared" si="98"/>
        <v/>
      </c>
      <c r="N2051" s="1" t="str">
        <f>IF(M2051="","",IF(COUNTIF($M$2:M2051,M2051)&gt;1,MAX($N$2:$N2050)+1,COUNTIF($M$2:M2051,M2051)))</f>
        <v/>
      </c>
      <c r="O2051" s="3" t="str">
        <f>IF(E2051="","",IF(AND(N2052&gt;1,E2052=E2051,E2052="C/In"),MIN($L$2:$L2052),IF(AND(N2052&gt;1,E2052=E2051,E2052="C/Out"),MAX(L2051:L2052),IF(N2051&gt;1,O2050,L2051))))</f>
        <v/>
      </c>
    </row>
    <row r="2052" spans="11:15" x14ac:dyDescent="0.2">
      <c r="K2052" s="2" t="str">
        <f t="shared" ref="K2052:K2115" si="99">IF(D2052="","",VALUE(TRIM(TEXT(D2052,"dd/mm/yyyy"))))</f>
        <v/>
      </c>
      <c r="L2052" s="3" t="str">
        <f t="shared" ref="L2052:L2115" si="100">IF(D2052="","",VALUE(TRIM(TEXT(D2052,"hh:mm:ss am/pm"))))</f>
        <v/>
      </c>
      <c r="M2052" s="1" t="str">
        <f t="shared" ref="M2052:M2115" si="101">K2052&amp;E2052&amp;C2052</f>
        <v/>
      </c>
      <c r="N2052" s="1" t="str">
        <f>IF(M2052="","",IF(COUNTIF($M$2:M2052,M2052)&gt;1,MAX($N$2:$N2051)+1,COUNTIF($M$2:M2052,M2052)))</f>
        <v/>
      </c>
      <c r="O2052" s="3" t="str">
        <f>IF(E2052="","",IF(AND(N2053&gt;1,E2053=E2052,E2053="C/In"),MIN($L$2:$L2053),IF(AND(N2053&gt;1,E2053=E2052,E2053="C/Out"),MAX(L2052:L2053),IF(N2052&gt;1,O2051,L2052))))</f>
        <v/>
      </c>
    </row>
    <row r="2053" spans="11:15" x14ac:dyDescent="0.2">
      <c r="K2053" s="2" t="str">
        <f t="shared" si="99"/>
        <v/>
      </c>
      <c r="L2053" s="3" t="str">
        <f t="shared" si="100"/>
        <v/>
      </c>
      <c r="M2053" s="1" t="str">
        <f t="shared" si="101"/>
        <v/>
      </c>
      <c r="N2053" s="1" t="str">
        <f>IF(M2053="","",IF(COUNTIF($M$2:M2053,M2053)&gt;1,MAX($N$2:$N2052)+1,COUNTIF($M$2:M2053,M2053)))</f>
        <v/>
      </c>
      <c r="O2053" s="3" t="str">
        <f>IF(E2053="","",IF(AND(N2054&gt;1,E2054=E2053,E2054="C/In"),MIN($L$2:$L2054),IF(AND(N2054&gt;1,E2054=E2053,E2054="C/Out"),MAX(L2053:L2054),IF(N2053&gt;1,O2052,L2053))))</f>
        <v/>
      </c>
    </row>
    <row r="2054" spans="11:15" x14ac:dyDescent="0.2">
      <c r="K2054" s="2" t="str">
        <f t="shared" si="99"/>
        <v/>
      </c>
      <c r="L2054" s="3" t="str">
        <f t="shared" si="100"/>
        <v/>
      </c>
      <c r="M2054" s="1" t="str">
        <f t="shared" si="101"/>
        <v/>
      </c>
      <c r="N2054" s="1" t="str">
        <f>IF(M2054="","",IF(COUNTIF($M$2:M2054,M2054)&gt;1,MAX($N$2:$N2053)+1,COUNTIF($M$2:M2054,M2054)))</f>
        <v/>
      </c>
      <c r="O2054" s="3" t="str">
        <f>IF(E2054="","",IF(AND(N2055&gt;1,E2055=E2054,E2055="C/In"),MIN($L$2:$L2055),IF(AND(N2055&gt;1,E2055=E2054,E2055="C/Out"),MAX(L2054:L2055),IF(N2054&gt;1,O2053,L2054))))</f>
        <v/>
      </c>
    </row>
    <row r="2055" spans="11:15" x14ac:dyDescent="0.2">
      <c r="K2055" s="2" t="str">
        <f t="shared" si="99"/>
        <v/>
      </c>
      <c r="L2055" s="3" t="str">
        <f t="shared" si="100"/>
        <v/>
      </c>
      <c r="M2055" s="1" t="str">
        <f t="shared" si="101"/>
        <v/>
      </c>
      <c r="N2055" s="1" t="str">
        <f>IF(M2055="","",IF(COUNTIF($M$2:M2055,M2055)&gt;1,MAX($N$2:$N2054)+1,COUNTIF($M$2:M2055,M2055)))</f>
        <v/>
      </c>
      <c r="O2055" s="3" t="str">
        <f>IF(E2055="","",IF(AND(N2056&gt;1,E2056=E2055,E2056="C/In"),MIN($L$2:$L2056),IF(AND(N2056&gt;1,E2056=E2055,E2056="C/Out"),MAX(L2055:L2056),IF(N2055&gt;1,O2054,L2055))))</f>
        <v/>
      </c>
    </row>
    <row r="2056" spans="11:15" x14ac:dyDescent="0.2">
      <c r="K2056" s="2" t="str">
        <f t="shared" si="99"/>
        <v/>
      </c>
      <c r="L2056" s="3" t="str">
        <f t="shared" si="100"/>
        <v/>
      </c>
      <c r="M2056" s="1" t="str">
        <f t="shared" si="101"/>
        <v/>
      </c>
      <c r="N2056" s="1" t="str">
        <f>IF(M2056="","",IF(COUNTIF($M$2:M2056,M2056)&gt;1,MAX($N$2:$N2055)+1,COUNTIF($M$2:M2056,M2056)))</f>
        <v/>
      </c>
      <c r="O2056" s="3" t="str">
        <f>IF(E2056="","",IF(AND(N2057&gt;1,E2057=E2056,E2057="C/In"),MIN($L$2:$L2057),IF(AND(N2057&gt;1,E2057=E2056,E2057="C/Out"),MAX(L2056:L2057),IF(N2056&gt;1,O2055,L2056))))</f>
        <v/>
      </c>
    </row>
    <row r="2057" spans="11:15" x14ac:dyDescent="0.2">
      <c r="K2057" s="2" t="str">
        <f t="shared" si="99"/>
        <v/>
      </c>
      <c r="L2057" s="3" t="str">
        <f t="shared" si="100"/>
        <v/>
      </c>
      <c r="M2057" s="1" t="str">
        <f t="shared" si="101"/>
        <v/>
      </c>
      <c r="N2057" s="1" t="str">
        <f>IF(M2057="","",IF(COUNTIF($M$2:M2057,M2057)&gt;1,MAX($N$2:$N2056)+1,COUNTIF($M$2:M2057,M2057)))</f>
        <v/>
      </c>
      <c r="O2057" s="3" t="str">
        <f>IF(E2057="","",IF(AND(N2058&gt;1,E2058=E2057,E2058="C/In"),MIN($L$2:$L2058),IF(AND(N2058&gt;1,E2058=E2057,E2058="C/Out"),MAX(L2057:L2058),IF(N2057&gt;1,O2056,L2057))))</f>
        <v/>
      </c>
    </row>
    <row r="2058" spans="11:15" x14ac:dyDescent="0.2">
      <c r="K2058" s="2" t="str">
        <f t="shared" si="99"/>
        <v/>
      </c>
      <c r="L2058" s="3" t="str">
        <f t="shared" si="100"/>
        <v/>
      </c>
      <c r="M2058" s="1" t="str">
        <f t="shared" si="101"/>
        <v/>
      </c>
      <c r="N2058" s="1" t="str">
        <f>IF(M2058="","",IF(COUNTIF($M$2:M2058,M2058)&gt;1,MAX($N$2:$N2057)+1,COUNTIF($M$2:M2058,M2058)))</f>
        <v/>
      </c>
      <c r="O2058" s="3" t="str">
        <f>IF(E2058="","",IF(AND(N2059&gt;1,E2059=E2058,E2059="C/In"),MIN($L$2:$L2059),IF(AND(N2059&gt;1,E2059=E2058,E2059="C/Out"),MAX(L2058:L2059),IF(N2058&gt;1,O2057,L2058))))</f>
        <v/>
      </c>
    </row>
    <row r="2059" spans="11:15" x14ac:dyDescent="0.2">
      <c r="K2059" s="2" t="str">
        <f t="shared" si="99"/>
        <v/>
      </c>
      <c r="L2059" s="3" t="str">
        <f t="shared" si="100"/>
        <v/>
      </c>
      <c r="M2059" s="1" t="str">
        <f t="shared" si="101"/>
        <v/>
      </c>
      <c r="N2059" s="1" t="str">
        <f>IF(M2059="","",IF(COUNTIF($M$2:M2059,M2059)&gt;1,MAX($N$2:$N2058)+1,COUNTIF($M$2:M2059,M2059)))</f>
        <v/>
      </c>
      <c r="O2059" s="3" t="str">
        <f>IF(E2059="","",IF(AND(N2060&gt;1,E2060=E2059,E2060="C/In"),MIN($L$2:$L2060),IF(AND(N2060&gt;1,E2060=E2059,E2060="C/Out"),MAX(L2059:L2060),IF(N2059&gt;1,O2058,L2059))))</f>
        <v/>
      </c>
    </row>
    <row r="2060" spans="11:15" x14ac:dyDescent="0.2">
      <c r="K2060" s="2" t="str">
        <f t="shared" si="99"/>
        <v/>
      </c>
      <c r="L2060" s="3" t="str">
        <f t="shared" si="100"/>
        <v/>
      </c>
      <c r="M2060" s="1" t="str">
        <f t="shared" si="101"/>
        <v/>
      </c>
      <c r="N2060" s="1" t="str">
        <f>IF(M2060="","",IF(COUNTIF($M$2:M2060,M2060)&gt;1,MAX($N$2:$N2059)+1,COUNTIF($M$2:M2060,M2060)))</f>
        <v/>
      </c>
      <c r="O2060" s="3" t="str">
        <f>IF(E2060="","",IF(AND(N2061&gt;1,E2061=E2060,E2061="C/In"),MIN($L$2:$L2061),IF(AND(N2061&gt;1,E2061=E2060,E2061="C/Out"),MAX(L2060:L2061),IF(N2060&gt;1,O2059,L2060))))</f>
        <v/>
      </c>
    </row>
    <row r="2061" spans="11:15" x14ac:dyDescent="0.2">
      <c r="K2061" s="2" t="str">
        <f t="shared" si="99"/>
        <v/>
      </c>
      <c r="L2061" s="3" t="str">
        <f t="shared" si="100"/>
        <v/>
      </c>
      <c r="M2061" s="1" t="str">
        <f t="shared" si="101"/>
        <v/>
      </c>
      <c r="N2061" s="1" t="str">
        <f>IF(M2061="","",IF(COUNTIF($M$2:M2061,M2061)&gt;1,MAX($N$2:$N2060)+1,COUNTIF($M$2:M2061,M2061)))</f>
        <v/>
      </c>
      <c r="O2061" s="3" t="str">
        <f>IF(E2061="","",IF(AND(N2062&gt;1,E2062=E2061,E2062="C/In"),MIN($L$2:$L2062),IF(AND(N2062&gt;1,E2062=E2061,E2062="C/Out"),MAX(L2061:L2062),IF(N2061&gt;1,O2060,L2061))))</f>
        <v/>
      </c>
    </row>
    <row r="2062" spans="11:15" x14ac:dyDescent="0.2">
      <c r="K2062" s="2" t="str">
        <f t="shared" si="99"/>
        <v/>
      </c>
      <c r="L2062" s="3" t="str">
        <f t="shared" si="100"/>
        <v/>
      </c>
      <c r="M2062" s="1" t="str">
        <f t="shared" si="101"/>
        <v/>
      </c>
      <c r="N2062" s="1" t="str">
        <f>IF(M2062="","",IF(COUNTIF($M$2:M2062,M2062)&gt;1,MAX($N$2:$N2061)+1,COUNTIF($M$2:M2062,M2062)))</f>
        <v/>
      </c>
      <c r="O2062" s="3" t="str">
        <f>IF(E2062="","",IF(AND(N2063&gt;1,E2063=E2062,E2063="C/In"),MIN($L$2:$L2063),IF(AND(N2063&gt;1,E2063=E2062,E2063="C/Out"),MAX(L2062:L2063),IF(N2062&gt;1,O2061,L2062))))</f>
        <v/>
      </c>
    </row>
    <row r="2063" spans="11:15" x14ac:dyDescent="0.2">
      <c r="K2063" s="2" t="str">
        <f t="shared" si="99"/>
        <v/>
      </c>
      <c r="L2063" s="3" t="str">
        <f t="shared" si="100"/>
        <v/>
      </c>
      <c r="M2063" s="1" t="str">
        <f t="shared" si="101"/>
        <v/>
      </c>
      <c r="N2063" s="1" t="str">
        <f>IF(M2063="","",IF(COUNTIF($M$2:M2063,M2063)&gt;1,MAX($N$2:$N2062)+1,COUNTIF($M$2:M2063,M2063)))</f>
        <v/>
      </c>
      <c r="O2063" s="3" t="str">
        <f>IF(E2063="","",IF(AND(N2064&gt;1,E2064=E2063,E2064="C/In"),MIN($L$2:$L2064),IF(AND(N2064&gt;1,E2064=E2063,E2064="C/Out"),MAX(L2063:L2064),IF(N2063&gt;1,O2062,L2063))))</f>
        <v/>
      </c>
    </row>
    <row r="2064" spans="11:15" x14ac:dyDescent="0.2">
      <c r="K2064" s="2" t="str">
        <f t="shared" si="99"/>
        <v/>
      </c>
      <c r="L2064" s="3" t="str">
        <f t="shared" si="100"/>
        <v/>
      </c>
      <c r="M2064" s="1" t="str">
        <f t="shared" si="101"/>
        <v/>
      </c>
      <c r="N2064" s="1" t="str">
        <f>IF(M2064="","",IF(COUNTIF($M$2:M2064,M2064)&gt;1,MAX($N$2:$N2063)+1,COUNTIF($M$2:M2064,M2064)))</f>
        <v/>
      </c>
      <c r="O2064" s="3" t="str">
        <f>IF(E2064="","",IF(AND(N2065&gt;1,E2065=E2064,E2065="C/In"),MIN($L$2:$L2065),IF(AND(N2065&gt;1,E2065=E2064,E2065="C/Out"),MAX(L2064:L2065),IF(N2064&gt;1,O2063,L2064))))</f>
        <v/>
      </c>
    </row>
    <row r="2065" spans="11:15" x14ac:dyDescent="0.2">
      <c r="K2065" s="2" t="str">
        <f t="shared" si="99"/>
        <v/>
      </c>
      <c r="L2065" s="3" t="str">
        <f t="shared" si="100"/>
        <v/>
      </c>
      <c r="M2065" s="1" t="str">
        <f t="shared" si="101"/>
        <v/>
      </c>
      <c r="N2065" s="1" t="str">
        <f>IF(M2065="","",IF(COUNTIF($M$2:M2065,M2065)&gt;1,MAX($N$2:$N2064)+1,COUNTIF($M$2:M2065,M2065)))</f>
        <v/>
      </c>
      <c r="O2065" s="3" t="str">
        <f>IF(E2065="","",IF(AND(N2066&gt;1,E2066=E2065,E2066="C/In"),MIN($L$2:$L2066),IF(AND(N2066&gt;1,E2066=E2065,E2066="C/Out"),MAX(L2065:L2066),IF(N2065&gt;1,O2064,L2065))))</f>
        <v/>
      </c>
    </row>
    <row r="2066" spans="11:15" x14ac:dyDescent="0.2">
      <c r="K2066" s="2" t="str">
        <f t="shared" si="99"/>
        <v/>
      </c>
      <c r="L2066" s="3" t="str">
        <f t="shared" si="100"/>
        <v/>
      </c>
      <c r="M2066" s="1" t="str">
        <f t="shared" si="101"/>
        <v/>
      </c>
      <c r="N2066" s="1" t="str">
        <f>IF(M2066="","",IF(COUNTIF($M$2:M2066,M2066)&gt;1,MAX($N$2:$N2065)+1,COUNTIF($M$2:M2066,M2066)))</f>
        <v/>
      </c>
      <c r="O2066" s="3" t="str">
        <f>IF(E2066="","",IF(AND(N2067&gt;1,E2067=E2066,E2067="C/In"),MIN($L$2:$L2067),IF(AND(N2067&gt;1,E2067=E2066,E2067="C/Out"),MAX(L2066:L2067),IF(N2066&gt;1,O2065,L2066))))</f>
        <v/>
      </c>
    </row>
    <row r="2067" spans="11:15" x14ac:dyDescent="0.2">
      <c r="K2067" s="2" t="str">
        <f t="shared" si="99"/>
        <v/>
      </c>
      <c r="L2067" s="3" t="str">
        <f t="shared" si="100"/>
        <v/>
      </c>
      <c r="M2067" s="1" t="str">
        <f t="shared" si="101"/>
        <v/>
      </c>
      <c r="N2067" s="1" t="str">
        <f>IF(M2067="","",IF(COUNTIF($M$2:M2067,M2067)&gt;1,MAX($N$2:$N2066)+1,COUNTIF($M$2:M2067,M2067)))</f>
        <v/>
      </c>
      <c r="O2067" s="3" t="str">
        <f>IF(E2067="","",IF(AND(N2068&gt;1,E2068=E2067,E2068="C/In"),MIN($L$2:$L2068),IF(AND(N2068&gt;1,E2068=E2067,E2068="C/Out"),MAX(L2067:L2068),IF(N2067&gt;1,O2066,L2067))))</f>
        <v/>
      </c>
    </row>
    <row r="2068" spans="11:15" x14ac:dyDescent="0.2">
      <c r="K2068" s="2" t="str">
        <f t="shared" si="99"/>
        <v/>
      </c>
      <c r="L2068" s="3" t="str">
        <f t="shared" si="100"/>
        <v/>
      </c>
      <c r="M2068" s="1" t="str">
        <f t="shared" si="101"/>
        <v/>
      </c>
      <c r="N2068" s="1" t="str">
        <f>IF(M2068="","",IF(COUNTIF($M$2:M2068,M2068)&gt;1,MAX($N$2:$N2067)+1,COUNTIF($M$2:M2068,M2068)))</f>
        <v/>
      </c>
      <c r="O2068" s="3" t="str">
        <f>IF(E2068="","",IF(AND(N2069&gt;1,E2069=E2068,E2069="C/In"),MIN($L$2:$L2069),IF(AND(N2069&gt;1,E2069=E2068,E2069="C/Out"),MAX(L2068:L2069),IF(N2068&gt;1,O2067,L2068))))</f>
        <v/>
      </c>
    </row>
    <row r="2069" spans="11:15" x14ac:dyDescent="0.2">
      <c r="K2069" s="2" t="str">
        <f t="shared" si="99"/>
        <v/>
      </c>
      <c r="L2069" s="3" t="str">
        <f t="shared" si="100"/>
        <v/>
      </c>
      <c r="M2069" s="1" t="str">
        <f t="shared" si="101"/>
        <v/>
      </c>
      <c r="N2069" s="1" t="str">
        <f>IF(M2069="","",IF(COUNTIF($M$2:M2069,M2069)&gt;1,MAX($N$2:$N2068)+1,COUNTIF($M$2:M2069,M2069)))</f>
        <v/>
      </c>
      <c r="O2069" s="3" t="str">
        <f>IF(E2069="","",IF(AND(N2070&gt;1,E2070=E2069,E2070="C/In"),MIN($L$2:$L2070),IF(AND(N2070&gt;1,E2070=E2069,E2070="C/Out"),MAX(L2069:L2070),IF(N2069&gt;1,O2068,L2069))))</f>
        <v/>
      </c>
    </row>
    <row r="2070" spans="11:15" x14ac:dyDescent="0.2">
      <c r="K2070" s="2" t="str">
        <f t="shared" si="99"/>
        <v/>
      </c>
      <c r="L2070" s="3" t="str">
        <f t="shared" si="100"/>
        <v/>
      </c>
      <c r="M2070" s="1" t="str">
        <f t="shared" si="101"/>
        <v/>
      </c>
      <c r="N2070" s="1" t="str">
        <f>IF(M2070="","",IF(COUNTIF($M$2:M2070,M2070)&gt;1,MAX($N$2:$N2069)+1,COUNTIF($M$2:M2070,M2070)))</f>
        <v/>
      </c>
      <c r="O2070" s="3" t="str">
        <f>IF(E2070="","",IF(AND(N2071&gt;1,E2071=E2070,E2071="C/In"),MIN($L$2:$L2071),IF(AND(N2071&gt;1,E2071=E2070,E2071="C/Out"),MAX(L2070:L2071),IF(N2070&gt;1,O2069,L2070))))</f>
        <v/>
      </c>
    </row>
    <row r="2071" spans="11:15" x14ac:dyDescent="0.2">
      <c r="K2071" s="2" t="str">
        <f t="shared" si="99"/>
        <v/>
      </c>
      <c r="L2071" s="3" t="str">
        <f t="shared" si="100"/>
        <v/>
      </c>
      <c r="M2071" s="1" t="str">
        <f t="shared" si="101"/>
        <v/>
      </c>
      <c r="N2071" s="1" t="str">
        <f>IF(M2071="","",IF(COUNTIF($M$2:M2071,M2071)&gt;1,MAX($N$2:$N2070)+1,COUNTIF($M$2:M2071,M2071)))</f>
        <v/>
      </c>
      <c r="O2071" s="3" t="str">
        <f>IF(E2071="","",IF(AND(N2072&gt;1,E2072=E2071,E2072="C/In"),MIN($L$2:$L2072),IF(AND(N2072&gt;1,E2072=E2071,E2072="C/Out"),MAX(L2071:L2072),IF(N2071&gt;1,O2070,L2071))))</f>
        <v/>
      </c>
    </row>
    <row r="2072" spans="11:15" x14ac:dyDescent="0.2">
      <c r="K2072" s="2" t="str">
        <f t="shared" si="99"/>
        <v/>
      </c>
      <c r="L2072" s="3" t="str">
        <f t="shared" si="100"/>
        <v/>
      </c>
      <c r="M2072" s="1" t="str">
        <f t="shared" si="101"/>
        <v/>
      </c>
      <c r="N2072" s="1" t="str">
        <f>IF(M2072="","",IF(COUNTIF($M$2:M2072,M2072)&gt;1,MAX($N$2:$N2071)+1,COUNTIF($M$2:M2072,M2072)))</f>
        <v/>
      </c>
      <c r="O2072" s="3" t="str">
        <f>IF(E2072="","",IF(AND(N2073&gt;1,E2073=E2072,E2073="C/In"),MIN($L$2:$L2073),IF(AND(N2073&gt;1,E2073=E2072,E2073="C/Out"),MAX(L2072:L2073),IF(N2072&gt;1,O2071,L2072))))</f>
        <v/>
      </c>
    </row>
    <row r="2073" spans="11:15" x14ac:dyDescent="0.2">
      <c r="K2073" s="2" t="str">
        <f t="shared" si="99"/>
        <v/>
      </c>
      <c r="L2073" s="3" t="str">
        <f t="shared" si="100"/>
        <v/>
      </c>
      <c r="M2073" s="1" t="str">
        <f t="shared" si="101"/>
        <v/>
      </c>
      <c r="N2073" s="1" t="str">
        <f>IF(M2073="","",IF(COUNTIF($M$2:M2073,M2073)&gt;1,MAX($N$2:$N2072)+1,COUNTIF($M$2:M2073,M2073)))</f>
        <v/>
      </c>
      <c r="O2073" s="3" t="str">
        <f>IF(E2073="","",IF(AND(N2074&gt;1,E2074=E2073,E2074="C/In"),MIN($L$2:$L2074),IF(AND(N2074&gt;1,E2074=E2073,E2074="C/Out"),MAX(L2073:L2074),IF(N2073&gt;1,O2072,L2073))))</f>
        <v/>
      </c>
    </row>
    <row r="2074" spans="11:15" x14ac:dyDescent="0.2">
      <c r="K2074" s="2" t="str">
        <f t="shared" si="99"/>
        <v/>
      </c>
      <c r="L2074" s="3" t="str">
        <f t="shared" si="100"/>
        <v/>
      </c>
      <c r="M2074" s="1" t="str">
        <f t="shared" si="101"/>
        <v/>
      </c>
      <c r="N2074" s="1" t="str">
        <f>IF(M2074="","",IF(COUNTIF($M$2:M2074,M2074)&gt;1,MAX($N$2:$N2073)+1,COUNTIF($M$2:M2074,M2074)))</f>
        <v/>
      </c>
      <c r="O2074" s="3" t="str">
        <f>IF(E2074="","",IF(AND(N2075&gt;1,E2075=E2074,E2075="C/In"),MIN($L$2:$L2075),IF(AND(N2075&gt;1,E2075=E2074,E2075="C/Out"),MAX(L2074:L2075),IF(N2074&gt;1,O2073,L2074))))</f>
        <v/>
      </c>
    </row>
    <row r="2075" spans="11:15" x14ac:dyDescent="0.2">
      <c r="K2075" s="2" t="str">
        <f t="shared" si="99"/>
        <v/>
      </c>
      <c r="L2075" s="3" t="str">
        <f t="shared" si="100"/>
        <v/>
      </c>
      <c r="M2075" s="1" t="str">
        <f t="shared" si="101"/>
        <v/>
      </c>
      <c r="N2075" s="1" t="str">
        <f>IF(M2075="","",IF(COUNTIF($M$2:M2075,M2075)&gt;1,MAX($N$2:$N2074)+1,COUNTIF($M$2:M2075,M2075)))</f>
        <v/>
      </c>
      <c r="O2075" s="3" t="str">
        <f>IF(E2075="","",IF(AND(N2076&gt;1,E2076=E2075,E2076="C/In"),MIN($L$2:$L2076),IF(AND(N2076&gt;1,E2076=E2075,E2076="C/Out"),MAX(L2075:L2076),IF(N2075&gt;1,O2074,L2075))))</f>
        <v/>
      </c>
    </row>
    <row r="2076" spans="11:15" x14ac:dyDescent="0.2">
      <c r="K2076" s="2" t="str">
        <f t="shared" si="99"/>
        <v/>
      </c>
      <c r="L2076" s="3" t="str">
        <f t="shared" si="100"/>
        <v/>
      </c>
      <c r="M2076" s="1" t="str">
        <f t="shared" si="101"/>
        <v/>
      </c>
      <c r="N2076" s="1" t="str">
        <f>IF(M2076="","",IF(COUNTIF($M$2:M2076,M2076)&gt;1,MAX($N$2:$N2075)+1,COUNTIF($M$2:M2076,M2076)))</f>
        <v/>
      </c>
      <c r="O2076" s="3" t="str">
        <f>IF(E2076="","",IF(AND(N2077&gt;1,E2077=E2076,E2077="C/In"),MIN($L$2:$L2077),IF(AND(N2077&gt;1,E2077=E2076,E2077="C/Out"),MAX(L2076:L2077),IF(N2076&gt;1,O2075,L2076))))</f>
        <v/>
      </c>
    </row>
    <row r="2077" spans="11:15" x14ac:dyDescent="0.2">
      <c r="K2077" s="2" t="str">
        <f t="shared" si="99"/>
        <v/>
      </c>
      <c r="L2077" s="3" t="str">
        <f t="shared" si="100"/>
        <v/>
      </c>
      <c r="M2077" s="1" t="str">
        <f t="shared" si="101"/>
        <v/>
      </c>
      <c r="N2077" s="1" t="str">
        <f>IF(M2077="","",IF(COUNTIF($M$2:M2077,M2077)&gt;1,MAX($N$2:$N2076)+1,COUNTIF($M$2:M2077,M2077)))</f>
        <v/>
      </c>
      <c r="O2077" s="3" t="str">
        <f>IF(E2077="","",IF(AND(N2078&gt;1,E2078=E2077,E2078="C/In"),MIN($L$2:$L2078),IF(AND(N2078&gt;1,E2078=E2077,E2078="C/Out"),MAX(L2077:L2078),IF(N2077&gt;1,O2076,L2077))))</f>
        <v/>
      </c>
    </row>
    <row r="2078" spans="11:15" x14ac:dyDescent="0.2">
      <c r="K2078" s="2" t="str">
        <f t="shared" si="99"/>
        <v/>
      </c>
      <c r="L2078" s="3" t="str">
        <f t="shared" si="100"/>
        <v/>
      </c>
      <c r="M2078" s="1" t="str">
        <f t="shared" si="101"/>
        <v/>
      </c>
      <c r="N2078" s="1" t="str">
        <f>IF(M2078="","",IF(COUNTIF($M$2:M2078,M2078)&gt;1,MAX($N$2:$N2077)+1,COUNTIF($M$2:M2078,M2078)))</f>
        <v/>
      </c>
      <c r="O2078" s="3" t="str">
        <f>IF(E2078="","",IF(AND(N2079&gt;1,E2079=E2078,E2079="C/In"),MIN($L$2:$L2079),IF(AND(N2079&gt;1,E2079=E2078,E2079="C/Out"),MAX(L2078:L2079),IF(N2078&gt;1,O2077,L2078))))</f>
        <v/>
      </c>
    </row>
    <row r="2079" spans="11:15" x14ac:dyDescent="0.2">
      <c r="K2079" s="2" t="str">
        <f t="shared" si="99"/>
        <v/>
      </c>
      <c r="L2079" s="3" t="str">
        <f t="shared" si="100"/>
        <v/>
      </c>
      <c r="M2079" s="1" t="str">
        <f t="shared" si="101"/>
        <v/>
      </c>
      <c r="N2079" s="1" t="str">
        <f>IF(M2079="","",IF(COUNTIF($M$2:M2079,M2079)&gt;1,MAX($N$2:$N2078)+1,COUNTIF($M$2:M2079,M2079)))</f>
        <v/>
      </c>
      <c r="O2079" s="3" t="str">
        <f>IF(E2079="","",IF(AND(N2080&gt;1,E2080=E2079,E2080="C/In"),MIN($L$2:$L2080),IF(AND(N2080&gt;1,E2080=E2079,E2080="C/Out"),MAX(L2079:L2080),IF(N2079&gt;1,O2078,L2079))))</f>
        <v/>
      </c>
    </row>
    <row r="2080" spans="11:15" x14ac:dyDescent="0.2">
      <c r="K2080" s="2" t="str">
        <f t="shared" si="99"/>
        <v/>
      </c>
      <c r="L2080" s="3" t="str">
        <f t="shared" si="100"/>
        <v/>
      </c>
      <c r="M2080" s="1" t="str">
        <f t="shared" si="101"/>
        <v/>
      </c>
      <c r="N2080" s="1" t="str">
        <f>IF(M2080="","",IF(COUNTIF($M$2:M2080,M2080)&gt;1,MAX($N$2:$N2079)+1,COUNTIF($M$2:M2080,M2080)))</f>
        <v/>
      </c>
      <c r="O2080" s="3" t="str">
        <f>IF(E2080="","",IF(AND(N2081&gt;1,E2081=E2080,E2081="C/In"),MIN($L$2:$L2081),IF(AND(N2081&gt;1,E2081=E2080,E2081="C/Out"),MAX(L2080:L2081),IF(N2080&gt;1,O2079,L2080))))</f>
        <v/>
      </c>
    </row>
    <row r="2081" spans="11:15" x14ac:dyDescent="0.2">
      <c r="K2081" s="2" t="str">
        <f t="shared" si="99"/>
        <v/>
      </c>
      <c r="L2081" s="3" t="str">
        <f t="shared" si="100"/>
        <v/>
      </c>
      <c r="M2081" s="1" t="str">
        <f t="shared" si="101"/>
        <v/>
      </c>
      <c r="N2081" s="1" t="str">
        <f>IF(M2081="","",IF(COUNTIF($M$2:M2081,M2081)&gt;1,MAX($N$2:$N2080)+1,COUNTIF($M$2:M2081,M2081)))</f>
        <v/>
      </c>
      <c r="O2081" s="3" t="str">
        <f>IF(E2081="","",IF(AND(N2082&gt;1,E2082=E2081,E2082="C/In"),MIN($L$2:$L2082),IF(AND(N2082&gt;1,E2082=E2081,E2082="C/Out"),MAX(L2081:L2082),IF(N2081&gt;1,O2080,L2081))))</f>
        <v/>
      </c>
    </row>
    <row r="2082" spans="11:15" x14ac:dyDescent="0.2">
      <c r="K2082" s="2" t="str">
        <f t="shared" si="99"/>
        <v/>
      </c>
      <c r="L2082" s="3" t="str">
        <f t="shared" si="100"/>
        <v/>
      </c>
      <c r="M2082" s="1" t="str">
        <f t="shared" si="101"/>
        <v/>
      </c>
      <c r="N2082" s="1" t="str">
        <f>IF(M2082="","",IF(COUNTIF($M$2:M2082,M2082)&gt;1,MAX($N$2:$N2081)+1,COUNTIF($M$2:M2082,M2082)))</f>
        <v/>
      </c>
      <c r="O2082" s="3" t="str">
        <f>IF(E2082="","",IF(AND(N2083&gt;1,E2083=E2082,E2083="C/In"),MIN($L$2:$L2083),IF(AND(N2083&gt;1,E2083=E2082,E2083="C/Out"),MAX(L2082:L2083),IF(N2082&gt;1,O2081,L2082))))</f>
        <v/>
      </c>
    </row>
    <row r="2083" spans="11:15" x14ac:dyDescent="0.2">
      <c r="K2083" s="2" t="str">
        <f t="shared" si="99"/>
        <v/>
      </c>
      <c r="L2083" s="3" t="str">
        <f t="shared" si="100"/>
        <v/>
      </c>
      <c r="M2083" s="1" t="str">
        <f t="shared" si="101"/>
        <v/>
      </c>
      <c r="N2083" s="1" t="str">
        <f>IF(M2083="","",IF(COUNTIF($M$2:M2083,M2083)&gt;1,MAX($N$2:$N2082)+1,COUNTIF($M$2:M2083,M2083)))</f>
        <v/>
      </c>
      <c r="O2083" s="3" t="str">
        <f>IF(E2083="","",IF(AND(N2084&gt;1,E2084=E2083,E2084="C/In"),MIN($L$2:$L2084),IF(AND(N2084&gt;1,E2084=E2083,E2084="C/Out"),MAX(L2083:L2084),IF(N2083&gt;1,O2082,L2083))))</f>
        <v/>
      </c>
    </row>
    <row r="2084" spans="11:15" x14ac:dyDescent="0.2">
      <c r="K2084" s="2" t="str">
        <f t="shared" si="99"/>
        <v/>
      </c>
      <c r="L2084" s="3" t="str">
        <f t="shared" si="100"/>
        <v/>
      </c>
      <c r="M2084" s="1" t="str">
        <f t="shared" si="101"/>
        <v/>
      </c>
      <c r="N2084" s="1" t="str">
        <f>IF(M2084="","",IF(COUNTIF($M$2:M2084,M2084)&gt;1,MAX($N$2:$N2083)+1,COUNTIF($M$2:M2084,M2084)))</f>
        <v/>
      </c>
      <c r="O2084" s="3" t="str">
        <f>IF(E2084="","",IF(AND(N2085&gt;1,E2085=E2084,E2085="C/In"),MIN($L$2:$L2085),IF(AND(N2085&gt;1,E2085=E2084,E2085="C/Out"),MAX(L2084:L2085),IF(N2084&gt;1,O2083,L2084))))</f>
        <v/>
      </c>
    </row>
    <row r="2085" spans="11:15" x14ac:dyDescent="0.2">
      <c r="K2085" s="2" t="str">
        <f t="shared" si="99"/>
        <v/>
      </c>
      <c r="L2085" s="3" t="str">
        <f t="shared" si="100"/>
        <v/>
      </c>
      <c r="M2085" s="1" t="str">
        <f t="shared" si="101"/>
        <v/>
      </c>
      <c r="N2085" s="1" t="str">
        <f>IF(M2085="","",IF(COUNTIF($M$2:M2085,M2085)&gt;1,MAX($N$2:$N2084)+1,COUNTIF($M$2:M2085,M2085)))</f>
        <v/>
      </c>
      <c r="O2085" s="3" t="str">
        <f>IF(E2085="","",IF(AND(N2086&gt;1,E2086=E2085,E2086="C/In"),MIN($L$2:$L2086),IF(AND(N2086&gt;1,E2086=E2085,E2086="C/Out"),MAX(L2085:L2086),IF(N2085&gt;1,O2084,L2085))))</f>
        <v/>
      </c>
    </row>
    <row r="2086" spans="11:15" x14ac:dyDescent="0.2">
      <c r="K2086" s="2" t="str">
        <f t="shared" si="99"/>
        <v/>
      </c>
      <c r="L2086" s="3" t="str">
        <f t="shared" si="100"/>
        <v/>
      </c>
      <c r="M2086" s="1" t="str">
        <f t="shared" si="101"/>
        <v/>
      </c>
      <c r="N2086" s="1" t="str">
        <f>IF(M2086="","",IF(COUNTIF($M$2:M2086,M2086)&gt;1,MAX($N$2:$N2085)+1,COUNTIF($M$2:M2086,M2086)))</f>
        <v/>
      </c>
      <c r="O2086" s="3" t="str">
        <f>IF(E2086="","",IF(AND(N2087&gt;1,E2087=E2086,E2087="C/In"),MIN($L$2:$L2087),IF(AND(N2087&gt;1,E2087=E2086,E2087="C/Out"),MAX(L2086:L2087),IF(N2086&gt;1,O2085,L2086))))</f>
        <v/>
      </c>
    </row>
    <row r="2087" spans="11:15" x14ac:dyDescent="0.2">
      <c r="K2087" s="2" t="str">
        <f t="shared" si="99"/>
        <v/>
      </c>
      <c r="L2087" s="3" t="str">
        <f t="shared" si="100"/>
        <v/>
      </c>
      <c r="M2087" s="1" t="str">
        <f t="shared" si="101"/>
        <v/>
      </c>
      <c r="N2087" s="1" t="str">
        <f>IF(M2087="","",IF(COUNTIF($M$2:M2087,M2087)&gt;1,MAX($N$2:$N2086)+1,COUNTIF($M$2:M2087,M2087)))</f>
        <v/>
      </c>
      <c r="O2087" s="3" t="str">
        <f>IF(E2087="","",IF(AND(N2088&gt;1,E2088=E2087,E2088="C/In"),MIN($L$2:$L2088),IF(AND(N2088&gt;1,E2088=E2087,E2088="C/Out"),MAX(L2087:L2088),IF(N2087&gt;1,O2086,L2087))))</f>
        <v/>
      </c>
    </row>
    <row r="2088" spans="11:15" x14ac:dyDescent="0.2">
      <c r="K2088" s="2" t="str">
        <f t="shared" si="99"/>
        <v/>
      </c>
      <c r="L2088" s="3" t="str">
        <f t="shared" si="100"/>
        <v/>
      </c>
      <c r="M2088" s="1" t="str">
        <f t="shared" si="101"/>
        <v/>
      </c>
      <c r="N2088" s="1" t="str">
        <f>IF(M2088="","",IF(COUNTIF($M$2:M2088,M2088)&gt;1,MAX($N$2:$N2087)+1,COUNTIF($M$2:M2088,M2088)))</f>
        <v/>
      </c>
      <c r="O2088" s="3" t="str">
        <f>IF(E2088="","",IF(AND(N2089&gt;1,E2089=E2088,E2089="C/In"),MIN($L$2:$L2089),IF(AND(N2089&gt;1,E2089=E2088,E2089="C/Out"),MAX(L2088:L2089),IF(N2088&gt;1,O2087,L2088))))</f>
        <v/>
      </c>
    </row>
    <row r="2089" spans="11:15" x14ac:dyDescent="0.2">
      <c r="K2089" s="2" t="str">
        <f t="shared" si="99"/>
        <v/>
      </c>
      <c r="L2089" s="3" t="str">
        <f t="shared" si="100"/>
        <v/>
      </c>
      <c r="M2089" s="1" t="str">
        <f t="shared" si="101"/>
        <v/>
      </c>
      <c r="N2089" s="1" t="str">
        <f>IF(M2089="","",IF(COUNTIF($M$2:M2089,M2089)&gt;1,MAX($N$2:$N2088)+1,COUNTIF($M$2:M2089,M2089)))</f>
        <v/>
      </c>
      <c r="O2089" s="3" t="str">
        <f>IF(E2089="","",IF(AND(N2090&gt;1,E2090=E2089,E2090="C/In"),MIN($L$2:$L2090),IF(AND(N2090&gt;1,E2090=E2089,E2090="C/Out"),MAX(L2089:L2090),IF(N2089&gt;1,O2088,L2089))))</f>
        <v/>
      </c>
    </row>
    <row r="2090" spans="11:15" x14ac:dyDescent="0.2">
      <c r="K2090" s="2" t="str">
        <f t="shared" si="99"/>
        <v/>
      </c>
      <c r="L2090" s="3" t="str">
        <f t="shared" si="100"/>
        <v/>
      </c>
      <c r="M2090" s="1" t="str">
        <f t="shared" si="101"/>
        <v/>
      </c>
      <c r="N2090" s="1" t="str">
        <f>IF(M2090="","",IF(COUNTIF($M$2:M2090,M2090)&gt;1,MAX($N$2:$N2089)+1,COUNTIF($M$2:M2090,M2090)))</f>
        <v/>
      </c>
      <c r="O2090" s="3" t="str">
        <f>IF(E2090="","",IF(AND(N2091&gt;1,E2091=E2090,E2091="C/In"),MIN($L$2:$L2091),IF(AND(N2091&gt;1,E2091=E2090,E2091="C/Out"),MAX(L2090:L2091),IF(N2090&gt;1,O2089,L2090))))</f>
        <v/>
      </c>
    </row>
    <row r="2091" spans="11:15" x14ac:dyDescent="0.2">
      <c r="K2091" s="2" t="str">
        <f t="shared" si="99"/>
        <v/>
      </c>
      <c r="L2091" s="3" t="str">
        <f t="shared" si="100"/>
        <v/>
      </c>
      <c r="M2091" s="1" t="str">
        <f t="shared" si="101"/>
        <v/>
      </c>
      <c r="N2091" s="1" t="str">
        <f>IF(M2091="","",IF(COUNTIF($M$2:M2091,M2091)&gt;1,MAX($N$2:$N2090)+1,COUNTIF($M$2:M2091,M2091)))</f>
        <v/>
      </c>
      <c r="O2091" s="3" t="str">
        <f>IF(E2091="","",IF(AND(N2092&gt;1,E2092=E2091,E2092="C/In"),MIN($L$2:$L2092),IF(AND(N2092&gt;1,E2092=E2091,E2092="C/Out"),MAX(L2091:L2092),IF(N2091&gt;1,O2090,L2091))))</f>
        <v/>
      </c>
    </row>
    <row r="2092" spans="11:15" x14ac:dyDescent="0.2">
      <c r="K2092" s="2" t="str">
        <f t="shared" si="99"/>
        <v/>
      </c>
      <c r="L2092" s="3" t="str">
        <f t="shared" si="100"/>
        <v/>
      </c>
      <c r="M2092" s="1" t="str">
        <f t="shared" si="101"/>
        <v/>
      </c>
      <c r="N2092" s="1" t="str">
        <f>IF(M2092="","",IF(COUNTIF($M$2:M2092,M2092)&gt;1,MAX($N$2:$N2091)+1,COUNTIF($M$2:M2092,M2092)))</f>
        <v/>
      </c>
      <c r="O2092" s="3" t="str">
        <f>IF(E2092="","",IF(AND(N2093&gt;1,E2093=E2092,E2093="C/In"),MIN($L$2:$L2093),IF(AND(N2093&gt;1,E2093=E2092,E2093="C/Out"),MAX(L2092:L2093),IF(N2092&gt;1,O2091,L2092))))</f>
        <v/>
      </c>
    </row>
    <row r="2093" spans="11:15" x14ac:dyDescent="0.2">
      <c r="K2093" s="2" t="str">
        <f t="shared" si="99"/>
        <v/>
      </c>
      <c r="L2093" s="3" t="str">
        <f t="shared" si="100"/>
        <v/>
      </c>
      <c r="M2093" s="1" t="str">
        <f t="shared" si="101"/>
        <v/>
      </c>
      <c r="N2093" s="1" t="str">
        <f>IF(M2093="","",IF(COUNTIF($M$2:M2093,M2093)&gt;1,MAX($N$2:$N2092)+1,COUNTIF($M$2:M2093,M2093)))</f>
        <v/>
      </c>
      <c r="O2093" s="3" t="str">
        <f>IF(E2093="","",IF(AND(N2094&gt;1,E2094=E2093,E2094="C/In"),MIN($L$2:$L2094),IF(AND(N2094&gt;1,E2094=E2093,E2094="C/Out"),MAX(L2093:L2094),IF(N2093&gt;1,O2092,L2093))))</f>
        <v/>
      </c>
    </row>
    <row r="2094" spans="11:15" x14ac:dyDescent="0.2">
      <c r="K2094" s="2" t="str">
        <f t="shared" si="99"/>
        <v/>
      </c>
      <c r="L2094" s="3" t="str">
        <f t="shared" si="100"/>
        <v/>
      </c>
      <c r="M2094" s="1" t="str">
        <f t="shared" si="101"/>
        <v/>
      </c>
      <c r="N2094" s="1" t="str">
        <f>IF(M2094="","",IF(COUNTIF($M$2:M2094,M2094)&gt;1,MAX($N$2:$N2093)+1,COUNTIF($M$2:M2094,M2094)))</f>
        <v/>
      </c>
      <c r="O2094" s="3" t="str">
        <f>IF(E2094="","",IF(AND(N2095&gt;1,E2095=E2094,E2095="C/In"),MIN($L$2:$L2095),IF(AND(N2095&gt;1,E2095=E2094,E2095="C/Out"),MAX(L2094:L2095),IF(N2094&gt;1,O2093,L2094))))</f>
        <v/>
      </c>
    </row>
    <row r="2095" spans="11:15" x14ac:dyDescent="0.2">
      <c r="K2095" s="2" t="str">
        <f t="shared" si="99"/>
        <v/>
      </c>
      <c r="L2095" s="3" t="str">
        <f t="shared" si="100"/>
        <v/>
      </c>
      <c r="M2095" s="1" t="str">
        <f t="shared" si="101"/>
        <v/>
      </c>
      <c r="N2095" s="1" t="str">
        <f>IF(M2095="","",IF(COUNTIF($M$2:M2095,M2095)&gt;1,MAX($N$2:$N2094)+1,COUNTIF($M$2:M2095,M2095)))</f>
        <v/>
      </c>
      <c r="O2095" s="3" t="str">
        <f>IF(E2095="","",IF(AND(N2096&gt;1,E2096=E2095,E2096="C/In"),MIN($L$2:$L2096),IF(AND(N2096&gt;1,E2096=E2095,E2096="C/Out"),MAX(L2095:L2096),IF(N2095&gt;1,O2094,L2095))))</f>
        <v/>
      </c>
    </row>
    <row r="2096" spans="11:15" x14ac:dyDescent="0.2">
      <c r="K2096" s="2" t="str">
        <f t="shared" si="99"/>
        <v/>
      </c>
      <c r="L2096" s="3" t="str">
        <f t="shared" si="100"/>
        <v/>
      </c>
      <c r="M2096" s="1" t="str">
        <f t="shared" si="101"/>
        <v/>
      </c>
      <c r="N2096" s="1" t="str">
        <f>IF(M2096="","",IF(COUNTIF($M$2:M2096,M2096)&gt;1,MAX($N$2:$N2095)+1,COUNTIF($M$2:M2096,M2096)))</f>
        <v/>
      </c>
      <c r="O2096" s="3" t="str">
        <f>IF(E2096="","",IF(AND(N2097&gt;1,E2097=E2096,E2097="C/In"),MIN($L$2:$L2097),IF(AND(N2097&gt;1,E2097=E2096,E2097="C/Out"),MAX(L2096:L2097),IF(N2096&gt;1,O2095,L2096))))</f>
        <v/>
      </c>
    </row>
    <row r="2097" spans="11:15" x14ac:dyDescent="0.2">
      <c r="K2097" s="2" t="str">
        <f t="shared" si="99"/>
        <v/>
      </c>
      <c r="L2097" s="3" t="str">
        <f t="shared" si="100"/>
        <v/>
      </c>
      <c r="M2097" s="1" t="str">
        <f t="shared" si="101"/>
        <v/>
      </c>
      <c r="N2097" s="1" t="str">
        <f>IF(M2097="","",IF(COUNTIF($M$2:M2097,M2097)&gt;1,MAX($N$2:$N2096)+1,COUNTIF($M$2:M2097,M2097)))</f>
        <v/>
      </c>
      <c r="O2097" s="3" t="str">
        <f>IF(E2097="","",IF(AND(N2098&gt;1,E2098=E2097,E2098="C/In"),MIN($L$2:$L2098),IF(AND(N2098&gt;1,E2098=E2097,E2098="C/Out"),MAX(L2097:L2098),IF(N2097&gt;1,O2096,L2097))))</f>
        <v/>
      </c>
    </row>
    <row r="2098" spans="11:15" x14ac:dyDescent="0.2">
      <c r="K2098" s="2" t="str">
        <f t="shared" si="99"/>
        <v/>
      </c>
      <c r="L2098" s="3" t="str">
        <f t="shared" si="100"/>
        <v/>
      </c>
      <c r="M2098" s="1" t="str">
        <f t="shared" si="101"/>
        <v/>
      </c>
      <c r="N2098" s="1" t="str">
        <f>IF(M2098="","",IF(COUNTIF($M$2:M2098,M2098)&gt;1,MAX($N$2:$N2097)+1,COUNTIF($M$2:M2098,M2098)))</f>
        <v/>
      </c>
      <c r="O2098" s="3" t="str">
        <f>IF(E2098="","",IF(AND(N2099&gt;1,E2099=E2098,E2099="C/In"),MIN($L$2:$L2099),IF(AND(N2099&gt;1,E2099=E2098,E2099="C/Out"),MAX(L2098:L2099),IF(N2098&gt;1,O2097,L2098))))</f>
        <v/>
      </c>
    </row>
    <row r="2099" spans="11:15" x14ac:dyDescent="0.2">
      <c r="K2099" s="2" t="str">
        <f t="shared" si="99"/>
        <v/>
      </c>
      <c r="L2099" s="3" t="str">
        <f t="shared" si="100"/>
        <v/>
      </c>
      <c r="M2099" s="1" t="str">
        <f t="shared" si="101"/>
        <v/>
      </c>
      <c r="N2099" s="1" t="str">
        <f>IF(M2099="","",IF(COUNTIF($M$2:M2099,M2099)&gt;1,MAX($N$2:$N2098)+1,COUNTIF($M$2:M2099,M2099)))</f>
        <v/>
      </c>
      <c r="O2099" s="3" t="str">
        <f>IF(E2099="","",IF(AND(N2100&gt;1,E2100=E2099,E2100="C/In"),MIN($L$2:$L2100),IF(AND(N2100&gt;1,E2100=E2099,E2100="C/Out"),MAX(L2099:L2100),IF(N2099&gt;1,O2098,L2099))))</f>
        <v/>
      </c>
    </row>
    <row r="2100" spans="11:15" x14ac:dyDescent="0.2">
      <c r="K2100" s="2" t="str">
        <f t="shared" si="99"/>
        <v/>
      </c>
      <c r="L2100" s="3" t="str">
        <f t="shared" si="100"/>
        <v/>
      </c>
      <c r="M2100" s="1" t="str">
        <f t="shared" si="101"/>
        <v/>
      </c>
      <c r="N2100" s="1" t="str">
        <f>IF(M2100="","",IF(COUNTIF($M$2:M2100,M2100)&gt;1,MAX($N$2:$N2099)+1,COUNTIF($M$2:M2100,M2100)))</f>
        <v/>
      </c>
      <c r="O2100" s="3" t="str">
        <f>IF(E2100="","",IF(AND(N2101&gt;1,E2101=E2100,E2101="C/In"),MIN($L$2:$L2101),IF(AND(N2101&gt;1,E2101=E2100,E2101="C/Out"),MAX(L2100:L2101),IF(N2100&gt;1,O2099,L2100))))</f>
        <v/>
      </c>
    </row>
    <row r="2101" spans="11:15" x14ac:dyDescent="0.2">
      <c r="K2101" s="2" t="str">
        <f t="shared" si="99"/>
        <v/>
      </c>
      <c r="L2101" s="3" t="str">
        <f t="shared" si="100"/>
        <v/>
      </c>
      <c r="M2101" s="1" t="str">
        <f t="shared" si="101"/>
        <v/>
      </c>
      <c r="N2101" s="1" t="str">
        <f>IF(M2101="","",IF(COUNTIF($M$2:M2101,M2101)&gt;1,MAX($N$2:$N2100)+1,COUNTIF($M$2:M2101,M2101)))</f>
        <v/>
      </c>
      <c r="O2101" s="3" t="str">
        <f>IF(E2101="","",IF(AND(N2102&gt;1,E2102=E2101,E2102="C/In"),MIN($L$2:$L2102),IF(AND(N2102&gt;1,E2102=E2101,E2102="C/Out"),MAX(L2101:L2102),IF(N2101&gt;1,O2100,L2101))))</f>
        <v/>
      </c>
    </row>
    <row r="2102" spans="11:15" x14ac:dyDescent="0.2">
      <c r="K2102" s="2" t="str">
        <f t="shared" si="99"/>
        <v/>
      </c>
      <c r="L2102" s="3" t="str">
        <f t="shared" si="100"/>
        <v/>
      </c>
      <c r="M2102" s="1" t="str">
        <f t="shared" si="101"/>
        <v/>
      </c>
      <c r="N2102" s="1" t="str">
        <f>IF(M2102="","",IF(COUNTIF($M$2:M2102,M2102)&gt;1,MAX($N$2:$N2101)+1,COUNTIF($M$2:M2102,M2102)))</f>
        <v/>
      </c>
      <c r="O2102" s="3" t="str">
        <f>IF(E2102="","",IF(AND(N2103&gt;1,E2103=E2102,E2103="C/In"),MIN($L$2:$L2103),IF(AND(N2103&gt;1,E2103=E2102,E2103="C/Out"),MAX(L2102:L2103),IF(N2102&gt;1,O2101,L2102))))</f>
        <v/>
      </c>
    </row>
    <row r="2103" spans="11:15" x14ac:dyDescent="0.2">
      <c r="K2103" s="2" t="str">
        <f t="shared" si="99"/>
        <v/>
      </c>
      <c r="L2103" s="3" t="str">
        <f t="shared" si="100"/>
        <v/>
      </c>
      <c r="M2103" s="1" t="str">
        <f t="shared" si="101"/>
        <v/>
      </c>
      <c r="N2103" s="1" t="str">
        <f>IF(M2103="","",IF(COUNTIF($M$2:M2103,M2103)&gt;1,MAX($N$2:$N2102)+1,COUNTIF($M$2:M2103,M2103)))</f>
        <v/>
      </c>
      <c r="O2103" s="3" t="str">
        <f>IF(E2103="","",IF(AND(N2104&gt;1,E2104=E2103,E2104="C/In"),MIN($L$2:$L2104),IF(AND(N2104&gt;1,E2104=E2103,E2104="C/Out"),MAX(L2103:L2104),IF(N2103&gt;1,O2102,L2103))))</f>
        <v/>
      </c>
    </row>
    <row r="2104" spans="11:15" x14ac:dyDescent="0.2">
      <c r="K2104" s="2" t="str">
        <f t="shared" si="99"/>
        <v/>
      </c>
      <c r="L2104" s="3" t="str">
        <f t="shared" si="100"/>
        <v/>
      </c>
      <c r="M2104" s="1" t="str">
        <f t="shared" si="101"/>
        <v/>
      </c>
      <c r="N2104" s="1" t="str">
        <f>IF(M2104="","",IF(COUNTIF($M$2:M2104,M2104)&gt;1,MAX($N$2:$N2103)+1,COUNTIF($M$2:M2104,M2104)))</f>
        <v/>
      </c>
      <c r="O2104" s="3" t="str">
        <f>IF(E2104="","",IF(AND(N2105&gt;1,E2105=E2104,E2105="C/In"),MIN($L$2:$L2105),IF(AND(N2105&gt;1,E2105=E2104,E2105="C/Out"),MAX(L2104:L2105),IF(N2104&gt;1,O2103,L2104))))</f>
        <v/>
      </c>
    </row>
    <row r="2105" spans="11:15" x14ac:dyDescent="0.2">
      <c r="K2105" s="2" t="str">
        <f t="shared" si="99"/>
        <v/>
      </c>
      <c r="L2105" s="3" t="str">
        <f t="shared" si="100"/>
        <v/>
      </c>
      <c r="M2105" s="1" t="str">
        <f t="shared" si="101"/>
        <v/>
      </c>
      <c r="N2105" s="1" t="str">
        <f>IF(M2105="","",IF(COUNTIF($M$2:M2105,M2105)&gt;1,MAX($N$2:$N2104)+1,COUNTIF($M$2:M2105,M2105)))</f>
        <v/>
      </c>
      <c r="O2105" s="3" t="str">
        <f>IF(E2105="","",IF(AND(N2106&gt;1,E2106=E2105,E2106="C/In"),MIN($L$2:$L2106),IF(AND(N2106&gt;1,E2106=E2105,E2106="C/Out"),MAX(L2105:L2106),IF(N2105&gt;1,O2104,L2105))))</f>
        <v/>
      </c>
    </row>
    <row r="2106" spans="11:15" x14ac:dyDescent="0.2">
      <c r="K2106" s="2" t="str">
        <f t="shared" si="99"/>
        <v/>
      </c>
      <c r="L2106" s="3" t="str">
        <f t="shared" si="100"/>
        <v/>
      </c>
      <c r="M2106" s="1" t="str">
        <f t="shared" si="101"/>
        <v/>
      </c>
      <c r="N2106" s="1" t="str">
        <f>IF(M2106="","",IF(COUNTIF($M$2:M2106,M2106)&gt;1,MAX($N$2:$N2105)+1,COUNTIF($M$2:M2106,M2106)))</f>
        <v/>
      </c>
      <c r="O2106" s="3" t="str">
        <f>IF(E2106="","",IF(AND(N2107&gt;1,E2107=E2106,E2107="C/In"),MIN($L$2:$L2107),IF(AND(N2107&gt;1,E2107=E2106,E2107="C/Out"),MAX(L2106:L2107),IF(N2106&gt;1,O2105,L2106))))</f>
        <v/>
      </c>
    </row>
    <row r="2107" spans="11:15" x14ac:dyDescent="0.2">
      <c r="K2107" s="2" t="str">
        <f t="shared" si="99"/>
        <v/>
      </c>
      <c r="L2107" s="3" t="str">
        <f t="shared" si="100"/>
        <v/>
      </c>
      <c r="M2107" s="1" t="str">
        <f t="shared" si="101"/>
        <v/>
      </c>
      <c r="N2107" s="1" t="str">
        <f>IF(M2107="","",IF(COUNTIF($M$2:M2107,M2107)&gt;1,MAX($N$2:$N2106)+1,COUNTIF($M$2:M2107,M2107)))</f>
        <v/>
      </c>
      <c r="O2107" s="3" t="str">
        <f>IF(E2107="","",IF(AND(N2108&gt;1,E2108=E2107,E2108="C/In"),MIN($L$2:$L2108),IF(AND(N2108&gt;1,E2108=E2107,E2108="C/Out"),MAX(L2107:L2108),IF(N2107&gt;1,O2106,L2107))))</f>
        <v/>
      </c>
    </row>
    <row r="2108" spans="11:15" x14ac:dyDescent="0.2">
      <c r="K2108" s="2" t="str">
        <f t="shared" si="99"/>
        <v/>
      </c>
      <c r="L2108" s="3" t="str">
        <f t="shared" si="100"/>
        <v/>
      </c>
      <c r="M2108" s="1" t="str">
        <f t="shared" si="101"/>
        <v/>
      </c>
      <c r="N2108" s="1" t="str">
        <f>IF(M2108="","",IF(COUNTIF($M$2:M2108,M2108)&gt;1,MAX($N$2:$N2107)+1,COUNTIF($M$2:M2108,M2108)))</f>
        <v/>
      </c>
      <c r="O2108" s="3" t="str">
        <f>IF(E2108="","",IF(AND(N2109&gt;1,E2109=E2108,E2109="C/In"),MIN($L$2:$L2109),IF(AND(N2109&gt;1,E2109=E2108,E2109="C/Out"),MAX(L2108:L2109),IF(N2108&gt;1,O2107,L2108))))</f>
        <v/>
      </c>
    </row>
    <row r="2109" spans="11:15" x14ac:dyDescent="0.2">
      <c r="K2109" s="2" t="str">
        <f t="shared" si="99"/>
        <v/>
      </c>
      <c r="L2109" s="3" t="str">
        <f t="shared" si="100"/>
        <v/>
      </c>
      <c r="M2109" s="1" t="str">
        <f t="shared" si="101"/>
        <v/>
      </c>
      <c r="N2109" s="1" t="str">
        <f>IF(M2109="","",IF(COUNTIF($M$2:M2109,M2109)&gt;1,MAX($N$2:$N2108)+1,COUNTIF($M$2:M2109,M2109)))</f>
        <v/>
      </c>
      <c r="O2109" s="3" t="str">
        <f>IF(E2109="","",IF(AND(N2110&gt;1,E2110=E2109,E2110="C/In"),MIN($L$2:$L2110),IF(AND(N2110&gt;1,E2110=E2109,E2110="C/Out"),MAX(L2109:L2110),IF(N2109&gt;1,O2108,L2109))))</f>
        <v/>
      </c>
    </row>
    <row r="2110" spans="11:15" x14ac:dyDescent="0.2">
      <c r="K2110" s="2" t="str">
        <f t="shared" si="99"/>
        <v/>
      </c>
      <c r="L2110" s="3" t="str">
        <f t="shared" si="100"/>
        <v/>
      </c>
      <c r="M2110" s="1" t="str">
        <f t="shared" si="101"/>
        <v/>
      </c>
      <c r="N2110" s="1" t="str">
        <f>IF(M2110="","",IF(COUNTIF($M$2:M2110,M2110)&gt;1,MAX($N$2:$N2109)+1,COUNTIF($M$2:M2110,M2110)))</f>
        <v/>
      </c>
      <c r="O2110" s="3" t="str">
        <f>IF(E2110="","",IF(AND(N2111&gt;1,E2111=E2110,E2111="C/In"),MIN($L$2:$L2111),IF(AND(N2111&gt;1,E2111=E2110,E2111="C/Out"),MAX(L2110:L2111),IF(N2110&gt;1,O2109,L2110))))</f>
        <v/>
      </c>
    </row>
    <row r="2111" spans="11:15" x14ac:dyDescent="0.2">
      <c r="K2111" s="2" t="str">
        <f t="shared" si="99"/>
        <v/>
      </c>
      <c r="L2111" s="3" t="str">
        <f t="shared" si="100"/>
        <v/>
      </c>
      <c r="M2111" s="1" t="str">
        <f t="shared" si="101"/>
        <v/>
      </c>
      <c r="N2111" s="1" t="str">
        <f>IF(M2111="","",IF(COUNTIF($M$2:M2111,M2111)&gt;1,MAX($N$2:$N2110)+1,COUNTIF($M$2:M2111,M2111)))</f>
        <v/>
      </c>
      <c r="O2111" s="3" t="str">
        <f>IF(E2111="","",IF(AND(N2112&gt;1,E2112=E2111,E2112="C/In"),MIN($L$2:$L2112),IF(AND(N2112&gt;1,E2112=E2111,E2112="C/Out"),MAX(L2111:L2112),IF(N2111&gt;1,O2110,L2111))))</f>
        <v/>
      </c>
    </row>
    <row r="2112" spans="11:15" x14ac:dyDescent="0.2">
      <c r="K2112" s="2" t="str">
        <f t="shared" si="99"/>
        <v/>
      </c>
      <c r="L2112" s="3" t="str">
        <f t="shared" si="100"/>
        <v/>
      </c>
      <c r="M2112" s="1" t="str">
        <f t="shared" si="101"/>
        <v/>
      </c>
      <c r="N2112" s="1" t="str">
        <f>IF(M2112="","",IF(COUNTIF($M$2:M2112,M2112)&gt;1,MAX($N$2:$N2111)+1,COUNTIF($M$2:M2112,M2112)))</f>
        <v/>
      </c>
      <c r="O2112" s="3" t="str">
        <f>IF(E2112="","",IF(AND(N2113&gt;1,E2113=E2112,E2113="C/In"),MIN($L$2:$L2113),IF(AND(N2113&gt;1,E2113=E2112,E2113="C/Out"),MAX(L2112:L2113),IF(N2112&gt;1,O2111,L2112))))</f>
        <v/>
      </c>
    </row>
    <row r="2113" spans="11:15" x14ac:dyDescent="0.2">
      <c r="K2113" s="2" t="str">
        <f t="shared" si="99"/>
        <v/>
      </c>
      <c r="L2113" s="3" t="str">
        <f t="shared" si="100"/>
        <v/>
      </c>
      <c r="M2113" s="1" t="str">
        <f t="shared" si="101"/>
        <v/>
      </c>
      <c r="N2113" s="1" t="str">
        <f>IF(M2113="","",IF(COUNTIF($M$2:M2113,M2113)&gt;1,MAX($N$2:$N2112)+1,COUNTIF($M$2:M2113,M2113)))</f>
        <v/>
      </c>
      <c r="O2113" s="3" t="str">
        <f>IF(E2113="","",IF(AND(N2114&gt;1,E2114=E2113,E2114="C/In"),MIN($L$2:$L2114),IF(AND(N2114&gt;1,E2114=E2113,E2114="C/Out"),MAX(L2113:L2114),IF(N2113&gt;1,O2112,L2113))))</f>
        <v/>
      </c>
    </row>
    <row r="2114" spans="11:15" x14ac:dyDescent="0.2">
      <c r="K2114" s="2" t="str">
        <f t="shared" si="99"/>
        <v/>
      </c>
      <c r="L2114" s="3" t="str">
        <f t="shared" si="100"/>
        <v/>
      </c>
      <c r="M2114" s="1" t="str">
        <f t="shared" si="101"/>
        <v/>
      </c>
      <c r="N2114" s="1" t="str">
        <f>IF(M2114="","",IF(COUNTIF($M$2:M2114,M2114)&gt;1,MAX($N$2:$N2113)+1,COUNTIF($M$2:M2114,M2114)))</f>
        <v/>
      </c>
      <c r="O2114" s="3" t="str">
        <f>IF(E2114="","",IF(AND(N2115&gt;1,E2115=E2114,E2115="C/In"),MIN($L$2:$L2115),IF(AND(N2115&gt;1,E2115=E2114,E2115="C/Out"),MAX(L2114:L2115),IF(N2114&gt;1,O2113,L2114))))</f>
        <v/>
      </c>
    </row>
    <row r="2115" spans="11:15" x14ac:dyDescent="0.2">
      <c r="K2115" s="2" t="str">
        <f t="shared" si="99"/>
        <v/>
      </c>
      <c r="L2115" s="3" t="str">
        <f t="shared" si="100"/>
        <v/>
      </c>
      <c r="M2115" s="1" t="str">
        <f t="shared" si="101"/>
        <v/>
      </c>
      <c r="N2115" s="1" t="str">
        <f>IF(M2115="","",IF(COUNTIF($M$2:M2115,M2115)&gt;1,MAX($N$2:$N2114)+1,COUNTIF($M$2:M2115,M2115)))</f>
        <v/>
      </c>
      <c r="O2115" s="3" t="str">
        <f>IF(E2115="","",IF(AND(N2116&gt;1,E2116=E2115,E2116="C/In"),MIN($L$2:$L2116),IF(AND(N2116&gt;1,E2116=E2115,E2116="C/Out"),MAX(L2115:L2116),IF(N2115&gt;1,O2114,L2115))))</f>
        <v/>
      </c>
    </row>
    <row r="2116" spans="11:15" x14ac:dyDescent="0.2">
      <c r="K2116" s="2" t="str">
        <f t="shared" ref="K2116:K2179" si="102">IF(D2116="","",VALUE(TRIM(TEXT(D2116,"dd/mm/yyyy"))))</f>
        <v/>
      </c>
      <c r="L2116" s="3" t="str">
        <f t="shared" ref="L2116:L2179" si="103">IF(D2116="","",VALUE(TRIM(TEXT(D2116,"hh:mm:ss am/pm"))))</f>
        <v/>
      </c>
      <c r="M2116" s="1" t="str">
        <f t="shared" ref="M2116:M2179" si="104">K2116&amp;E2116&amp;C2116</f>
        <v/>
      </c>
      <c r="N2116" s="1" t="str">
        <f>IF(M2116="","",IF(COUNTIF($M$2:M2116,M2116)&gt;1,MAX($N$2:$N2115)+1,COUNTIF($M$2:M2116,M2116)))</f>
        <v/>
      </c>
      <c r="O2116" s="3" t="str">
        <f>IF(E2116="","",IF(AND(N2117&gt;1,E2117=E2116,E2117="C/In"),MIN($L$2:$L2117),IF(AND(N2117&gt;1,E2117=E2116,E2117="C/Out"),MAX(L2116:L2117),IF(N2116&gt;1,O2115,L2116))))</f>
        <v/>
      </c>
    </row>
    <row r="2117" spans="11:15" x14ac:dyDescent="0.2">
      <c r="K2117" s="2" t="str">
        <f t="shared" si="102"/>
        <v/>
      </c>
      <c r="L2117" s="3" t="str">
        <f t="shared" si="103"/>
        <v/>
      </c>
      <c r="M2117" s="1" t="str">
        <f t="shared" si="104"/>
        <v/>
      </c>
      <c r="N2117" s="1" t="str">
        <f>IF(M2117="","",IF(COUNTIF($M$2:M2117,M2117)&gt;1,MAX($N$2:$N2116)+1,COUNTIF($M$2:M2117,M2117)))</f>
        <v/>
      </c>
      <c r="O2117" s="3" t="str">
        <f>IF(E2117="","",IF(AND(N2118&gt;1,E2118=E2117,E2118="C/In"),MIN($L$2:$L2118),IF(AND(N2118&gt;1,E2118=E2117,E2118="C/Out"),MAX(L2117:L2118),IF(N2117&gt;1,O2116,L2117))))</f>
        <v/>
      </c>
    </row>
    <row r="2118" spans="11:15" x14ac:dyDescent="0.2">
      <c r="K2118" s="2" t="str">
        <f t="shared" si="102"/>
        <v/>
      </c>
      <c r="L2118" s="3" t="str">
        <f t="shared" si="103"/>
        <v/>
      </c>
      <c r="M2118" s="1" t="str">
        <f t="shared" si="104"/>
        <v/>
      </c>
      <c r="N2118" s="1" t="str">
        <f>IF(M2118="","",IF(COUNTIF($M$2:M2118,M2118)&gt;1,MAX($N$2:$N2117)+1,COUNTIF($M$2:M2118,M2118)))</f>
        <v/>
      </c>
      <c r="O2118" s="3" t="str">
        <f>IF(E2118="","",IF(AND(N2119&gt;1,E2119=E2118,E2119="C/In"),MIN($L$2:$L2119),IF(AND(N2119&gt;1,E2119=E2118,E2119="C/Out"),MAX(L2118:L2119),IF(N2118&gt;1,O2117,L2118))))</f>
        <v/>
      </c>
    </row>
    <row r="2119" spans="11:15" x14ac:dyDescent="0.2">
      <c r="K2119" s="2" t="str">
        <f t="shared" si="102"/>
        <v/>
      </c>
      <c r="L2119" s="3" t="str">
        <f t="shared" si="103"/>
        <v/>
      </c>
      <c r="M2119" s="1" t="str">
        <f t="shared" si="104"/>
        <v/>
      </c>
      <c r="N2119" s="1" t="str">
        <f>IF(M2119="","",IF(COUNTIF($M$2:M2119,M2119)&gt;1,MAX($N$2:$N2118)+1,COUNTIF($M$2:M2119,M2119)))</f>
        <v/>
      </c>
      <c r="O2119" s="3" t="str">
        <f>IF(E2119="","",IF(AND(N2120&gt;1,E2120=E2119,E2120="C/In"),MIN($L$2:$L2120),IF(AND(N2120&gt;1,E2120=E2119,E2120="C/Out"),MAX(L2119:L2120),IF(N2119&gt;1,O2118,L2119))))</f>
        <v/>
      </c>
    </row>
    <row r="2120" spans="11:15" x14ac:dyDescent="0.2">
      <c r="K2120" s="2" t="str">
        <f t="shared" si="102"/>
        <v/>
      </c>
      <c r="L2120" s="3" t="str">
        <f t="shared" si="103"/>
        <v/>
      </c>
      <c r="M2120" s="1" t="str">
        <f t="shared" si="104"/>
        <v/>
      </c>
      <c r="N2120" s="1" t="str">
        <f>IF(M2120="","",IF(COUNTIF($M$2:M2120,M2120)&gt;1,MAX($N$2:$N2119)+1,COUNTIF($M$2:M2120,M2120)))</f>
        <v/>
      </c>
      <c r="O2120" s="3" t="str">
        <f>IF(E2120="","",IF(AND(N2121&gt;1,E2121=E2120,E2121="C/In"),MIN($L$2:$L2121),IF(AND(N2121&gt;1,E2121=E2120,E2121="C/Out"),MAX(L2120:L2121),IF(N2120&gt;1,O2119,L2120))))</f>
        <v/>
      </c>
    </row>
    <row r="2121" spans="11:15" x14ac:dyDescent="0.2">
      <c r="K2121" s="2" t="str">
        <f t="shared" si="102"/>
        <v/>
      </c>
      <c r="L2121" s="3" t="str">
        <f t="shared" si="103"/>
        <v/>
      </c>
      <c r="M2121" s="1" t="str">
        <f t="shared" si="104"/>
        <v/>
      </c>
      <c r="N2121" s="1" t="str">
        <f>IF(M2121="","",IF(COUNTIF($M$2:M2121,M2121)&gt;1,MAX($N$2:$N2120)+1,COUNTIF($M$2:M2121,M2121)))</f>
        <v/>
      </c>
      <c r="O2121" s="3" t="str">
        <f>IF(E2121="","",IF(AND(N2122&gt;1,E2122=E2121,E2122="C/In"),MIN($L$2:$L2122),IF(AND(N2122&gt;1,E2122=E2121,E2122="C/Out"),MAX(L2121:L2122),IF(N2121&gt;1,O2120,L2121))))</f>
        <v/>
      </c>
    </row>
    <row r="2122" spans="11:15" x14ac:dyDescent="0.2">
      <c r="K2122" s="2" t="str">
        <f t="shared" si="102"/>
        <v/>
      </c>
      <c r="L2122" s="3" t="str">
        <f t="shared" si="103"/>
        <v/>
      </c>
      <c r="M2122" s="1" t="str">
        <f t="shared" si="104"/>
        <v/>
      </c>
      <c r="N2122" s="1" t="str">
        <f>IF(M2122="","",IF(COUNTIF($M$2:M2122,M2122)&gt;1,MAX($N$2:$N2121)+1,COUNTIF($M$2:M2122,M2122)))</f>
        <v/>
      </c>
      <c r="O2122" s="3" t="str">
        <f>IF(E2122="","",IF(AND(N2123&gt;1,E2123=E2122,E2123="C/In"),MIN($L$2:$L2123),IF(AND(N2123&gt;1,E2123=E2122,E2123="C/Out"),MAX(L2122:L2123),IF(N2122&gt;1,O2121,L2122))))</f>
        <v/>
      </c>
    </row>
    <row r="2123" spans="11:15" x14ac:dyDescent="0.2">
      <c r="K2123" s="2" t="str">
        <f t="shared" si="102"/>
        <v/>
      </c>
      <c r="L2123" s="3" t="str">
        <f t="shared" si="103"/>
        <v/>
      </c>
      <c r="M2123" s="1" t="str">
        <f t="shared" si="104"/>
        <v/>
      </c>
      <c r="N2123" s="1" t="str">
        <f>IF(M2123="","",IF(COUNTIF($M$2:M2123,M2123)&gt;1,MAX($N$2:$N2122)+1,COUNTIF($M$2:M2123,M2123)))</f>
        <v/>
      </c>
      <c r="O2123" s="3" t="str">
        <f>IF(E2123="","",IF(AND(N2124&gt;1,E2124=E2123,E2124="C/In"),MIN($L$2:$L2124),IF(AND(N2124&gt;1,E2124=E2123,E2124="C/Out"),MAX(L2123:L2124),IF(N2123&gt;1,O2122,L2123))))</f>
        <v/>
      </c>
    </row>
    <row r="2124" spans="11:15" x14ac:dyDescent="0.2">
      <c r="K2124" s="2" t="str">
        <f t="shared" si="102"/>
        <v/>
      </c>
      <c r="L2124" s="3" t="str">
        <f t="shared" si="103"/>
        <v/>
      </c>
      <c r="M2124" s="1" t="str">
        <f t="shared" si="104"/>
        <v/>
      </c>
      <c r="N2124" s="1" t="str">
        <f>IF(M2124="","",IF(COUNTIF($M$2:M2124,M2124)&gt;1,MAX($N$2:$N2123)+1,COUNTIF($M$2:M2124,M2124)))</f>
        <v/>
      </c>
      <c r="O2124" s="3" t="str">
        <f>IF(E2124="","",IF(AND(N2125&gt;1,E2125=E2124,E2125="C/In"),MIN($L$2:$L2125),IF(AND(N2125&gt;1,E2125=E2124,E2125="C/Out"),MAX(L2124:L2125),IF(N2124&gt;1,O2123,L2124))))</f>
        <v/>
      </c>
    </row>
    <row r="2125" spans="11:15" x14ac:dyDescent="0.2">
      <c r="K2125" s="2" t="str">
        <f t="shared" si="102"/>
        <v/>
      </c>
      <c r="L2125" s="3" t="str">
        <f t="shared" si="103"/>
        <v/>
      </c>
      <c r="M2125" s="1" t="str">
        <f t="shared" si="104"/>
        <v/>
      </c>
      <c r="N2125" s="1" t="str">
        <f>IF(M2125="","",IF(COUNTIF($M$2:M2125,M2125)&gt;1,MAX($N$2:$N2124)+1,COUNTIF($M$2:M2125,M2125)))</f>
        <v/>
      </c>
      <c r="O2125" s="3" t="str">
        <f>IF(E2125="","",IF(AND(N2126&gt;1,E2126=E2125,E2126="C/In"),MIN($L$2:$L2126),IF(AND(N2126&gt;1,E2126=E2125,E2126="C/Out"),MAX(L2125:L2126),IF(N2125&gt;1,O2124,L2125))))</f>
        <v/>
      </c>
    </row>
    <row r="2126" spans="11:15" x14ac:dyDescent="0.2">
      <c r="K2126" s="2" t="str">
        <f t="shared" si="102"/>
        <v/>
      </c>
      <c r="L2126" s="3" t="str">
        <f t="shared" si="103"/>
        <v/>
      </c>
      <c r="M2126" s="1" t="str">
        <f t="shared" si="104"/>
        <v/>
      </c>
      <c r="N2126" s="1" t="str">
        <f>IF(M2126="","",IF(COUNTIF($M$2:M2126,M2126)&gt;1,MAX($N$2:$N2125)+1,COUNTIF($M$2:M2126,M2126)))</f>
        <v/>
      </c>
      <c r="O2126" s="3" t="str">
        <f>IF(E2126="","",IF(AND(N2127&gt;1,E2127=E2126,E2127="C/In"),MIN($L$2:$L2127),IF(AND(N2127&gt;1,E2127=E2126,E2127="C/Out"),MAX(L2126:L2127),IF(N2126&gt;1,O2125,L2126))))</f>
        <v/>
      </c>
    </row>
    <row r="2127" spans="11:15" x14ac:dyDescent="0.2">
      <c r="K2127" s="2" t="str">
        <f t="shared" si="102"/>
        <v/>
      </c>
      <c r="L2127" s="3" t="str">
        <f t="shared" si="103"/>
        <v/>
      </c>
      <c r="M2127" s="1" t="str">
        <f t="shared" si="104"/>
        <v/>
      </c>
      <c r="N2127" s="1" t="str">
        <f>IF(M2127="","",IF(COUNTIF($M$2:M2127,M2127)&gt;1,MAX($N$2:$N2126)+1,COUNTIF($M$2:M2127,M2127)))</f>
        <v/>
      </c>
      <c r="O2127" s="3" t="str">
        <f>IF(E2127="","",IF(AND(N2128&gt;1,E2128=E2127,E2128="C/In"),MIN($L$2:$L2128),IF(AND(N2128&gt;1,E2128=E2127,E2128="C/Out"),MAX(L2127:L2128),IF(N2127&gt;1,O2126,L2127))))</f>
        <v/>
      </c>
    </row>
    <row r="2128" spans="11:15" x14ac:dyDescent="0.2">
      <c r="K2128" s="2" t="str">
        <f t="shared" si="102"/>
        <v/>
      </c>
      <c r="L2128" s="3" t="str">
        <f t="shared" si="103"/>
        <v/>
      </c>
      <c r="M2128" s="1" t="str">
        <f t="shared" si="104"/>
        <v/>
      </c>
      <c r="N2128" s="1" t="str">
        <f>IF(M2128="","",IF(COUNTIF($M$2:M2128,M2128)&gt;1,MAX($N$2:$N2127)+1,COUNTIF($M$2:M2128,M2128)))</f>
        <v/>
      </c>
      <c r="O2128" s="3" t="str">
        <f>IF(E2128="","",IF(AND(N2129&gt;1,E2129=E2128,E2129="C/In"),MIN($L$2:$L2129),IF(AND(N2129&gt;1,E2129=E2128,E2129="C/Out"),MAX(L2128:L2129),IF(N2128&gt;1,O2127,L2128))))</f>
        <v/>
      </c>
    </row>
    <row r="2129" spans="11:15" x14ac:dyDescent="0.2">
      <c r="K2129" s="2" t="str">
        <f t="shared" si="102"/>
        <v/>
      </c>
      <c r="L2129" s="3" t="str">
        <f t="shared" si="103"/>
        <v/>
      </c>
      <c r="M2129" s="1" t="str">
        <f t="shared" si="104"/>
        <v/>
      </c>
      <c r="N2129" s="1" t="str">
        <f>IF(M2129="","",IF(COUNTIF($M$2:M2129,M2129)&gt;1,MAX($N$2:$N2128)+1,COUNTIF($M$2:M2129,M2129)))</f>
        <v/>
      </c>
      <c r="O2129" s="3" t="str">
        <f>IF(E2129="","",IF(AND(N2130&gt;1,E2130=E2129,E2130="C/In"),MIN($L$2:$L2130),IF(AND(N2130&gt;1,E2130=E2129,E2130="C/Out"),MAX(L2129:L2130),IF(N2129&gt;1,O2128,L2129))))</f>
        <v/>
      </c>
    </row>
    <row r="2130" spans="11:15" x14ac:dyDescent="0.2">
      <c r="K2130" s="2" t="str">
        <f t="shared" si="102"/>
        <v/>
      </c>
      <c r="L2130" s="3" t="str">
        <f t="shared" si="103"/>
        <v/>
      </c>
      <c r="M2130" s="1" t="str">
        <f t="shared" si="104"/>
        <v/>
      </c>
      <c r="N2130" s="1" t="str">
        <f>IF(M2130="","",IF(COUNTIF($M$2:M2130,M2130)&gt;1,MAX($N$2:$N2129)+1,COUNTIF($M$2:M2130,M2130)))</f>
        <v/>
      </c>
      <c r="O2130" s="3" t="str">
        <f>IF(E2130="","",IF(AND(N2131&gt;1,E2131=E2130,E2131="C/In"),MIN($L$2:$L2131),IF(AND(N2131&gt;1,E2131=E2130,E2131="C/Out"),MAX(L2130:L2131),IF(N2130&gt;1,O2129,L2130))))</f>
        <v/>
      </c>
    </row>
    <row r="2131" spans="11:15" x14ac:dyDescent="0.2">
      <c r="K2131" s="2" t="str">
        <f t="shared" si="102"/>
        <v/>
      </c>
      <c r="L2131" s="3" t="str">
        <f t="shared" si="103"/>
        <v/>
      </c>
      <c r="M2131" s="1" t="str">
        <f t="shared" si="104"/>
        <v/>
      </c>
      <c r="N2131" s="1" t="str">
        <f>IF(M2131="","",IF(COUNTIF($M$2:M2131,M2131)&gt;1,MAX($N$2:$N2130)+1,COUNTIF($M$2:M2131,M2131)))</f>
        <v/>
      </c>
      <c r="O2131" s="3" t="str">
        <f>IF(E2131="","",IF(AND(N2132&gt;1,E2132=E2131,E2132="C/In"),MIN($L$2:$L2132),IF(AND(N2132&gt;1,E2132=E2131,E2132="C/Out"),MAX(L2131:L2132),IF(N2131&gt;1,O2130,L2131))))</f>
        <v/>
      </c>
    </row>
    <row r="2132" spans="11:15" x14ac:dyDescent="0.2">
      <c r="K2132" s="2" t="str">
        <f t="shared" si="102"/>
        <v/>
      </c>
      <c r="L2132" s="3" t="str">
        <f t="shared" si="103"/>
        <v/>
      </c>
      <c r="M2132" s="1" t="str">
        <f t="shared" si="104"/>
        <v/>
      </c>
      <c r="N2132" s="1" t="str">
        <f>IF(M2132="","",IF(COUNTIF($M$2:M2132,M2132)&gt;1,MAX($N$2:$N2131)+1,COUNTIF($M$2:M2132,M2132)))</f>
        <v/>
      </c>
      <c r="O2132" s="3" t="str">
        <f>IF(E2132="","",IF(AND(N2133&gt;1,E2133=E2132,E2133="C/In"),MIN($L$2:$L2133),IF(AND(N2133&gt;1,E2133=E2132,E2133="C/Out"),MAX(L2132:L2133),IF(N2132&gt;1,O2131,L2132))))</f>
        <v/>
      </c>
    </row>
    <row r="2133" spans="11:15" x14ac:dyDescent="0.2">
      <c r="K2133" s="2" t="str">
        <f t="shared" si="102"/>
        <v/>
      </c>
      <c r="L2133" s="3" t="str">
        <f t="shared" si="103"/>
        <v/>
      </c>
      <c r="M2133" s="1" t="str">
        <f t="shared" si="104"/>
        <v/>
      </c>
      <c r="N2133" s="1" t="str">
        <f>IF(M2133="","",IF(COUNTIF($M$2:M2133,M2133)&gt;1,MAX($N$2:$N2132)+1,COUNTIF($M$2:M2133,M2133)))</f>
        <v/>
      </c>
      <c r="O2133" s="3" t="str">
        <f>IF(E2133="","",IF(AND(N2134&gt;1,E2134=E2133,E2134="C/In"),MIN($L$2:$L2134),IF(AND(N2134&gt;1,E2134=E2133,E2134="C/Out"),MAX(L2133:L2134),IF(N2133&gt;1,O2132,L2133))))</f>
        <v/>
      </c>
    </row>
    <row r="2134" spans="11:15" x14ac:dyDescent="0.2">
      <c r="K2134" s="2" t="str">
        <f t="shared" si="102"/>
        <v/>
      </c>
      <c r="L2134" s="3" t="str">
        <f t="shared" si="103"/>
        <v/>
      </c>
      <c r="M2134" s="1" t="str">
        <f t="shared" si="104"/>
        <v/>
      </c>
      <c r="N2134" s="1" t="str">
        <f>IF(M2134="","",IF(COUNTIF($M$2:M2134,M2134)&gt;1,MAX($N$2:$N2133)+1,COUNTIF($M$2:M2134,M2134)))</f>
        <v/>
      </c>
      <c r="O2134" s="3" t="str">
        <f>IF(E2134="","",IF(AND(N2135&gt;1,E2135=E2134,E2135="C/In"),MIN($L$2:$L2135),IF(AND(N2135&gt;1,E2135=E2134,E2135="C/Out"),MAX(L2134:L2135),IF(N2134&gt;1,O2133,L2134))))</f>
        <v/>
      </c>
    </row>
    <row r="2135" spans="11:15" x14ac:dyDescent="0.2">
      <c r="K2135" s="2" t="str">
        <f t="shared" si="102"/>
        <v/>
      </c>
      <c r="L2135" s="3" t="str">
        <f t="shared" si="103"/>
        <v/>
      </c>
      <c r="M2135" s="1" t="str">
        <f t="shared" si="104"/>
        <v/>
      </c>
      <c r="N2135" s="1" t="str">
        <f>IF(M2135="","",IF(COUNTIF($M$2:M2135,M2135)&gt;1,MAX($N$2:$N2134)+1,COUNTIF($M$2:M2135,M2135)))</f>
        <v/>
      </c>
      <c r="O2135" s="3" t="str">
        <f>IF(E2135="","",IF(AND(N2136&gt;1,E2136=E2135,E2136="C/In"),MIN($L$2:$L2136),IF(AND(N2136&gt;1,E2136=E2135,E2136="C/Out"),MAX(L2135:L2136),IF(N2135&gt;1,O2134,L2135))))</f>
        <v/>
      </c>
    </row>
    <row r="2136" spans="11:15" x14ac:dyDescent="0.2">
      <c r="K2136" s="2" t="str">
        <f t="shared" si="102"/>
        <v/>
      </c>
      <c r="L2136" s="3" t="str">
        <f t="shared" si="103"/>
        <v/>
      </c>
      <c r="M2136" s="1" t="str">
        <f t="shared" si="104"/>
        <v/>
      </c>
      <c r="N2136" s="1" t="str">
        <f>IF(M2136="","",IF(COUNTIF($M$2:M2136,M2136)&gt;1,MAX($N$2:$N2135)+1,COUNTIF($M$2:M2136,M2136)))</f>
        <v/>
      </c>
      <c r="O2136" s="3" t="str">
        <f>IF(E2136="","",IF(AND(N2137&gt;1,E2137=E2136,E2137="C/In"),MIN($L$2:$L2137),IF(AND(N2137&gt;1,E2137=E2136,E2137="C/Out"),MAX(L2136:L2137),IF(N2136&gt;1,O2135,L2136))))</f>
        <v/>
      </c>
    </row>
    <row r="2137" spans="11:15" x14ac:dyDescent="0.2">
      <c r="K2137" s="2" t="str">
        <f t="shared" si="102"/>
        <v/>
      </c>
      <c r="L2137" s="3" t="str">
        <f t="shared" si="103"/>
        <v/>
      </c>
      <c r="M2137" s="1" t="str">
        <f t="shared" si="104"/>
        <v/>
      </c>
      <c r="N2137" s="1" t="str">
        <f>IF(M2137="","",IF(COUNTIF($M$2:M2137,M2137)&gt;1,MAX($N$2:$N2136)+1,COUNTIF($M$2:M2137,M2137)))</f>
        <v/>
      </c>
      <c r="O2137" s="3" t="str">
        <f>IF(E2137="","",IF(AND(N2138&gt;1,E2138=E2137,E2138="C/In"),MIN($L$2:$L2138),IF(AND(N2138&gt;1,E2138=E2137,E2138="C/Out"),MAX(L2137:L2138),IF(N2137&gt;1,O2136,L2137))))</f>
        <v/>
      </c>
    </row>
    <row r="2138" spans="11:15" x14ac:dyDescent="0.2">
      <c r="K2138" s="2" t="str">
        <f t="shared" si="102"/>
        <v/>
      </c>
      <c r="L2138" s="3" t="str">
        <f t="shared" si="103"/>
        <v/>
      </c>
      <c r="M2138" s="1" t="str">
        <f t="shared" si="104"/>
        <v/>
      </c>
      <c r="N2138" s="1" t="str">
        <f>IF(M2138="","",IF(COUNTIF($M$2:M2138,M2138)&gt;1,MAX($N$2:$N2137)+1,COUNTIF($M$2:M2138,M2138)))</f>
        <v/>
      </c>
      <c r="O2138" s="3" t="str">
        <f>IF(E2138="","",IF(AND(N2139&gt;1,E2139=E2138,E2139="C/In"),MIN($L$2:$L2139),IF(AND(N2139&gt;1,E2139=E2138,E2139="C/Out"),MAX(L2138:L2139),IF(N2138&gt;1,O2137,L2138))))</f>
        <v/>
      </c>
    </row>
    <row r="2139" spans="11:15" x14ac:dyDescent="0.2">
      <c r="K2139" s="2" t="str">
        <f t="shared" si="102"/>
        <v/>
      </c>
      <c r="L2139" s="3" t="str">
        <f t="shared" si="103"/>
        <v/>
      </c>
      <c r="M2139" s="1" t="str">
        <f t="shared" si="104"/>
        <v/>
      </c>
      <c r="N2139" s="1" t="str">
        <f>IF(M2139="","",IF(COUNTIF($M$2:M2139,M2139)&gt;1,MAX($N$2:$N2138)+1,COUNTIF($M$2:M2139,M2139)))</f>
        <v/>
      </c>
      <c r="O2139" s="3" t="str">
        <f>IF(E2139="","",IF(AND(N2140&gt;1,E2140=E2139,E2140="C/In"),MIN($L$2:$L2140),IF(AND(N2140&gt;1,E2140=E2139,E2140="C/Out"),MAX(L2139:L2140),IF(N2139&gt;1,O2138,L2139))))</f>
        <v/>
      </c>
    </row>
    <row r="2140" spans="11:15" x14ac:dyDescent="0.2">
      <c r="K2140" s="2" t="str">
        <f t="shared" si="102"/>
        <v/>
      </c>
      <c r="L2140" s="3" t="str">
        <f t="shared" si="103"/>
        <v/>
      </c>
      <c r="M2140" s="1" t="str">
        <f t="shared" si="104"/>
        <v/>
      </c>
      <c r="N2140" s="1" t="str">
        <f>IF(M2140="","",IF(COUNTIF($M$2:M2140,M2140)&gt;1,MAX($N$2:$N2139)+1,COUNTIF($M$2:M2140,M2140)))</f>
        <v/>
      </c>
      <c r="O2140" s="3" t="str">
        <f>IF(E2140="","",IF(AND(N2141&gt;1,E2141=E2140,E2141="C/In"),MIN($L$2:$L2141),IF(AND(N2141&gt;1,E2141=E2140,E2141="C/Out"),MAX(L2140:L2141),IF(N2140&gt;1,O2139,L2140))))</f>
        <v/>
      </c>
    </row>
    <row r="2141" spans="11:15" x14ac:dyDescent="0.2">
      <c r="K2141" s="2" t="str">
        <f t="shared" si="102"/>
        <v/>
      </c>
      <c r="L2141" s="3" t="str">
        <f t="shared" si="103"/>
        <v/>
      </c>
      <c r="M2141" s="1" t="str">
        <f t="shared" si="104"/>
        <v/>
      </c>
      <c r="N2141" s="1" t="str">
        <f>IF(M2141="","",IF(COUNTIF($M$2:M2141,M2141)&gt;1,MAX($N$2:$N2140)+1,COUNTIF($M$2:M2141,M2141)))</f>
        <v/>
      </c>
      <c r="O2141" s="3" t="str">
        <f>IF(E2141="","",IF(AND(N2142&gt;1,E2142=E2141,E2142="C/In"),MIN($L$2:$L2142),IF(AND(N2142&gt;1,E2142=E2141,E2142="C/Out"),MAX(L2141:L2142),IF(N2141&gt;1,O2140,L2141))))</f>
        <v/>
      </c>
    </row>
    <row r="2142" spans="11:15" x14ac:dyDescent="0.2">
      <c r="K2142" s="2" t="str">
        <f t="shared" si="102"/>
        <v/>
      </c>
      <c r="L2142" s="3" t="str">
        <f t="shared" si="103"/>
        <v/>
      </c>
      <c r="M2142" s="1" t="str">
        <f t="shared" si="104"/>
        <v/>
      </c>
      <c r="N2142" s="1" t="str">
        <f>IF(M2142="","",IF(COUNTIF($M$2:M2142,M2142)&gt;1,MAX($N$2:$N2141)+1,COUNTIF($M$2:M2142,M2142)))</f>
        <v/>
      </c>
      <c r="O2142" s="3" t="str">
        <f>IF(E2142="","",IF(AND(N2143&gt;1,E2143=E2142,E2143="C/In"),MIN($L$2:$L2143),IF(AND(N2143&gt;1,E2143=E2142,E2143="C/Out"),MAX(L2142:L2143),IF(N2142&gt;1,O2141,L2142))))</f>
        <v/>
      </c>
    </row>
    <row r="2143" spans="11:15" x14ac:dyDescent="0.2">
      <c r="K2143" s="2" t="str">
        <f t="shared" si="102"/>
        <v/>
      </c>
      <c r="L2143" s="3" t="str">
        <f t="shared" si="103"/>
        <v/>
      </c>
      <c r="M2143" s="1" t="str">
        <f t="shared" si="104"/>
        <v/>
      </c>
      <c r="N2143" s="1" t="str">
        <f>IF(M2143="","",IF(COUNTIF($M$2:M2143,M2143)&gt;1,MAX($N$2:$N2142)+1,COUNTIF($M$2:M2143,M2143)))</f>
        <v/>
      </c>
      <c r="O2143" s="3" t="str">
        <f>IF(E2143="","",IF(AND(N2144&gt;1,E2144=E2143,E2144="C/In"),MIN($L$2:$L2144),IF(AND(N2144&gt;1,E2144=E2143,E2144="C/Out"),MAX(L2143:L2144),IF(N2143&gt;1,O2142,L2143))))</f>
        <v/>
      </c>
    </row>
    <row r="2144" spans="11:15" x14ac:dyDescent="0.2">
      <c r="K2144" s="2" t="str">
        <f t="shared" si="102"/>
        <v/>
      </c>
      <c r="L2144" s="3" t="str">
        <f t="shared" si="103"/>
        <v/>
      </c>
      <c r="M2144" s="1" t="str">
        <f t="shared" si="104"/>
        <v/>
      </c>
      <c r="N2144" s="1" t="str">
        <f>IF(M2144="","",IF(COUNTIF($M$2:M2144,M2144)&gt;1,MAX($N$2:$N2143)+1,COUNTIF($M$2:M2144,M2144)))</f>
        <v/>
      </c>
      <c r="O2144" s="3" t="str">
        <f>IF(E2144="","",IF(AND(N2145&gt;1,E2145=E2144,E2145="C/In"),MIN($L$2:$L2145),IF(AND(N2145&gt;1,E2145=E2144,E2145="C/Out"),MAX(L2144:L2145),IF(N2144&gt;1,O2143,L2144))))</f>
        <v/>
      </c>
    </row>
    <row r="2145" spans="11:15" x14ac:dyDescent="0.2">
      <c r="K2145" s="2" t="str">
        <f t="shared" si="102"/>
        <v/>
      </c>
      <c r="L2145" s="3" t="str">
        <f t="shared" si="103"/>
        <v/>
      </c>
      <c r="M2145" s="1" t="str">
        <f t="shared" si="104"/>
        <v/>
      </c>
      <c r="N2145" s="1" t="str">
        <f>IF(M2145="","",IF(COUNTIF($M$2:M2145,M2145)&gt;1,MAX($N$2:$N2144)+1,COUNTIF($M$2:M2145,M2145)))</f>
        <v/>
      </c>
      <c r="O2145" s="3" t="str">
        <f>IF(E2145="","",IF(AND(N2146&gt;1,E2146=E2145,E2146="C/In"),MIN($L$2:$L2146),IF(AND(N2146&gt;1,E2146=E2145,E2146="C/Out"),MAX(L2145:L2146),IF(N2145&gt;1,O2144,L2145))))</f>
        <v/>
      </c>
    </row>
    <row r="2146" spans="11:15" x14ac:dyDescent="0.2">
      <c r="K2146" s="2" t="str">
        <f t="shared" si="102"/>
        <v/>
      </c>
      <c r="L2146" s="3" t="str">
        <f t="shared" si="103"/>
        <v/>
      </c>
      <c r="M2146" s="1" t="str">
        <f t="shared" si="104"/>
        <v/>
      </c>
      <c r="N2146" s="1" t="str">
        <f>IF(M2146="","",IF(COUNTIF($M$2:M2146,M2146)&gt;1,MAX($N$2:$N2145)+1,COUNTIF($M$2:M2146,M2146)))</f>
        <v/>
      </c>
      <c r="O2146" s="3" t="str">
        <f>IF(E2146="","",IF(AND(N2147&gt;1,E2147=E2146,E2147="C/In"),MIN($L$2:$L2147),IF(AND(N2147&gt;1,E2147=E2146,E2147="C/Out"),MAX(L2146:L2147),IF(N2146&gt;1,O2145,L2146))))</f>
        <v/>
      </c>
    </row>
    <row r="2147" spans="11:15" x14ac:dyDescent="0.2">
      <c r="K2147" s="2" t="str">
        <f t="shared" si="102"/>
        <v/>
      </c>
      <c r="L2147" s="3" t="str">
        <f t="shared" si="103"/>
        <v/>
      </c>
      <c r="M2147" s="1" t="str">
        <f t="shared" si="104"/>
        <v/>
      </c>
      <c r="N2147" s="1" t="str">
        <f>IF(M2147="","",IF(COUNTIF($M$2:M2147,M2147)&gt;1,MAX($N$2:$N2146)+1,COUNTIF($M$2:M2147,M2147)))</f>
        <v/>
      </c>
      <c r="O2147" s="3" t="str">
        <f>IF(E2147="","",IF(AND(N2148&gt;1,E2148=E2147,E2148="C/In"),MIN($L$2:$L2148),IF(AND(N2148&gt;1,E2148=E2147,E2148="C/Out"),MAX(L2147:L2148),IF(N2147&gt;1,O2146,L2147))))</f>
        <v/>
      </c>
    </row>
    <row r="2148" spans="11:15" x14ac:dyDescent="0.2">
      <c r="K2148" s="2" t="str">
        <f t="shared" si="102"/>
        <v/>
      </c>
      <c r="L2148" s="3" t="str">
        <f t="shared" si="103"/>
        <v/>
      </c>
      <c r="M2148" s="1" t="str">
        <f t="shared" si="104"/>
        <v/>
      </c>
      <c r="N2148" s="1" t="str">
        <f>IF(M2148="","",IF(COUNTIF($M$2:M2148,M2148)&gt;1,MAX($N$2:$N2147)+1,COUNTIF($M$2:M2148,M2148)))</f>
        <v/>
      </c>
      <c r="O2148" s="3" t="str">
        <f>IF(E2148="","",IF(AND(N2149&gt;1,E2149=E2148,E2149="C/In"),MIN($L$2:$L2149),IF(AND(N2149&gt;1,E2149=E2148,E2149="C/Out"),MAX(L2148:L2149),IF(N2148&gt;1,O2147,L2148))))</f>
        <v/>
      </c>
    </row>
    <row r="2149" spans="11:15" x14ac:dyDescent="0.2">
      <c r="K2149" s="2" t="str">
        <f t="shared" si="102"/>
        <v/>
      </c>
      <c r="L2149" s="3" t="str">
        <f t="shared" si="103"/>
        <v/>
      </c>
      <c r="M2149" s="1" t="str">
        <f t="shared" si="104"/>
        <v/>
      </c>
      <c r="N2149" s="1" t="str">
        <f>IF(M2149="","",IF(COUNTIF($M$2:M2149,M2149)&gt;1,MAX($N$2:$N2148)+1,COUNTIF($M$2:M2149,M2149)))</f>
        <v/>
      </c>
      <c r="O2149" s="3" t="str">
        <f>IF(E2149="","",IF(AND(N2150&gt;1,E2150=E2149,E2150="C/In"),MIN($L$2:$L2150),IF(AND(N2150&gt;1,E2150=E2149,E2150="C/Out"),MAX(L2149:L2150),IF(N2149&gt;1,O2148,L2149))))</f>
        <v/>
      </c>
    </row>
    <row r="2150" spans="11:15" x14ac:dyDescent="0.2">
      <c r="K2150" s="2" t="str">
        <f t="shared" si="102"/>
        <v/>
      </c>
      <c r="L2150" s="3" t="str">
        <f t="shared" si="103"/>
        <v/>
      </c>
      <c r="M2150" s="1" t="str">
        <f t="shared" si="104"/>
        <v/>
      </c>
      <c r="N2150" s="1" t="str">
        <f>IF(M2150="","",IF(COUNTIF($M$2:M2150,M2150)&gt;1,MAX($N$2:$N2149)+1,COUNTIF($M$2:M2150,M2150)))</f>
        <v/>
      </c>
      <c r="O2150" s="3" t="str">
        <f>IF(E2150="","",IF(AND(N2151&gt;1,E2151=E2150,E2151="C/In"),MIN($L$2:$L2151),IF(AND(N2151&gt;1,E2151=E2150,E2151="C/Out"),MAX(L2150:L2151),IF(N2150&gt;1,O2149,L2150))))</f>
        <v/>
      </c>
    </row>
    <row r="2151" spans="11:15" x14ac:dyDescent="0.2">
      <c r="K2151" s="2" t="str">
        <f t="shared" si="102"/>
        <v/>
      </c>
      <c r="L2151" s="3" t="str">
        <f t="shared" si="103"/>
        <v/>
      </c>
      <c r="M2151" s="1" t="str">
        <f t="shared" si="104"/>
        <v/>
      </c>
      <c r="N2151" s="1" t="str">
        <f>IF(M2151="","",IF(COUNTIF($M$2:M2151,M2151)&gt;1,MAX($N$2:$N2150)+1,COUNTIF($M$2:M2151,M2151)))</f>
        <v/>
      </c>
      <c r="O2151" s="3" t="str">
        <f>IF(E2151="","",IF(AND(N2152&gt;1,E2152=E2151,E2152="C/In"),MIN($L$2:$L2152),IF(AND(N2152&gt;1,E2152=E2151,E2152="C/Out"),MAX(L2151:L2152),IF(N2151&gt;1,O2150,L2151))))</f>
        <v/>
      </c>
    </row>
    <row r="2152" spans="11:15" x14ac:dyDescent="0.2">
      <c r="K2152" s="2" t="str">
        <f t="shared" si="102"/>
        <v/>
      </c>
      <c r="L2152" s="3" t="str">
        <f t="shared" si="103"/>
        <v/>
      </c>
      <c r="M2152" s="1" t="str">
        <f t="shared" si="104"/>
        <v/>
      </c>
      <c r="N2152" s="1" t="str">
        <f>IF(M2152="","",IF(COUNTIF($M$2:M2152,M2152)&gt;1,MAX($N$2:$N2151)+1,COUNTIF($M$2:M2152,M2152)))</f>
        <v/>
      </c>
      <c r="O2152" s="3" t="str">
        <f>IF(E2152="","",IF(AND(N2153&gt;1,E2153=E2152,E2153="C/In"),MIN($L$2:$L2153),IF(AND(N2153&gt;1,E2153=E2152,E2153="C/Out"),MAX(L2152:L2153),IF(N2152&gt;1,O2151,L2152))))</f>
        <v/>
      </c>
    </row>
    <row r="2153" spans="11:15" x14ac:dyDescent="0.2">
      <c r="K2153" s="2" t="str">
        <f t="shared" si="102"/>
        <v/>
      </c>
      <c r="L2153" s="3" t="str">
        <f t="shared" si="103"/>
        <v/>
      </c>
      <c r="M2153" s="1" t="str">
        <f t="shared" si="104"/>
        <v/>
      </c>
      <c r="N2153" s="1" t="str">
        <f>IF(M2153="","",IF(COUNTIF($M$2:M2153,M2153)&gt;1,MAX($N$2:$N2152)+1,COUNTIF($M$2:M2153,M2153)))</f>
        <v/>
      </c>
      <c r="O2153" s="3" t="str">
        <f>IF(E2153="","",IF(AND(N2154&gt;1,E2154=E2153,E2154="C/In"),MIN($L$2:$L2154),IF(AND(N2154&gt;1,E2154=E2153,E2154="C/Out"),MAX(L2153:L2154),IF(N2153&gt;1,O2152,L2153))))</f>
        <v/>
      </c>
    </row>
    <row r="2154" spans="11:15" x14ac:dyDescent="0.2">
      <c r="K2154" s="2" t="str">
        <f t="shared" si="102"/>
        <v/>
      </c>
      <c r="L2154" s="3" t="str">
        <f t="shared" si="103"/>
        <v/>
      </c>
      <c r="M2154" s="1" t="str">
        <f t="shared" si="104"/>
        <v/>
      </c>
      <c r="N2154" s="1" t="str">
        <f>IF(M2154="","",IF(COUNTIF($M$2:M2154,M2154)&gt;1,MAX($N$2:$N2153)+1,COUNTIF($M$2:M2154,M2154)))</f>
        <v/>
      </c>
      <c r="O2154" s="3" t="str">
        <f>IF(E2154="","",IF(AND(N2155&gt;1,E2155=E2154,E2155="C/In"),MIN($L$2:$L2155),IF(AND(N2155&gt;1,E2155=E2154,E2155="C/Out"),MAX(L2154:L2155),IF(N2154&gt;1,O2153,L2154))))</f>
        <v/>
      </c>
    </row>
    <row r="2155" spans="11:15" x14ac:dyDescent="0.2">
      <c r="K2155" s="2" t="str">
        <f t="shared" si="102"/>
        <v/>
      </c>
      <c r="L2155" s="3" t="str">
        <f t="shared" si="103"/>
        <v/>
      </c>
      <c r="M2155" s="1" t="str">
        <f t="shared" si="104"/>
        <v/>
      </c>
      <c r="N2155" s="1" t="str">
        <f>IF(M2155="","",IF(COUNTIF($M$2:M2155,M2155)&gt;1,MAX($N$2:$N2154)+1,COUNTIF($M$2:M2155,M2155)))</f>
        <v/>
      </c>
      <c r="O2155" s="3" t="str">
        <f>IF(E2155="","",IF(AND(N2156&gt;1,E2156=E2155,E2156="C/In"),MIN($L$2:$L2156),IF(AND(N2156&gt;1,E2156=E2155,E2156="C/Out"),MAX(L2155:L2156),IF(N2155&gt;1,O2154,L2155))))</f>
        <v/>
      </c>
    </row>
    <row r="2156" spans="11:15" x14ac:dyDescent="0.2">
      <c r="K2156" s="2" t="str">
        <f t="shared" si="102"/>
        <v/>
      </c>
      <c r="L2156" s="3" t="str">
        <f t="shared" si="103"/>
        <v/>
      </c>
      <c r="M2156" s="1" t="str">
        <f t="shared" si="104"/>
        <v/>
      </c>
      <c r="N2156" s="1" t="str">
        <f>IF(M2156="","",IF(COUNTIF($M$2:M2156,M2156)&gt;1,MAX($N$2:$N2155)+1,COUNTIF($M$2:M2156,M2156)))</f>
        <v/>
      </c>
      <c r="O2156" s="3" t="str">
        <f>IF(E2156="","",IF(AND(N2157&gt;1,E2157=E2156,E2157="C/In"),MIN($L$2:$L2157),IF(AND(N2157&gt;1,E2157=E2156,E2157="C/Out"),MAX(L2156:L2157),IF(N2156&gt;1,O2155,L2156))))</f>
        <v/>
      </c>
    </row>
    <row r="2157" spans="11:15" x14ac:dyDescent="0.2">
      <c r="K2157" s="2" t="str">
        <f t="shared" si="102"/>
        <v/>
      </c>
      <c r="L2157" s="3" t="str">
        <f t="shared" si="103"/>
        <v/>
      </c>
      <c r="M2157" s="1" t="str">
        <f t="shared" si="104"/>
        <v/>
      </c>
      <c r="N2157" s="1" t="str">
        <f>IF(M2157="","",IF(COUNTIF($M$2:M2157,M2157)&gt;1,MAX($N$2:$N2156)+1,COUNTIF($M$2:M2157,M2157)))</f>
        <v/>
      </c>
      <c r="O2157" s="3" t="str">
        <f>IF(E2157="","",IF(AND(N2158&gt;1,E2158=E2157,E2158="C/In"),MIN($L$2:$L2158),IF(AND(N2158&gt;1,E2158=E2157,E2158="C/Out"),MAX(L2157:L2158),IF(N2157&gt;1,O2156,L2157))))</f>
        <v/>
      </c>
    </row>
    <row r="2158" spans="11:15" x14ac:dyDescent="0.2">
      <c r="K2158" s="2" t="str">
        <f t="shared" si="102"/>
        <v/>
      </c>
      <c r="L2158" s="3" t="str">
        <f t="shared" si="103"/>
        <v/>
      </c>
      <c r="M2158" s="1" t="str">
        <f t="shared" si="104"/>
        <v/>
      </c>
      <c r="N2158" s="1" t="str">
        <f>IF(M2158="","",IF(COUNTIF($M$2:M2158,M2158)&gt;1,MAX($N$2:$N2157)+1,COUNTIF($M$2:M2158,M2158)))</f>
        <v/>
      </c>
      <c r="O2158" s="3" t="str">
        <f>IF(E2158="","",IF(AND(N2159&gt;1,E2159=E2158,E2159="C/In"),MIN($L$2:$L2159),IF(AND(N2159&gt;1,E2159=E2158,E2159="C/Out"),MAX(L2158:L2159),IF(N2158&gt;1,O2157,L2158))))</f>
        <v/>
      </c>
    </row>
    <row r="2159" spans="11:15" x14ac:dyDescent="0.2">
      <c r="K2159" s="2" t="str">
        <f t="shared" si="102"/>
        <v/>
      </c>
      <c r="L2159" s="3" t="str">
        <f t="shared" si="103"/>
        <v/>
      </c>
      <c r="M2159" s="1" t="str">
        <f t="shared" si="104"/>
        <v/>
      </c>
      <c r="N2159" s="1" t="str">
        <f>IF(M2159="","",IF(COUNTIF($M$2:M2159,M2159)&gt;1,MAX($N$2:$N2158)+1,COUNTIF($M$2:M2159,M2159)))</f>
        <v/>
      </c>
      <c r="O2159" s="3" t="str">
        <f>IF(E2159="","",IF(AND(N2160&gt;1,E2160=E2159,E2160="C/In"),MIN($L$2:$L2160),IF(AND(N2160&gt;1,E2160=E2159,E2160="C/Out"),MAX(L2159:L2160),IF(N2159&gt;1,O2158,L2159))))</f>
        <v/>
      </c>
    </row>
    <row r="2160" spans="11:15" x14ac:dyDescent="0.2">
      <c r="K2160" s="2" t="str">
        <f t="shared" si="102"/>
        <v/>
      </c>
      <c r="L2160" s="3" t="str">
        <f t="shared" si="103"/>
        <v/>
      </c>
      <c r="M2160" s="1" t="str">
        <f t="shared" si="104"/>
        <v/>
      </c>
      <c r="N2160" s="1" t="str">
        <f>IF(M2160="","",IF(COUNTIF($M$2:M2160,M2160)&gt;1,MAX($N$2:$N2159)+1,COUNTIF($M$2:M2160,M2160)))</f>
        <v/>
      </c>
      <c r="O2160" s="3" t="str">
        <f>IF(E2160="","",IF(AND(N2161&gt;1,E2161=E2160,E2161="C/In"),MIN($L$2:$L2161),IF(AND(N2161&gt;1,E2161=E2160,E2161="C/Out"),MAX(L2160:L2161),IF(N2160&gt;1,O2159,L2160))))</f>
        <v/>
      </c>
    </row>
    <row r="2161" spans="11:15" x14ac:dyDescent="0.2">
      <c r="K2161" s="2" t="str">
        <f t="shared" si="102"/>
        <v/>
      </c>
      <c r="L2161" s="3" t="str">
        <f t="shared" si="103"/>
        <v/>
      </c>
      <c r="M2161" s="1" t="str">
        <f t="shared" si="104"/>
        <v/>
      </c>
      <c r="N2161" s="1" t="str">
        <f>IF(M2161="","",IF(COUNTIF($M$2:M2161,M2161)&gt;1,MAX($N$2:$N2160)+1,COUNTIF($M$2:M2161,M2161)))</f>
        <v/>
      </c>
      <c r="O2161" s="3" t="str">
        <f>IF(E2161="","",IF(AND(N2162&gt;1,E2162=E2161,E2162="C/In"),MIN($L$2:$L2162),IF(AND(N2162&gt;1,E2162=E2161,E2162="C/Out"),MAX(L2161:L2162),IF(N2161&gt;1,O2160,L2161))))</f>
        <v/>
      </c>
    </row>
    <row r="2162" spans="11:15" x14ac:dyDescent="0.2">
      <c r="K2162" s="2" t="str">
        <f t="shared" si="102"/>
        <v/>
      </c>
      <c r="L2162" s="3" t="str">
        <f t="shared" si="103"/>
        <v/>
      </c>
      <c r="M2162" s="1" t="str">
        <f t="shared" si="104"/>
        <v/>
      </c>
      <c r="N2162" s="1" t="str">
        <f>IF(M2162="","",IF(COUNTIF($M$2:M2162,M2162)&gt;1,MAX($N$2:$N2161)+1,COUNTIF($M$2:M2162,M2162)))</f>
        <v/>
      </c>
      <c r="O2162" s="3" t="str">
        <f>IF(E2162="","",IF(AND(N2163&gt;1,E2163=E2162,E2163="C/In"),MIN($L$2:$L2163),IF(AND(N2163&gt;1,E2163=E2162,E2163="C/Out"),MAX(L2162:L2163),IF(N2162&gt;1,O2161,L2162))))</f>
        <v/>
      </c>
    </row>
    <row r="2163" spans="11:15" x14ac:dyDescent="0.2">
      <c r="K2163" s="2" t="str">
        <f t="shared" si="102"/>
        <v/>
      </c>
      <c r="L2163" s="3" t="str">
        <f t="shared" si="103"/>
        <v/>
      </c>
      <c r="M2163" s="1" t="str">
        <f t="shared" si="104"/>
        <v/>
      </c>
      <c r="N2163" s="1" t="str">
        <f>IF(M2163="","",IF(COUNTIF($M$2:M2163,M2163)&gt;1,MAX($N$2:$N2162)+1,COUNTIF($M$2:M2163,M2163)))</f>
        <v/>
      </c>
      <c r="O2163" s="3" t="str">
        <f>IF(E2163="","",IF(AND(N2164&gt;1,E2164=E2163,E2164="C/In"),MIN($L$2:$L2164),IF(AND(N2164&gt;1,E2164=E2163,E2164="C/Out"),MAX(L2163:L2164),IF(N2163&gt;1,O2162,L2163))))</f>
        <v/>
      </c>
    </row>
    <row r="2164" spans="11:15" x14ac:dyDescent="0.2">
      <c r="K2164" s="2" t="str">
        <f t="shared" si="102"/>
        <v/>
      </c>
      <c r="L2164" s="3" t="str">
        <f t="shared" si="103"/>
        <v/>
      </c>
      <c r="M2164" s="1" t="str">
        <f t="shared" si="104"/>
        <v/>
      </c>
      <c r="N2164" s="1" t="str">
        <f>IF(M2164="","",IF(COUNTIF($M$2:M2164,M2164)&gt;1,MAX($N$2:$N2163)+1,COUNTIF($M$2:M2164,M2164)))</f>
        <v/>
      </c>
      <c r="O2164" s="3" t="str">
        <f>IF(E2164="","",IF(AND(N2165&gt;1,E2165=E2164,E2165="C/In"),MIN($L$2:$L2165),IF(AND(N2165&gt;1,E2165=E2164,E2165="C/Out"),MAX(L2164:L2165),IF(N2164&gt;1,O2163,L2164))))</f>
        <v/>
      </c>
    </row>
    <row r="2165" spans="11:15" x14ac:dyDescent="0.2">
      <c r="K2165" s="2" t="str">
        <f t="shared" si="102"/>
        <v/>
      </c>
      <c r="L2165" s="3" t="str">
        <f t="shared" si="103"/>
        <v/>
      </c>
      <c r="M2165" s="1" t="str">
        <f t="shared" si="104"/>
        <v/>
      </c>
      <c r="N2165" s="1" t="str">
        <f>IF(M2165="","",IF(COUNTIF($M$2:M2165,M2165)&gt;1,MAX($N$2:$N2164)+1,COUNTIF($M$2:M2165,M2165)))</f>
        <v/>
      </c>
      <c r="O2165" s="3" t="str">
        <f>IF(E2165="","",IF(AND(N2166&gt;1,E2166=E2165,E2166="C/In"),MIN($L$2:$L2166),IF(AND(N2166&gt;1,E2166=E2165,E2166="C/Out"),MAX(L2165:L2166),IF(N2165&gt;1,O2164,L2165))))</f>
        <v/>
      </c>
    </row>
    <row r="2166" spans="11:15" x14ac:dyDescent="0.2">
      <c r="K2166" s="2" t="str">
        <f t="shared" si="102"/>
        <v/>
      </c>
      <c r="L2166" s="3" t="str">
        <f t="shared" si="103"/>
        <v/>
      </c>
      <c r="M2166" s="1" t="str">
        <f t="shared" si="104"/>
        <v/>
      </c>
      <c r="N2166" s="1" t="str">
        <f>IF(M2166="","",IF(COUNTIF($M$2:M2166,M2166)&gt;1,MAX($N$2:$N2165)+1,COUNTIF($M$2:M2166,M2166)))</f>
        <v/>
      </c>
      <c r="O2166" s="3" t="str">
        <f>IF(E2166="","",IF(AND(N2167&gt;1,E2167=E2166,E2167="C/In"),MIN($L$2:$L2167),IF(AND(N2167&gt;1,E2167=E2166,E2167="C/Out"),MAX(L2166:L2167),IF(N2166&gt;1,O2165,L2166))))</f>
        <v/>
      </c>
    </row>
    <row r="2167" spans="11:15" x14ac:dyDescent="0.2">
      <c r="K2167" s="2" t="str">
        <f t="shared" si="102"/>
        <v/>
      </c>
      <c r="L2167" s="3" t="str">
        <f t="shared" si="103"/>
        <v/>
      </c>
      <c r="M2167" s="1" t="str">
        <f t="shared" si="104"/>
        <v/>
      </c>
      <c r="N2167" s="1" t="str">
        <f>IF(M2167="","",IF(COUNTIF($M$2:M2167,M2167)&gt;1,MAX($N$2:$N2166)+1,COUNTIF($M$2:M2167,M2167)))</f>
        <v/>
      </c>
      <c r="O2167" s="3" t="str">
        <f>IF(E2167="","",IF(AND(N2168&gt;1,E2168=E2167,E2168="C/In"),MIN($L$2:$L2168),IF(AND(N2168&gt;1,E2168=E2167,E2168="C/Out"),MAX(L2167:L2168),IF(N2167&gt;1,O2166,L2167))))</f>
        <v/>
      </c>
    </row>
    <row r="2168" spans="11:15" x14ac:dyDescent="0.2">
      <c r="K2168" s="2" t="str">
        <f t="shared" si="102"/>
        <v/>
      </c>
      <c r="L2168" s="3" t="str">
        <f t="shared" si="103"/>
        <v/>
      </c>
      <c r="M2168" s="1" t="str">
        <f t="shared" si="104"/>
        <v/>
      </c>
      <c r="N2168" s="1" t="str">
        <f>IF(M2168="","",IF(COUNTIF($M$2:M2168,M2168)&gt;1,MAX($N$2:$N2167)+1,COUNTIF($M$2:M2168,M2168)))</f>
        <v/>
      </c>
      <c r="O2168" s="3" t="str">
        <f>IF(E2168="","",IF(AND(N2169&gt;1,E2169=E2168,E2169="C/In"),MIN($L$2:$L2169),IF(AND(N2169&gt;1,E2169=E2168,E2169="C/Out"),MAX(L2168:L2169),IF(N2168&gt;1,O2167,L2168))))</f>
        <v/>
      </c>
    </row>
    <row r="2169" spans="11:15" x14ac:dyDescent="0.2">
      <c r="K2169" s="2" t="str">
        <f t="shared" si="102"/>
        <v/>
      </c>
      <c r="L2169" s="3" t="str">
        <f t="shared" si="103"/>
        <v/>
      </c>
      <c r="M2169" s="1" t="str">
        <f t="shared" si="104"/>
        <v/>
      </c>
      <c r="N2169" s="1" t="str">
        <f>IF(M2169="","",IF(COUNTIF($M$2:M2169,M2169)&gt;1,MAX($N$2:$N2168)+1,COUNTIF($M$2:M2169,M2169)))</f>
        <v/>
      </c>
      <c r="O2169" s="3" t="str">
        <f>IF(E2169="","",IF(AND(N2170&gt;1,E2170=E2169,E2170="C/In"),MIN($L$2:$L2170),IF(AND(N2170&gt;1,E2170=E2169,E2170="C/Out"),MAX(L2169:L2170),IF(N2169&gt;1,O2168,L2169))))</f>
        <v/>
      </c>
    </row>
    <row r="2170" spans="11:15" x14ac:dyDescent="0.2">
      <c r="K2170" s="2" t="str">
        <f t="shared" si="102"/>
        <v/>
      </c>
      <c r="L2170" s="3" t="str">
        <f t="shared" si="103"/>
        <v/>
      </c>
      <c r="M2170" s="1" t="str">
        <f t="shared" si="104"/>
        <v/>
      </c>
      <c r="N2170" s="1" t="str">
        <f>IF(M2170="","",IF(COUNTIF($M$2:M2170,M2170)&gt;1,MAX($N$2:$N2169)+1,COUNTIF($M$2:M2170,M2170)))</f>
        <v/>
      </c>
      <c r="O2170" s="3" t="str">
        <f>IF(E2170="","",IF(AND(N2171&gt;1,E2171=E2170,E2171="C/In"),MIN($L$2:$L2171),IF(AND(N2171&gt;1,E2171=E2170,E2171="C/Out"),MAX(L2170:L2171),IF(N2170&gt;1,O2169,L2170))))</f>
        <v/>
      </c>
    </row>
    <row r="2171" spans="11:15" x14ac:dyDescent="0.2">
      <c r="K2171" s="2" t="str">
        <f t="shared" si="102"/>
        <v/>
      </c>
      <c r="L2171" s="3" t="str">
        <f t="shared" si="103"/>
        <v/>
      </c>
      <c r="M2171" s="1" t="str">
        <f t="shared" si="104"/>
        <v/>
      </c>
      <c r="N2171" s="1" t="str">
        <f>IF(M2171="","",IF(COUNTIF($M$2:M2171,M2171)&gt;1,MAX($N$2:$N2170)+1,COUNTIF($M$2:M2171,M2171)))</f>
        <v/>
      </c>
      <c r="O2171" s="3" t="str">
        <f>IF(E2171="","",IF(AND(N2172&gt;1,E2172=E2171,E2172="C/In"),MIN($L$2:$L2172),IF(AND(N2172&gt;1,E2172=E2171,E2172="C/Out"),MAX(L2171:L2172),IF(N2171&gt;1,O2170,L2171))))</f>
        <v/>
      </c>
    </row>
    <row r="2172" spans="11:15" x14ac:dyDescent="0.2">
      <c r="K2172" s="2" t="str">
        <f t="shared" si="102"/>
        <v/>
      </c>
      <c r="L2172" s="3" t="str">
        <f t="shared" si="103"/>
        <v/>
      </c>
      <c r="M2172" s="1" t="str">
        <f t="shared" si="104"/>
        <v/>
      </c>
      <c r="N2172" s="1" t="str">
        <f>IF(M2172="","",IF(COUNTIF($M$2:M2172,M2172)&gt;1,MAX($N$2:$N2171)+1,COUNTIF($M$2:M2172,M2172)))</f>
        <v/>
      </c>
      <c r="O2172" s="3" t="str">
        <f>IF(E2172="","",IF(AND(N2173&gt;1,E2173=E2172,E2173="C/In"),MIN($L$2:$L2173),IF(AND(N2173&gt;1,E2173=E2172,E2173="C/Out"),MAX(L2172:L2173),IF(N2172&gt;1,O2171,L2172))))</f>
        <v/>
      </c>
    </row>
    <row r="2173" spans="11:15" x14ac:dyDescent="0.2">
      <c r="K2173" s="2" t="str">
        <f t="shared" si="102"/>
        <v/>
      </c>
      <c r="L2173" s="3" t="str">
        <f t="shared" si="103"/>
        <v/>
      </c>
      <c r="M2173" s="1" t="str">
        <f t="shared" si="104"/>
        <v/>
      </c>
      <c r="N2173" s="1" t="str">
        <f>IF(M2173="","",IF(COUNTIF($M$2:M2173,M2173)&gt;1,MAX($N$2:$N2172)+1,COUNTIF($M$2:M2173,M2173)))</f>
        <v/>
      </c>
      <c r="O2173" s="3" t="str">
        <f>IF(E2173="","",IF(AND(N2174&gt;1,E2174=E2173,E2174="C/In"),MIN($L$2:$L2174),IF(AND(N2174&gt;1,E2174=E2173,E2174="C/Out"),MAX(L2173:L2174),IF(N2173&gt;1,O2172,L2173))))</f>
        <v/>
      </c>
    </row>
    <row r="2174" spans="11:15" x14ac:dyDescent="0.2">
      <c r="K2174" s="2" t="str">
        <f t="shared" si="102"/>
        <v/>
      </c>
      <c r="L2174" s="3" t="str">
        <f t="shared" si="103"/>
        <v/>
      </c>
      <c r="M2174" s="1" t="str">
        <f t="shared" si="104"/>
        <v/>
      </c>
      <c r="N2174" s="1" t="str">
        <f>IF(M2174="","",IF(COUNTIF($M$2:M2174,M2174)&gt;1,MAX($N$2:$N2173)+1,COUNTIF($M$2:M2174,M2174)))</f>
        <v/>
      </c>
      <c r="O2174" s="3" t="str">
        <f>IF(E2174="","",IF(AND(N2175&gt;1,E2175=E2174,E2175="C/In"),MIN($L$2:$L2175),IF(AND(N2175&gt;1,E2175=E2174,E2175="C/Out"),MAX(L2174:L2175),IF(N2174&gt;1,O2173,L2174))))</f>
        <v/>
      </c>
    </row>
    <row r="2175" spans="11:15" x14ac:dyDescent="0.2">
      <c r="K2175" s="2" t="str">
        <f t="shared" si="102"/>
        <v/>
      </c>
      <c r="L2175" s="3" t="str">
        <f t="shared" si="103"/>
        <v/>
      </c>
      <c r="M2175" s="1" t="str">
        <f t="shared" si="104"/>
        <v/>
      </c>
      <c r="N2175" s="1" t="str">
        <f>IF(M2175="","",IF(COUNTIF($M$2:M2175,M2175)&gt;1,MAX($N$2:$N2174)+1,COUNTIF($M$2:M2175,M2175)))</f>
        <v/>
      </c>
      <c r="O2175" s="3" t="str">
        <f>IF(E2175="","",IF(AND(N2176&gt;1,E2176=E2175,E2176="C/In"),MIN($L$2:$L2176),IF(AND(N2176&gt;1,E2176=E2175,E2176="C/Out"),MAX(L2175:L2176),IF(N2175&gt;1,O2174,L2175))))</f>
        <v/>
      </c>
    </row>
    <row r="2176" spans="11:15" x14ac:dyDescent="0.2">
      <c r="K2176" s="2" t="str">
        <f t="shared" si="102"/>
        <v/>
      </c>
      <c r="L2176" s="3" t="str">
        <f t="shared" si="103"/>
        <v/>
      </c>
      <c r="M2176" s="1" t="str">
        <f t="shared" si="104"/>
        <v/>
      </c>
      <c r="N2176" s="1" t="str">
        <f>IF(M2176="","",IF(COUNTIF($M$2:M2176,M2176)&gt;1,MAX($N$2:$N2175)+1,COUNTIF($M$2:M2176,M2176)))</f>
        <v/>
      </c>
      <c r="O2176" s="3" t="str">
        <f>IF(E2176="","",IF(AND(N2177&gt;1,E2177=E2176,E2177="C/In"),MIN($L$2:$L2177),IF(AND(N2177&gt;1,E2177=E2176,E2177="C/Out"),MAX(L2176:L2177),IF(N2176&gt;1,O2175,L2176))))</f>
        <v/>
      </c>
    </row>
    <row r="2177" spans="11:15" x14ac:dyDescent="0.2">
      <c r="K2177" s="2" t="str">
        <f t="shared" si="102"/>
        <v/>
      </c>
      <c r="L2177" s="3" t="str">
        <f t="shared" si="103"/>
        <v/>
      </c>
      <c r="M2177" s="1" t="str">
        <f t="shared" si="104"/>
        <v/>
      </c>
      <c r="N2177" s="1" t="str">
        <f>IF(M2177="","",IF(COUNTIF($M$2:M2177,M2177)&gt;1,MAX($N$2:$N2176)+1,COUNTIF($M$2:M2177,M2177)))</f>
        <v/>
      </c>
      <c r="O2177" s="3" t="str">
        <f>IF(E2177="","",IF(AND(N2178&gt;1,E2178=E2177,E2178="C/In"),MIN($L$2:$L2178),IF(AND(N2178&gt;1,E2178=E2177,E2178="C/Out"),MAX(L2177:L2178),IF(N2177&gt;1,O2176,L2177))))</f>
        <v/>
      </c>
    </row>
    <row r="2178" spans="11:15" x14ac:dyDescent="0.2">
      <c r="K2178" s="2" t="str">
        <f t="shared" si="102"/>
        <v/>
      </c>
      <c r="L2178" s="3" t="str">
        <f t="shared" si="103"/>
        <v/>
      </c>
      <c r="M2178" s="1" t="str">
        <f t="shared" si="104"/>
        <v/>
      </c>
      <c r="N2178" s="1" t="str">
        <f>IF(M2178="","",IF(COUNTIF($M$2:M2178,M2178)&gt;1,MAX($N$2:$N2177)+1,COUNTIF($M$2:M2178,M2178)))</f>
        <v/>
      </c>
      <c r="O2178" s="3" t="str">
        <f>IF(E2178="","",IF(AND(N2179&gt;1,E2179=E2178,E2179="C/In"),MIN($L$2:$L2179),IF(AND(N2179&gt;1,E2179=E2178,E2179="C/Out"),MAX(L2178:L2179),IF(N2178&gt;1,O2177,L2178))))</f>
        <v/>
      </c>
    </row>
    <row r="2179" spans="11:15" x14ac:dyDescent="0.2">
      <c r="K2179" s="2" t="str">
        <f t="shared" si="102"/>
        <v/>
      </c>
      <c r="L2179" s="3" t="str">
        <f t="shared" si="103"/>
        <v/>
      </c>
      <c r="M2179" s="1" t="str">
        <f t="shared" si="104"/>
        <v/>
      </c>
      <c r="N2179" s="1" t="str">
        <f>IF(M2179="","",IF(COUNTIF($M$2:M2179,M2179)&gt;1,MAX($N$2:$N2178)+1,COUNTIF($M$2:M2179,M2179)))</f>
        <v/>
      </c>
      <c r="O2179" s="3" t="str">
        <f>IF(E2179="","",IF(AND(N2180&gt;1,E2180=E2179,E2180="C/In"),MIN($L$2:$L2180),IF(AND(N2180&gt;1,E2180=E2179,E2180="C/Out"),MAX(L2179:L2180),IF(N2179&gt;1,O2178,L2179))))</f>
        <v/>
      </c>
    </row>
    <row r="2180" spans="11:15" x14ac:dyDescent="0.2">
      <c r="K2180" s="2" t="str">
        <f t="shared" ref="K2180:K2243" si="105">IF(D2180="","",VALUE(TRIM(TEXT(D2180,"dd/mm/yyyy"))))</f>
        <v/>
      </c>
      <c r="L2180" s="3" t="str">
        <f t="shared" ref="L2180:L2243" si="106">IF(D2180="","",VALUE(TRIM(TEXT(D2180,"hh:mm:ss am/pm"))))</f>
        <v/>
      </c>
      <c r="M2180" s="1" t="str">
        <f t="shared" ref="M2180:M2243" si="107">K2180&amp;E2180&amp;C2180</f>
        <v/>
      </c>
      <c r="N2180" s="1" t="str">
        <f>IF(M2180="","",IF(COUNTIF($M$2:M2180,M2180)&gt;1,MAX($N$2:$N2179)+1,COUNTIF($M$2:M2180,M2180)))</f>
        <v/>
      </c>
      <c r="O2180" s="3" t="str">
        <f>IF(E2180="","",IF(AND(N2181&gt;1,E2181=E2180,E2181="C/In"),MIN($L$2:$L2181),IF(AND(N2181&gt;1,E2181=E2180,E2181="C/Out"),MAX(L2180:L2181),IF(N2180&gt;1,O2179,L2180))))</f>
        <v/>
      </c>
    </row>
    <row r="2181" spans="11:15" x14ac:dyDescent="0.2">
      <c r="K2181" s="2" t="str">
        <f t="shared" si="105"/>
        <v/>
      </c>
      <c r="L2181" s="3" t="str">
        <f t="shared" si="106"/>
        <v/>
      </c>
      <c r="M2181" s="1" t="str">
        <f t="shared" si="107"/>
        <v/>
      </c>
      <c r="N2181" s="1" t="str">
        <f>IF(M2181="","",IF(COUNTIF($M$2:M2181,M2181)&gt;1,MAX($N$2:$N2180)+1,COUNTIF($M$2:M2181,M2181)))</f>
        <v/>
      </c>
      <c r="O2181" s="3" t="str">
        <f>IF(E2181="","",IF(AND(N2182&gt;1,E2182=E2181,E2182="C/In"),MIN($L$2:$L2182),IF(AND(N2182&gt;1,E2182=E2181,E2182="C/Out"),MAX(L2181:L2182),IF(N2181&gt;1,O2180,L2181))))</f>
        <v/>
      </c>
    </row>
    <row r="2182" spans="11:15" x14ac:dyDescent="0.2">
      <c r="K2182" s="2" t="str">
        <f t="shared" si="105"/>
        <v/>
      </c>
      <c r="L2182" s="3" t="str">
        <f t="shared" si="106"/>
        <v/>
      </c>
      <c r="M2182" s="1" t="str">
        <f t="shared" si="107"/>
        <v/>
      </c>
      <c r="N2182" s="1" t="str">
        <f>IF(M2182="","",IF(COUNTIF($M$2:M2182,M2182)&gt;1,MAX($N$2:$N2181)+1,COUNTIF($M$2:M2182,M2182)))</f>
        <v/>
      </c>
      <c r="O2182" s="3" t="str">
        <f>IF(E2182="","",IF(AND(N2183&gt;1,E2183=E2182,E2183="C/In"),MIN($L$2:$L2183),IF(AND(N2183&gt;1,E2183=E2182,E2183="C/Out"),MAX(L2182:L2183),IF(N2182&gt;1,O2181,L2182))))</f>
        <v/>
      </c>
    </row>
    <row r="2183" spans="11:15" x14ac:dyDescent="0.2">
      <c r="K2183" s="2" t="str">
        <f t="shared" si="105"/>
        <v/>
      </c>
      <c r="L2183" s="3" t="str">
        <f t="shared" si="106"/>
        <v/>
      </c>
      <c r="M2183" s="1" t="str">
        <f t="shared" si="107"/>
        <v/>
      </c>
      <c r="N2183" s="1" t="str">
        <f>IF(M2183="","",IF(COUNTIF($M$2:M2183,M2183)&gt;1,MAX($N$2:$N2182)+1,COUNTIF($M$2:M2183,M2183)))</f>
        <v/>
      </c>
      <c r="O2183" s="3" t="str">
        <f>IF(E2183="","",IF(AND(N2184&gt;1,E2184=E2183,E2184="C/In"),MIN($L$2:$L2184),IF(AND(N2184&gt;1,E2184=E2183,E2184="C/Out"),MAX(L2183:L2184),IF(N2183&gt;1,O2182,L2183))))</f>
        <v/>
      </c>
    </row>
    <row r="2184" spans="11:15" x14ac:dyDescent="0.2">
      <c r="K2184" s="2" t="str">
        <f t="shared" si="105"/>
        <v/>
      </c>
      <c r="L2184" s="3" t="str">
        <f t="shared" si="106"/>
        <v/>
      </c>
      <c r="M2184" s="1" t="str">
        <f t="shared" si="107"/>
        <v/>
      </c>
      <c r="N2184" s="1" t="str">
        <f>IF(M2184="","",IF(COUNTIF($M$2:M2184,M2184)&gt;1,MAX($N$2:$N2183)+1,COUNTIF($M$2:M2184,M2184)))</f>
        <v/>
      </c>
      <c r="O2184" s="3" t="str">
        <f>IF(E2184="","",IF(AND(N2185&gt;1,E2185=E2184,E2185="C/In"),MIN($L$2:$L2185),IF(AND(N2185&gt;1,E2185=E2184,E2185="C/Out"),MAX(L2184:L2185),IF(N2184&gt;1,O2183,L2184))))</f>
        <v/>
      </c>
    </row>
    <row r="2185" spans="11:15" x14ac:dyDescent="0.2">
      <c r="K2185" s="2" t="str">
        <f t="shared" si="105"/>
        <v/>
      </c>
      <c r="L2185" s="3" t="str">
        <f t="shared" si="106"/>
        <v/>
      </c>
      <c r="M2185" s="1" t="str">
        <f t="shared" si="107"/>
        <v/>
      </c>
      <c r="N2185" s="1" t="str">
        <f>IF(M2185="","",IF(COUNTIF($M$2:M2185,M2185)&gt;1,MAX($N$2:$N2184)+1,COUNTIF($M$2:M2185,M2185)))</f>
        <v/>
      </c>
      <c r="O2185" s="3" t="str">
        <f>IF(E2185="","",IF(AND(N2186&gt;1,E2186=E2185,E2186="C/In"),MIN($L$2:$L2186),IF(AND(N2186&gt;1,E2186=E2185,E2186="C/Out"),MAX(L2185:L2186),IF(N2185&gt;1,O2184,L2185))))</f>
        <v/>
      </c>
    </row>
    <row r="2186" spans="11:15" x14ac:dyDescent="0.2">
      <c r="K2186" s="2" t="str">
        <f t="shared" si="105"/>
        <v/>
      </c>
      <c r="L2186" s="3" t="str">
        <f t="shared" si="106"/>
        <v/>
      </c>
      <c r="M2186" s="1" t="str">
        <f t="shared" si="107"/>
        <v/>
      </c>
      <c r="N2186" s="1" t="str">
        <f>IF(M2186="","",IF(COUNTIF($M$2:M2186,M2186)&gt;1,MAX($N$2:$N2185)+1,COUNTIF($M$2:M2186,M2186)))</f>
        <v/>
      </c>
      <c r="O2186" s="3" t="str">
        <f>IF(E2186="","",IF(AND(N2187&gt;1,E2187=E2186,E2187="C/In"),MIN($L$2:$L2187),IF(AND(N2187&gt;1,E2187=E2186,E2187="C/Out"),MAX(L2186:L2187),IF(N2186&gt;1,O2185,L2186))))</f>
        <v/>
      </c>
    </row>
    <row r="2187" spans="11:15" x14ac:dyDescent="0.2">
      <c r="K2187" s="2" t="str">
        <f t="shared" si="105"/>
        <v/>
      </c>
      <c r="L2187" s="3" t="str">
        <f t="shared" si="106"/>
        <v/>
      </c>
      <c r="M2187" s="1" t="str">
        <f t="shared" si="107"/>
        <v/>
      </c>
      <c r="N2187" s="1" t="str">
        <f>IF(M2187="","",IF(COUNTIF($M$2:M2187,M2187)&gt;1,MAX($N$2:$N2186)+1,COUNTIF($M$2:M2187,M2187)))</f>
        <v/>
      </c>
      <c r="O2187" s="3" t="str">
        <f>IF(E2187="","",IF(AND(N2188&gt;1,E2188=E2187,E2188="C/In"),MIN($L$2:$L2188),IF(AND(N2188&gt;1,E2188=E2187,E2188="C/Out"),MAX(L2187:L2188),IF(N2187&gt;1,O2186,L2187))))</f>
        <v/>
      </c>
    </row>
    <row r="2188" spans="11:15" x14ac:dyDescent="0.2">
      <c r="K2188" s="2" t="str">
        <f t="shared" si="105"/>
        <v/>
      </c>
      <c r="L2188" s="3" t="str">
        <f t="shared" si="106"/>
        <v/>
      </c>
      <c r="M2188" s="1" t="str">
        <f t="shared" si="107"/>
        <v/>
      </c>
      <c r="N2188" s="1" t="str">
        <f>IF(M2188="","",IF(COUNTIF($M$2:M2188,M2188)&gt;1,MAX($N$2:$N2187)+1,COUNTIF($M$2:M2188,M2188)))</f>
        <v/>
      </c>
      <c r="O2188" s="3" t="str">
        <f>IF(E2188="","",IF(AND(N2189&gt;1,E2189=E2188,E2189="C/In"),MIN($L$2:$L2189),IF(AND(N2189&gt;1,E2189=E2188,E2189="C/Out"),MAX(L2188:L2189),IF(N2188&gt;1,O2187,L2188))))</f>
        <v/>
      </c>
    </row>
    <row r="2189" spans="11:15" x14ac:dyDescent="0.2">
      <c r="K2189" s="2" t="str">
        <f t="shared" si="105"/>
        <v/>
      </c>
      <c r="L2189" s="3" t="str">
        <f t="shared" si="106"/>
        <v/>
      </c>
      <c r="M2189" s="1" t="str">
        <f t="shared" si="107"/>
        <v/>
      </c>
      <c r="N2189" s="1" t="str">
        <f>IF(M2189="","",IF(COUNTIF($M$2:M2189,M2189)&gt;1,MAX($N$2:$N2188)+1,COUNTIF($M$2:M2189,M2189)))</f>
        <v/>
      </c>
      <c r="O2189" s="3" t="str">
        <f>IF(E2189="","",IF(AND(N2190&gt;1,E2190=E2189,E2190="C/In"),MIN($L$2:$L2190),IF(AND(N2190&gt;1,E2190=E2189,E2190="C/Out"),MAX(L2189:L2190),IF(N2189&gt;1,O2188,L2189))))</f>
        <v/>
      </c>
    </row>
    <row r="2190" spans="11:15" x14ac:dyDescent="0.2">
      <c r="K2190" s="2" t="str">
        <f t="shared" si="105"/>
        <v/>
      </c>
      <c r="L2190" s="3" t="str">
        <f t="shared" si="106"/>
        <v/>
      </c>
      <c r="M2190" s="1" t="str">
        <f t="shared" si="107"/>
        <v/>
      </c>
      <c r="N2190" s="1" t="str">
        <f>IF(M2190="","",IF(COUNTIF($M$2:M2190,M2190)&gt;1,MAX($N$2:$N2189)+1,COUNTIF($M$2:M2190,M2190)))</f>
        <v/>
      </c>
      <c r="O2190" s="3" t="str">
        <f>IF(E2190="","",IF(AND(N2191&gt;1,E2191=E2190,E2191="C/In"),MIN($L$2:$L2191),IF(AND(N2191&gt;1,E2191=E2190,E2191="C/Out"),MAX(L2190:L2191),IF(N2190&gt;1,O2189,L2190))))</f>
        <v/>
      </c>
    </row>
    <row r="2191" spans="11:15" x14ac:dyDescent="0.2">
      <c r="K2191" s="2" t="str">
        <f t="shared" si="105"/>
        <v/>
      </c>
      <c r="L2191" s="3" t="str">
        <f t="shared" si="106"/>
        <v/>
      </c>
      <c r="M2191" s="1" t="str">
        <f t="shared" si="107"/>
        <v/>
      </c>
      <c r="N2191" s="1" t="str">
        <f>IF(M2191="","",IF(COUNTIF($M$2:M2191,M2191)&gt;1,MAX($N$2:$N2190)+1,COUNTIF($M$2:M2191,M2191)))</f>
        <v/>
      </c>
      <c r="O2191" s="3" t="str">
        <f>IF(E2191="","",IF(AND(N2192&gt;1,E2192=E2191,E2192="C/In"),MIN($L$2:$L2192),IF(AND(N2192&gt;1,E2192=E2191,E2192="C/Out"),MAX(L2191:L2192),IF(N2191&gt;1,O2190,L2191))))</f>
        <v/>
      </c>
    </row>
    <row r="2192" spans="11:15" x14ac:dyDescent="0.2">
      <c r="K2192" s="2" t="str">
        <f t="shared" si="105"/>
        <v/>
      </c>
      <c r="L2192" s="3" t="str">
        <f t="shared" si="106"/>
        <v/>
      </c>
      <c r="M2192" s="1" t="str">
        <f t="shared" si="107"/>
        <v/>
      </c>
      <c r="N2192" s="1" t="str">
        <f>IF(M2192="","",IF(COUNTIF($M$2:M2192,M2192)&gt;1,MAX($N$2:$N2191)+1,COUNTIF($M$2:M2192,M2192)))</f>
        <v/>
      </c>
      <c r="O2192" s="3" t="str">
        <f>IF(E2192="","",IF(AND(N2193&gt;1,E2193=E2192,E2193="C/In"),MIN($L$2:$L2193),IF(AND(N2193&gt;1,E2193=E2192,E2193="C/Out"),MAX(L2192:L2193),IF(N2192&gt;1,O2191,L2192))))</f>
        <v/>
      </c>
    </row>
    <row r="2193" spans="11:15" x14ac:dyDescent="0.2">
      <c r="K2193" s="2" t="str">
        <f t="shared" si="105"/>
        <v/>
      </c>
      <c r="L2193" s="3" t="str">
        <f t="shared" si="106"/>
        <v/>
      </c>
      <c r="M2193" s="1" t="str">
        <f t="shared" si="107"/>
        <v/>
      </c>
      <c r="N2193" s="1" t="str">
        <f>IF(M2193="","",IF(COUNTIF($M$2:M2193,M2193)&gt;1,MAX($N$2:$N2192)+1,COUNTIF($M$2:M2193,M2193)))</f>
        <v/>
      </c>
      <c r="O2193" s="3" t="str">
        <f>IF(E2193="","",IF(AND(N2194&gt;1,E2194=E2193,E2194="C/In"),MIN($L$2:$L2194),IF(AND(N2194&gt;1,E2194=E2193,E2194="C/Out"),MAX(L2193:L2194),IF(N2193&gt;1,O2192,L2193))))</f>
        <v/>
      </c>
    </row>
    <row r="2194" spans="11:15" x14ac:dyDescent="0.2">
      <c r="K2194" s="2" t="str">
        <f t="shared" si="105"/>
        <v/>
      </c>
      <c r="L2194" s="3" t="str">
        <f t="shared" si="106"/>
        <v/>
      </c>
      <c r="M2194" s="1" t="str">
        <f t="shared" si="107"/>
        <v/>
      </c>
      <c r="N2194" s="1" t="str">
        <f>IF(M2194="","",IF(COUNTIF($M$2:M2194,M2194)&gt;1,MAX($N$2:$N2193)+1,COUNTIF($M$2:M2194,M2194)))</f>
        <v/>
      </c>
      <c r="O2194" s="3" t="str">
        <f>IF(E2194="","",IF(AND(N2195&gt;1,E2195=E2194,E2195="C/In"),MIN($L$2:$L2195),IF(AND(N2195&gt;1,E2195=E2194,E2195="C/Out"),MAX(L2194:L2195),IF(N2194&gt;1,O2193,L2194))))</f>
        <v/>
      </c>
    </row>
    <row r="2195" spans="11:15" x14ac:dyDescent="0.2">
      <c r="K2195" s="2" t="str">
        <f t="shared" si="105"/>
        <v/>
      </c>
      <c r="L2195" s="3" t="str">
        <f t="shared" si="106"/>
        <v/>
      </c>
      <c r="M2195" s="1" t="str">
        <f t="shared" si="107"/>
        <v/>
      </c>
      <c r="N2195" s="1" t="str">
        <f>IF(M2195="","",IF(COUNTIF($M$2:M2195,M2195)&gt;1,MAX($N$2:$N2194)+1,COUNTIF($M$2:M2195,M2195)))</f>
        <v/>
      </c>
      <c r="O2195" s="3" t="str">
        <f>IF(E2195="","",IF(AND(N2196&gt;1,E2196=E2195,E2196="C/In"),MIN($L$2:$L2196),IF(AND(N2196&gt;1,E2196=E2195,E2196="C/Out"),MAX(L2195:L2196),IF(N2195&gt;1,O2194,L2195))))</f>
        <v/>
      </c>
    </row>
    <row r="2196" spans="11:15" x14ac:dyDescent="0.2">
      <c r="K2196" s="2" t="str">
        <f t="shared" si="105"/>
        <v/>
      </c>
      <c r="L2196" s="3" t="str">
        <f t="shared" si="106"/>
        <v/>
      </c>
      <c r="M2196" s="1" t="str">
        <f t="shared" si="107"/>
        <v/>
      </c>
      <c r="N2196" s="1" t="str">
        <f>IF(M2196="","",IF(COUNTIF($M$2:M2196,M2196)&gt;1,MAX($N$2:$N2195)+1,COUNTIF($M$2:M2196,M2196)))</f>
        <v/>
      </c>
      <c r="O2196" s="3" t="str">
        <f>IF(E2196="","",IF(AND(N2197&gt;1,E2197=E2196,E2197="C/In"),MIN($L$2:$L2197),IF(AND(N2197&gt;1,E2197=E2196,E2197="C/Out"),MAX(L2196:L2197),IF(N2196&gt;1,O2195,L2196))))</f>
        <v/>
      </c>
    </row>
    <row r="2197" spans="11:15" x14ac:dyDescent="0.2">
      <c r="K2197" s="2" t="str">
        <f t="shared" si="105"/>
        <v/>
      </c>
      <c r="L2197" s="3" t="str">
        <f t="shared" si="106"/>
        <v/>
      </c>
      <c r="M2197" s="1" t="str">
        <f t="shared" si="107"/>
        <v/>
      </c>
      <c r="N2197" s="1" t="str">
        <f>IF(M2197="","",IF(COUNTIF($M$2:M2197,M2197)&gt;1,MAX($N$2:$N2196)+1,COUNTIF($M$2:M2197,M2197)))</f>
        <v/>
      </c>
      <c r="O2197" s="3" t="str">
        <f>IF(E2197="","",IF(AND(N2198&gt;1,E2198=E2197,E2198="C/In"),MIN($L$2:$L2198),IF(AND(N2198&gt;1,E2198=E2197,E2198="C/Out"),MAX(L2197:L2198),IF(N2197&gt;1,O2196,L2197))))</f>
        <v/>
      </c>
    </row>
    <row r="2198" spans="11:15" x14ac:dyDescent="0.2">
      <c r="K2198" s="2" t="str">
        <f t="shared" si="105"/>
        <v/>
      </c>
      <c r="L2198" s="3" t="str">
        <f t="shared" si="106"/>
        <v/>
      </c>
      <c r="M2198" s="1" t="str">
        <f t="shared" si="107"/>
        <v/>
      </c>
      <c r="N2198" s="1" t="str">
        <f>IF(M2198="","",IF(COUNTIF($M$2:M2198,M2198)&gt;1,MAX($N$2:$N2197)+1,COUNTIF($M$2:M2198,M2198)))</f>
        <v/>
      </c>
      <c r="O2198" s="3" t="str">
        <f>IF(E2198="","",IF(AND(N2199&gt;1,E2199=E2198,E2199="C/In"),MIN($L$2:$L2199),IF(AND(N2199&gt;1,E2199=E2198,E2199="C/Out"),MAX(L2198:L2199),IF(N2198&gt;1,O2197,L2198))))</f>
        <v/>
      </c>
    </row>
    <row r="2199" spans="11:15" x14ac:dyDescent="0.2">
      <c r="K2199" s="2" t="str">
        <f t="shared" si="105"/>
        <v/>
      </c>
      <c r="L2199" s="3" t="str">
        <f t="shared" si="106"/>
        <v/>
      </c>
      <c r="M2199" s="1" t="str">
        <f t="shared" si="107"/>
        <v/>
      </c>
      <c r="N2199" s="1" t="str">
        <f>IF(M2199="","",IF(COUNTIF($M$2:M2199,M2199)&gt;1,MAX($N$2:$N2198)+1,COUNTIF($M$2:M2199,M2199)))</f>
        <v/>
      </c>
      <c r="O2199" s="3" t="str">
        <f>IF(E2199="","",IF(AND(N2200&gt;1,E2200=E2199,E2200="C/In"),MIN($L$2:$L2200),IF(AND(N2200&gt;1,E2200=E2199,E2200="C/Out"),MAX(L2199:L2200),IF(N2199&gt;1,O2198,L2199))))</f>
        <v/>
      </c>
    </row>
    <row r="2200" spans="11:15" x14ac:dyDescent="0.2">
      <c r="K2200" s="2" t="str">
        <f t="shared" si="105"/>
        <v/>
      </c>
      <c r="L2200" s="3" t="str">
        <f t="shared" si="106"/>
        <v/>
      </c>
      <c r="M2200" s="1" t="str">
        <f t="shared" si="107"/>
        <v/>
      </c>
      <c r="N2200" s="1" t="str">
        <f>IF(M2200="","",IF(COUNTIF($M$2:M2200,M2200)&gt;1,MAX($N$2:$N2199)+1,COUNTIF($M$2:M2200,M2200)))</f>
        <v/>
      </c>
      <c r="O2200" s="3" t="str">
        <f>IF(E2200="","",IF(AND(N2201&gt;1,E2201=E2200,E2201="C/In"),MIN($L$2:$L2201),IF(AND(N2201&gt;1,E2201=E2200,E2201="C/Out"),MAX(L2200:L2201),IF(N2200&gt;1,O2199,L2200))))</f>
        <v/>
      </c>
    </row>
    <row r="2201" spans="11:15" x14ac:dyDescent="0.2">
      <c r="K2201" s="2" t="str">
        <f t="shared" si="105"/>
        <v/>
      </c>
      <c r="L2201" s="3" t="str">
        <f t="shared" si="106"/>
        <v/>
      </c>
      <c r="M2201" s="1" t="str">
        <f t="shared" si="107"/>
        <v/>
      </c>
      <c r="N2201" s="1" t="str">
        <f>IF(M2201="","",IF(COUNTIF($M$2:M2201,M2201)&gt;1,MAX($N$2:$N2200)+1,COUNTIF($M$2:M2201,M2201)))</f>
        <v/>
      </c>
      <c r="O2201" s="3" t="str">
        <f>IF(E2201="","",IF(AND(N2202&gt;1,E2202=E2201,E2202="C/In"),MIN($L$2:$L2202),IF(AND(N2202&gt;1,E2202=E2201,E2202="C/Out"),MAX(L2201:L2202),IF(N2201&gt;1,O2200,L2201))))</f>
        <v/>
      </c>
    </row>
    <row r="2202" spans="11:15" x14ac:dyDescent="0.2">
      <c r="K2202" s="2" t="str">
        <f t="shared" si="105"/>
        <v/>
      </c>
      <c r="L2202" s="3" t="str">
        <f t="shared" si="106"/>
        <v/>
      </c>
      <c r="M2202" s="1" t="str">
        <f t="shared" si="107"/>
        <v/>
      </c>
      <c r="N2202" s="1" t="str">
        <f>IF(M2202="","",IF(COUNTIF($M$2:M2202,M2202)&gt;1,MAX($N$2:$N2201)+1,COUNTIF($M$2:M2202,M2202)))</f>
        <v/>
      </c>
      <c r="O2202" s="3" t="str">
        <f>IF(E2202="","",IF(AND(N2203&gt;1,E2203=E2202,E2203="C/In"),MIN($L$2:$L2203),IF(AND(N2203&gt;1,E2203=E2202,E2203="C/Out"),MAX(L2202:L2203),IF(N2202&gt;1,O2201,L2202))))</f>
        <v/>
      </c>
    </row>
    <row r="2203" spans="11:15" x14ac:dyDescent="0.2">
      <c r="K2203" s="2" t="str">
        <f t="shared" si="105"/>
        <v/>
      </c>
      <c r="L2203" s="3" t="str">
        <f t="shared" si="106"/>
        <v/>
      </c>
      <c r="M2203" s="1" t="str">
        <f t="shared" si="107"/>
        <v/>
      </c>
      <c r="N2203" s="1" t="str">
        <f>IF(M2203="","",IF(COUNTIF($M$2:M2203,M2203)&gt;1,MAX($N$2:$N2202)+1,COUNTIF($M$2:M2203,M2203)))</f>
        <v/>
      </c>
      <c r="O2203" s="3" t="str">
        <f>IF(E2203="","",IF(AND(N2204&gt;1,E2204=E2203,E2204="C/In"),MIN($L$2:$L2204),IF(AND(N2204&gt;1,E2204=E2203,E2204="C/Out"),MAX(L2203:L2204),IF(N2203&gt;1,O2202,L2203))))</f>
        <v/>
      </c>
    </row>
    <row r="2204" spans="11:15" x14ac:dyDescent="0.2">
      <c r="K2204" s="2" t="str">
        <f t="shared" si="105"/>
        <v/>
      </c>
      <c r="L2204" s="3" t="str">
        <f t="shared" si="106"/>
        <v/>
      </c>
      <c r="M2204" s="1" t="str">
        <f t="shared" si="107"/>
        <v/>
      </c>
      <c r="N2204" s="1" t="str">
        <f>IF(M2204="","",IF(COUNTIF($M$2:M2204,M2204)&gt;1,MAX($N$2:$N2203)+1,COUNTIF($M$2:M2204,M2204)))</f>
        <v/>
      </c>
      <c r="O2204" s="3" t="str">
        <f>IF(E2204="","",IF(AND(N2205&gt;1,E2205=E2204,E2205="C/In"),MIN($L$2:$L2205),IF(AND(N2205&gt;1,E2205=E2204,E2205="C/Out"),MAX(L2204:L2205),IF(N2204&gt;1,O2203,L2204))))</f>
        <v/>
      </c>
    </row>
    <row r="2205" spans="11:15" x14ac:dyDescent="0.2">
      <c r="K2205" s="2" t="str">
        <f t="shared" si="105"/>
        <v/>
      </c>
      <c r="L2205" s="3" t="str">
        <f t="shared" si="106"/>
        <v/>
      </c>
      <c r="M2205" s="1" t="str">
        <f t="shared" si="107"/>
        <v/>
      </c>
      <c r="N2205" s="1" t="str">
        <f>IF(M2205="","",IF(COUNTIF($M$2:M2205,M2205)&gt;1,MAX($N$2:$N2204)+1,COUNTIF($M$2:M2205,M2205)))</f>
        <v/>
      </c>
      <c r="O2205" s="3" t="str">
        <f>IF(E2205="","",IF(AND(N2206&gt;1,E2206=E2205,E2206="C/In"),MIN($L$2:$L2206),IF(AND(N2206&gt;1,E2206=E2205,E2206="C/Out"),MAX(L2205:L2206),IF(N2205&gt;1,O2204,L2205))))</f>
        <v/>
      </c>
    </row>
    <row r="2206" spans="11:15" x14ac:dyDescent="0.2">
      <c r="K2206" s="2" t="str">
        <f t="shared" si="105"/>
        <v/>
      </c>
      <c r="L2206" s="3" t="str">
        <f t="shared" si="106"/>
        <v/>
      </c>
      <c r="M2206" s="1" t="str">
        <f t="shared" si="107"/>
        <v/>
      </c>
      <c r="N2206" s="1" t="str">
        <f>IF(M2206="","",IF(COUNTIF($M$2:M2206,M2206)&gt;1,MAX($N$2:$N2205)+1,COUNTIF($M$2:M2206,M2206)))</f>
        <v/>
      </c>
      <c r="O2206" s="3" t="str">
        <f>IF(E2206="","",IF(AND(N2207&gt;1,E2207=E2206,E2207="C/In"),MIN($L$2:$L2207),IF(AND(N2207&gt;1,E2207=E2206,E2207="C/Out"),MAX(L2206:L2207),IF(N2206&gt;1,O2205,L2206))))</f>
        <v/>
      </c>
    </row>
    <row r="2207" spans="11:15" x14ac:dyDescent="0.2">
      <c r="K2207" s="2" t="str">
        <f t="shared" si="105"/>
        <v/>
      </c>
      <c r="L2207" s="3" t="str">
        <f t="shared" si="106"/>
        <v/>
      </c>
      <c r="M2207" s="1" t="str">
        <f t="shared" si="107"/>
        <v/>
      </c>
      <c r="N2207" s="1" t="str">
        <f>IF(M2207="","",IF(COUNTIF($M$2:M2207,M2207)&gt;1,MAX($N$2:$N2206)+1,COUNTIF($M$2:M2207,M2207)))</f>
        <v/>
      </c>
      <c r="O2207" s="3" t="str">
        <f>IF(E2207="","",IF(AND(N2208&gt;1,E2208=E2207,E2208="C/In"),MIN($L$2:$L2208),IF(AND(N2208&gt;1,E2208=E2207,E2208="C/Out"),MAX(L2207:L2208),IF(N2207&gt;1,O2206,L2207))))</f>
        <v/>
      </c>
    </row>
    <row r="2208" spans="11:15" x14ac:dyDescent="0.2">
      <c r="K2208" s="2" t="str">
        <f t="shared" si="105"/>
        <v/>
      </c>
      <c r="L2208" s="3" t="str">
        <f t="shared" si="106"/>
        <v/>
      </c>
      <c r="M2208" s="1" t="str">
        <f t="shared" si="107"/>
        <v/>
      </c>
      <c r="N2208" s="1" t="str">
        <f>IF(M2208="","",IF(COUNTIF($M$2:M2208,M2208)&gt;1,MAX($N$2:$N2207)+1,COUNTIF($M$2:M2208,M2208)))</f>
        <v/>
      </c>
      <c r="O2208" s="3" t="str">
        <f>IF(E2208="","",IF(AND(N2209&gt;1,E2209=E2208,E2209="C/In"),MIN($L$2:$L2209),IF(AND(N2209&gt;1,E2209=E2208,E2209="C/Out"),MAX(L2208:L2209),IF(N2208&gt;1,O2207,L2208))))</f>
        <v/>
      </c>
    </row>
    <row r="2209" spans="11:15" x14ac:dyDescent="0.2">
      <c r="K2209" s="2" t="str">
        <f t="shared" si="105"/>
        <v/>
      </c>
      <c r="L2209" s="3" t="str">
        <f t="shared" si="106"/>
        <v/>
      </c>
      <c r="M2209" s="1" t="str">
        <f t="shared" si="107"/>
        <v/>
      </c>
      <c r="N2209" s="1" t="str">
        <f>IF(M2209="","",IF(COUNTIF($M$2:M2209,M2209)&gt;1,MAX($N$2:$N2208)+1,COUNTIF($M$2:M2209,M2209)))</f>
        <v/>
      </c>
      <c r="O2209" s="3" t="str">
        <f>IF(E2209="","",IF(AND(N2210&gt;1,E2210=E2209,E2210="C/In"),MIN($L$2:$L2210),IF(AND(N2210&gt;1,E2210=E2209,E2210="C/Out"),MAX(L2209:L2210),IF(N2209&gt;1,O2208,L2209))))</f>
        <v/>
      </c>
    </row>
    <row r="2210" spans="11:15" x14ac:dyDescent="0.2">
      <c r="K2210" s="2" t="str">
        <f t="shared" si="105"/>
        <v/>
      </c>
      <c r="L2210" s="3" t="str">
        <f t="shared" si="106"/>
        <v/>
      </c>
      <c r="M2210" s="1" t="str">
        <f t="shared" si="107"/>
        <v/>
      </c>
      <c r="N2210" s="1" t="str">
        <f>IF(M2210="","",IF(COUNTIF($M$2:M2210,M2210)&gt;1,MAX($N$2:$N2209)+1,COUNTIF($M$2:M2210,M2210)))</f>
        <v/>
      </c>
      <c r="O2210" s="3" t="str">
        <f>IF(E2210="","",IF(AND(N2211&gt;1,E2211=E2210,E2211="C/In"),MIN($L$2:$L2211),IF(AND(N2211&gt;1,E2211=E2210,E2211="C/Out"),MAX(L2210:L2211),IF(N2210&gt;1,O2209,L2210))))</f>
        <v/>
      </c>
    </row>
    <row r="2211" spans="11:15" x14ac:dyDescent="0.2">
      <c r="K2211" s="2" t="str">
        <f t="shared" si="105"/>
        <v/>
      </c>
      <c r="L2211" s="3" t="str">
        <f t="shared" si="106"/>
        <v/>
      </c>
      <c r="M2211" s="1" t="str">
        <f t="shared" si="107"/>
        <v/>
      </c>
      <c r="N2211" s="1" t="str">
        <f>IF(M2211="","",IF(COUNTIF($M$2:M2211,M2211)&gt;1,MAX($N$2:$N2210)+1,COUNTIF($M$2:M2211,M2211)))</f>
        <v/>
      </c>
      <c r="O2211" s="3" t="str">
        <f>IF(E2211="","",IF(AND(N2212&gt;1,E2212=E2211,E2212="C/In"),MIN($L$2:$L2212),IF(AND(N2212&gt;1,E2212=E2211,E2212="C/Out"),MAX(L2211:L2212),IF(N2211&gt;1,O2210,L2211))))</f>
        <v/>
      </c>
    </row>
    <row r="2212" spans="11:15" x14ac:dyDescent="0.2">
      <c r="K2212" s="2" t="str">
        <f t="shared" si="105"/>
        <v/>
      </c>
      <c r="L2212" s="3" t="str">
        <f t="shared" si="106"/>
        <v/>
      </c>
      <c r="M2212" s="1" t="str">
        <f t="shared" si="107"/>
        <v/>
      </c>
      <c r="N2212" s="1" t="str">
        <f>IF(M2212="","",IF(COUNTIF($M$2:M2212,M2212)&gt;1,MAX($N$2:$N2211)+1,COUNTIF($M$2:M2212,M2212)))</f>
        <v/>
      </c>
      <c r="O2212" s="3" t="str">
        <f>IF(E2212="","",IF(AND(N2213&gt;1,E2213=E2212,E2213="C/In"),MIN($L$2:$L2213),IF(AND(N2213&gt;1,E2213=E2212,E2213="C/Out"),MAX(L2212:L2213),IF(N2212&gt;1,O2211,L2212))))</f>
        <v/>
      </c>
    </row>
    <row r="2213" spans="11:15" x14ac:dyDescent="0.2">
      <c r="K2213" s="2" t="str">
        <f t="shared" si="105"/>
        <v/>
      </c>
      <c r="L2213" s="3" t="str">
        <f t="shared" si="106"/>
        <v/>
      </c>
      <c r="M2213" s="1" t="str">
        <f t="shared" si="107"/>
        <v/>
      </c>
      <c r="N2213" s="1" t="str">
        <f>IF(M2213="","",IF(COUNTIF($M$2:M2213,M2213)&gt;1,MAX($N$2:$N2212)+1,COUNTIF($M$2:M2213,M2213)))</f>
        <v/>
      </c>
      <c r="O2213" s="3" t="str">
        <f>IF(E2213="","",IF(AND(N2214&gt;1,E2214=E2213,E2214="C/In"),MIN($L$2:$L2214),IF(AND(N2214&gt;1,E2214=E2213,E2214="C/Out"),MAX(L2213:L2214),IF(N2213&gt;1,O2212,L2213))))</f>
        <v/>
      </c>
    </row>
    <row r="2214" spans="11:15" x14ac:dyDescent="0.2">
      <c r="K2214" s="2" t="str">
        <f t="shared" si="105"/>
        <v/>
      </c>
      <c r="L2214" s="3" t="str">
        <f t="shared" si="106"/>
        <v/>
      </c>
      <c r="M2214" s="1" t="str">
        <f t="shared" si="107"/>
        <v/>
      </c>
      <c r="N2214" s="1" t="str">
        <f>IF(M2214="","",IF(COUNTIF($M$2:M2214,M2214)&gt;1,MAX($N$2:$N2213)+1,COUNTIF($M$2:M2214,M2214)))</f>
        <v/>
      </c>
      <c r="O2214" s="3" t="str">
        <f>IF(E2214="","",IF(AND(N2215&gt;1,E2215=E2214,E2215="C/In"),MIN($L$2:$L2215),IF(AND(N2215&gt;1,E2215=E2214,E2215="C/Out"),MAX(L2214:L2215),IF(N2214&gt;1,O2213,L2214))))</f>
        <v/>
      </c>
    </row>
    <row r="2215" spans="11:15" x14ac:dyDescent="0.2">
      <c r="K2215" s="2" t="str">
        <f t="shared" si="105"/>
        <v/>
      </c>
      <c r="L2215" s="3" t="str">
        <f t="shared" si="106"/>
        <v/>
      </c>
      <c r="M2215" s="1" t="str">
        <f t="shared" si="107"/>
        <v/>
      </c>
      <c r="N2215" s="1" t="str">
        <f>IF(M2215="","",IF(COUNTIF($M$2:M2215,M2215)&gt;1,MAX($N$2:$N2214)+1,COUNTIF($M$2:M2215,M2215)))</f>
        <v/>
      </c>
      <c r="O2215" s="3" t="str">
        <f>IF(E2215="","",IF(AND(N2216&gt;1,E2216=E2215,E2216="C/In"),MIN($L$2:$L2216),IF(AND(N2216&gt;1,E2216=E2215,E2216="C/Out"),MAX(L2215:L2216),IF(N2215&gt;1,O2214,L2215))))</f>
        <v/>
      </c>
    </row>
    <row r="2216" spans="11:15" x14ac:dyDescent="0.2">
      <c r="K2216" s="2" t="str">
        <f t="shared" si="105"/>
        <v/>
      </c>
      <c r="L2216" s="3" t="str">
        <f t="shared" si="106"/>
        <v/>
      </c>
      <c r="M2216" s="1" t="str">
        <f t="shared" si="107"/>
        <v/>
      </c>
      <c r="N2216" s="1" t="str">
        <f>IF(M2216="","",IF(COUNTIF($M$2:M2216,M2216)&gt;1,MAX($N$2:$N2215)+1,COUNTIF($M$2:M2216,M2216)))</f>
        <v/>
      </c>
      <c r="O2216" s="3" t="str">
        <f>IF(E2216="","",IF(AND(N2217&gt;1,E2217=E2216,E2217="C/In"),MIN($L$2:$L2217),IF(AND(N2217&gt;1,E2217=E2216,E2217="C/Out"),MAX(L2216:L2217),IF(N2216&gt;1,O2215,L2216))))</f>
        <v/>
      </c>
    </row>
    <row r="2217" spans="11:15" x14ac:dyDescent="0.2">
      <c r="K2217" s="2" t="str">
        <f t="shared" si="105"/>
        <v/>
      </c>
      <c r="L2217" s="3" t="str">
        <f t="shared" si="106"/>
        <v/>
      </c>
      <c r="M2217" s="1" t="str">
        <f t="shared" si="107"/>
        <v/>
      </c>
      <c r="N2217" s="1" t="str">
        <f>IF(M2217="","",IF(COUNTIF($M$2:M2217,M2217)&gt;1,MAX($N$2:$N2216)+1,COUNTIF($M$2:M2217,M2217)))</f>
        <v/>
      </c>
      <c r="O2217" s="3" t="str">
        <f>IF(E2217="","",IF(AND(N2218&gt;1,E2218=E2217,E2218="C/In"),MIN($L$2:$L2218),IF(AND(N2218&gt;1,E2218=E2217,E2218="C/Out"),MAX(L2217:L2218),IF(N2217&gt;1,O2216,L2217))))</f>
        <v/>
      </c>
    </row>
    <row r="2218" spans="11:15" x14ac:dyDescent="0.2">
      <c r="K2218" s="2" t="str">
        <f t="shared" si="105"/>
        <v/>
      </c>
      <c r="L2218" s="3" t="str">
        <f t="shared" si="106"/>
        <v/>
      </c>
      <c r="M2218" s="1" t="str">
        <f t="shared" si="107"/>
        <v/>
      </c>
      <c r="N2218" s="1" t="str">
        <f>IF(M2218="","",IF(COUNTIF($M$2:M2218,M2218)&gt;1,MAX($N$2:$N2217)+1,COUNTIF($M$2:M2218,M2218)))</f>
        <v/>
      </c>
      <c r="O2218" s="3" t="str">
        <f>IF(E2218="","",IF(AND(N2219&gt;1,E2219=E2218,E2219="C/In"),MIN($L$2:$L2219),IF(AND(N2219&gt;1,E2219=E2218,E2219="C/Out"),MAX(L2218:L2219),IF(N2218&gt;1,O2217,L2218))))</f>
        <v/>
      </c>
    </row>
    <row r="2219" spans="11:15" x14ac:dyDescent="0.2">
      <c r="K2219" s="2" t="str">
        <f t="shared" si="105"/>
        <v/>
      </c>
      <c r="L2219" s="3" t="str">
        <f t="shared" si="106"/>
        <v/>
      </c>
      <c r="M2219" s="1" t="str">
        <f t="shared" si="107"/>
        <v/>
      </c>
      <c r="N2219" s="1" t="str">
        <f>IF(M2219="","",IF(COUNTIF($M$2:M2219,M2219)&gt;1,MAX($N$2:$N2218)+1,COUNTIF($M$2:M2219,M2219)))</f>
        <v/>
      </c>
      <c r="O2219" s="3" t="str">
        <f>IF(E2219="","",IF(AND(N2220&gt;1,E2220=E2219,E2220="C/In"),MIN($L$2:$L2220),IF(AND(N2220&gt;1,E2220=E2219,E2220="C/Out"),MAX(L2219:L2220),IF(N2219&gt;1,O2218,L2219))))</f>
        <v/>
      </c>
    </row>
    <row r="2220" spans="11:15" x14ac:dyDescent="0.2">
      <c r="K2220" s="2" t="str">
        <f t="shared" si="105"/>
        <v/>
      </c>
      <c r="L2220" s="3" t="str">
        <f t="shared" si="106"/>
        <v/>
      </c>
      <c r="M2220" s="1" t="str">
        <f t="shared" si="107"/>
        <v/>
      </c>
      <c r="N2220" s="1" t="str">
        <f>IF(M2220="","",IF(COUNTIF($M$2:M2220,M2220)&gt;1,MAX($N$2:$N2219)+1,COUNTIF($M$2:M2220,M2220)))</f>
        <v/>
      </c>
      <c r="O2220" s="3" t="str">
        <f>IF(E2220="","",IF(AND(N2221&gt;1,E2221=E2220,E2221="C/In"),MIN($L$2:$L2221),IF(AND(N2221&gt;1,E2221=E2220,E2221="C/Out"),MAX(L2220:L2221),IF(N2220&gt;1,O2219,L2220))))</f>
        <v/>
      </c>
    </row>
    <row r="2221" spans="11:15" x14ac:dyDescent="0.2">
      <c r="K2221" s="2" t="str">
        <f t="shared" si="105"/>
        <v/>
      </c>
      <c r="L2221" s="3" t="str">
        <f t="shared" si="106"/>
        <v/>
      </c>
      <c r="M2221" s="1" t="str">
        <f t="shared" si="107"/>
        <v/>
      </c>
      <c r="N2221" s="1" t="str">
        <f>IF(M2221="","",IF(COUNTIF($M$2:M2221,M2221)&gt;1,MAX($N$2:$N2220)+1,COUNTIF($M$2:M2221,M2221)))</f>
        <v/>
      </c>
      <c r="O2221" s="3" t="str">
        <f>IF(E2221="","",IF(AND(N2222&gt;1,E2222=E2221,E2222="C/In"),MIN($L$2:$L2222),IF(AND(N2222&gt;1,E2222=E2221,E2222="C/Out"),MAX(L2221:L2222),IF(N2221&gt;1,O2220,L2221))))</f>
        <v/>
      </c>
    </row>
    <row r="2222" spans="11:15" x14ac:dyDescent="0.2">
      <c r="K2222" s="2" t="str">
        <f t="shared" si="105"/>
        <v/>
      </c>
      <c r="L2222" s="3" t="str">
        <f t="shared" si="106"/>
        <v/>
      </c>
      <c r="M2222" s="1" t="str">
        <f t="shared" si="107"/>
        <v/>
      </c>
      <c r="N2222" s="1" t="str">
        <f>IF(M2222="","",IF(COUNTIF($M$2:M2222,M2222)&gt;1,MAX($N$2:$N2221)+1,COUNTIF($M$2:M2222,M2222)))</f>
        <v/>
      </c>
      <c r="O2222" s="3" t="str">
        <f>IF(E2222="","",IF(AND(N2223&gt;1,E2223=E2222,E2223="C/In"),MIN($L$2:$L2223),IF(AND(N2223&gt;1,E2223=E2222,E2223="C/Out"),MAX(L2222:L2223),IF(N2222&gt;1,O2221,L2222))))</f>
        <v/>
      </c>
    </row>
    <row r="2223" spans="11:15" x14ac:dyDescent="0.2">
      <c r="K2223" s="2" t="str">
        <f t="shared" si="105"/>
        <v/>
      </c>
      <c r="L2223" s="3" t="str">
        <f t="shared" si="106"/>
        <v/>
      </c>
      <c r="M2223" s="1" t="str">
        <f t="shared" si="107"/>
        <v/>
      </c>
      <c r="N2223" s="1" t="str">
        <f>IF(M2223="","",IF(COUNTIF($M$2:M2223,M2223)&gt;1,MAX($N$2:$N2222)+1,COUNTIF($M$2:M2223,M2223)))</f>
        <v/>
      </c>
      <c r="O2223" s="3" t="str">
        <f>IF(E2223="","",IF(AND(N2224&gt;1,E2224=E2223,E2224="C/In"),MIN($L$2:$L2224),IF(AND(N2224&gt;1,E2224=E2223,E2224="C/Out"),MAX(L2223:L2224),IF(N2223&gt;1,O2222,L2223))))</f>
        <v/>
      </c>
    </row>
    <row r="2224" spans="11:15" x14ac:dyDescent="0.2">
      <c r="K2224" s="2" t="str">
        <f t="shared" si="105"/>
        <v/>
      </c>
      <c r="L2224" s="3" t="str">
        <f t="shared" si="106"/>
        <v/>
      </c>
      <c r="M2224" s="1" t="str">
        <f t="shared" si="107"/>
        <v/>
      </c>
      <c r="N2224" s="1" t="str">
        <f>IF(M2224="","",IF(COUNTIF($M$2:M2224,M2224)&gt;1,MAX($N$2:$N2223)+1,COUNTIF($M$2:M2224,M2224)))</f>
        <v/>
      </c>
      <c r="O2224" s="3" t="str">
        <f>IF(E2224="","",IF(AND(N2225&gt;1,E2225=E2224,E2225="C/In"),MIN($L$2:$L2225),IF(AND(N2225&gt;1,E2225=E2224,E2225="C/Out"),MAX(L2224:L2225),IF(N2224&gt;1,O2223,L2224))))</f>
        <v/>
      </c>
    </row>
    <row r="2225" spans="11:15" x14ac:dyDescent="0.2">
      <c r="K2225" s="2" t="str">
        <f t="shared" si="105"/>
        <v/>
      </c>
      <c r="L2225" s="3" t="str">
        <f t="shared" si="106"/>
        <v/>
      </c>
      <c r="M2225" s="1" t="str">
        <f t="shared" si="107"/>
        <v/>
      </c>
      <c r="N2225" s="1" t="str">
        <f>IF(M2225="","",IF(COUNTIF($M$2:M2225,M2225)&gt;1,MAX($N$2:$N2224)+1,COUNTIF($M$2:M2225,M2225)))</f>
        <v/>
      </c>
      <c r="O2225" s="3" t="str">
        <f>IF(E2225="","",IF(AND(N2226&gt;1,E2226=E2225,E2226="C/In"),MIN($L$2:$L2226),IF(AND(N2226&gt;1,E2226=E2225,E2226="C/Out"),MAX(L2225:L2226),IF(N2225&gt;1,O2224,L2225))))</f>
        <v/>
      </c>
    </row>
    <row r="2226" spans="11:15" x14ac:dyDescent="0.2">
      <c r="K2226" s="2" t="str">
        <f t="shared" si="105"/>
        <v/>
      </c>
      <c r="L2226" s="3" t="str">
        <f t="shared" si="106"/>
        <v/>
      </c>
      <c r="M2226" s="1" t="str">
        <f t="shared" si="107"/>
        <v/>
      </c>
      <c r="N2226" s="1" t="str">
        <f>IF(M2226="","",IF(COUNTIF($M$2:M2226,M2226)&gt;1,MAX($N$2:$N2225)+1,COUNTIF($M$2:M2226,M2226)))</f>
        <v/>
      </c>
      <c r="O2226" s="3" t="str">
        <f>IF(E2226="","",IF(AND(N2227&gt;1,E2227=E2226,E2227="C/In"),MIN($L$2:$L2227),IF(AND(N2227&gt;1,E2227=E2226,E2227="C/Out"),MAX(L2226:L2227),IF(N2226&gt;1,O2225,L2226))))</f>
        <v/>
      </c>
    </row>
    <row r="2227" spans="11:15" x14ac:dyDescent="0.2">
      <c r="K2227" s="2" t="str">
        <f t="shared" si="105"/>
        <v/>
      </c>
      <c r="L2227" s="3" t="str">
        <f t="shared" si="106"/>
        <v/>
      </c>
      <c r="M2227" s="1" t="str">
        <f t="shared" si="107"/>
        <v/>
      </c>
      <c r="N2227" s="1" t="str">
        <f>IF(M2227="","",IF(COUNTIF($M$2:M2227,M2227)&gt;1,MAX($N$2:$N2226)+1,COUNTIF($M$2:M2227,M2227)))</f>
        <v/>
      </c>
      <c r="O2227" s="3" t="str">
        <f>IF(E2227="","",IF(AND(N2228&gt;1,E2228=E2227,E2228="C/In"),MIN($L$2:$L2228),IF(AND(N2228&gt;1,E2228=E2227,E2228="C/Out"),MAX(L2227:L2228),IF(N2227&gt;1,O2226,L2227))))</f>
        <v/>
      </c>
    </row>
    <row r="2228" spans="11:15" x14ac:dyDescent="0.2">
      <c r="K2228" s="2" t="str">
        <f t="shared" si="105"/>
        <v/>
      </c>
      <c r="L2228" s="3" t="str">
        <f t="shared" si="106"/>
        <v/>
      </c>
      <c r="M2228" s="1" t="str">
        <f t="shared" si="107"/>
        <v/>
      </c>
      <c r="N2228" s="1" t="str">
        <f>IF(M2228="","",IF(COUNTIF($M$2:M2228,M2228)&gt;1,MAX($N$2:$N2227)+1,COUNTIF($M$2:M2228,M2228)))</f>
        <v/>
      </c>
      <c r="O2228" s="3" t="str">
        <f>IF(E2228="","",IF(AND(N2229&gt;1,E2229=E2228,E2229="C/In"),MIN($L$2:$L2229),IF(AND(N2229&gt;1,E2229=E2228,E2229="C/Out"),MAX(L2228:L2229),IF(N2228&gt;1,O2227,L2228))))</f>
        <v/>
      </c>
    </row>
    <row r="2229" spans="11:15" x14ac:dyDescent="0.2">
      <c r="K2229" s="2" t="str">
        <f t="shared" si="105"/>
        <v/>
      </c>
      <c r="L2229" s="3" t="str">
        <f t="shared" si="106"/>
        <v/>
      </c>
      <c r="M2229" s="1" t="str">
        <f t="shared" si="107"/>
        <v/>
      </c>
      <c r="N2229" s="1" t="str">
        <f>IF(M2229="","",IF(COUNTIF($M$2:M2229,M2229)&gt;1,MAX($N$2:$N2228)+1,COUNTIF($M$2:M2229,M2229)))</f>
        <v/>
      </c>
      <c r="O2229" s="3" t="str">
        <f>IF(E2229="","",IF(AND(N2230&gt;1,E2230=E2229,E2230="C/In"),MIN($L$2:$L2230),IF(AND(N2230&gt;1,E2230=E2229,E2230="C/Out"),MAX(L2229:L2230),IF(N2229&gt;1,O2228,L2229))))</f>
        <v/>
      </c>
    </row>
    <row r="2230" spans="11:15" x14ac:dyDescent="0.2">
      <c r="K2230" s="2" t="str">
        <f t="shared" si="105"/>
        <v/>
      </c>
      <c r="L2230" s="3" t="str">
        <f t="shared" si="106"/>
        <v/>
      </c>
      <c r="M2230" s="1" t="str">
        <f t="shared" si="107"/>
        <v/>
      </c>
      <c r="N2230" s="1" t="str">
        <f>IF(M2230="","",IF(COUNTIF($M$2:M2230,M2230)&gt;1,MAX($N$2:$N2229)+1,COUNTIF($M$2:M2230,M2230)))</f>
        <v/>
      </c>
      <c r="O2230" s="3" t="str">
        <f>IF(E2230="","",IF(AND(N2231&gt;1,E2231=E2230,E2231="C/In"),MIN($L$2:$L2231),IF(AND(N2231&gt;1,E2231=E2230,E2231="C/Out"),MAX(L2230:L2231),IF(N2230&gt;1,O2229,L2230))))</f>
        <v/>
      </c>
    </row>
    <row r="2231" spans="11:15" x14ac:dyDescent="0.2">
      <c r="K2231" s="2" t="str">
        <f t="shared" si="105"/>
        <v/>
      </c>
      <c r="L2231" s="3" t="str">
        <f t="shared" si="106"/>
        <v/>
      </c>
      <c r="M2231" s="1" t="str">
        <f t="shared" si="107"/>
        <v/>
      </c>
      <c r="N2231" s="1" t="str">
        <f>IF(M2231="","",IF(COUNTIF($M$2:M2231,M2231)&gt;1,MAX($N$2:$N2230)+1,COUNTIF($M$2:M2231,M2231)))</f>
        <v/>
      </c>
      <c r="O2231" s="3" t="str">
        <f>IF(E2231="","",IF(AND(N2232&gt;1,E2232=E2231,E2232="C/In"),MIN($L$2:$L2232),IF(AND(N2232&gt;1,E2232=E2231,E2232="C/Out"),MAX(L2231:L2232),IF(N2231&gt;1,O2230,L2231))))</f>
        <v/>
      </c>
    </row>
    <row r="2232" spans="11:15" x14ac:dyDescent="0.2">
      <c r="K2232" s="2" t="str">
        <f t="shared" si="105"/>
        <v/>
      </c>
      <c r="L2232" s="3" t="str">
        <f t="shared" si="106"/>
        <v/>
      </c>
      <c r="M2232" s="1" t="str">
        <f t="shared" si="107"/>
        <v/>
      </c>
      <c r="N2232" s="1" t="str">
        <f>IF(M2232="","",IF(COUNTIF($M$2:M2232,M2232)&gt;1,MAX($N$2:$N2231)+1,COUNTIF($M$2:M2232,M2232)))</f>
        <v/>
      </c>
      <c r="O2232" s="3" t="str">
        <f>IF(E2232="","",IF(AND(N2233&gt;1,E2233=E2232,E2233="C/In"),MIN($L$2:$L2233),IF(AND(N2233&gt;1,E2233=E2232,E2233="C/Out"),MAX(L2232:L2233),IF(N2232&gt;1,O2231,L2232))))</f>
        <v/>
      </c>
    </row>
    <row r="2233" spans="11:15" x14ac:dyDescent="0.2">
      <c r="K2233" s="2" t="str">
        <f t="shared" si="105"/>
        <v/>
      </c>
      <c r="L2233" s="3" t="str">
        <f t="shared" si="106"/>
        <v/>
      </c>
      <c r="M2233" s="1" t="str">
        <f t="shared" si="107"/>
        <v/>
      </c>
      <c r="N2233" s="1" t="str">
        <f>IF(M2233="","",IF(COUNTIF($M$2:M2233,M2233)&gt;1,MAX($N$2:$N2232)+1,COUNTIF($M$2:M2233,M2233)))</f>
        <v/>
      </c>
      <c r="O2233" s="3" t="str">
        <f>IF(E2233="","",IF(AND(N2234&gt;1,E2234=E2233,E2234="C/In"),MIN($L$2:$L2234),IF(AND(N2234&gt;1,E2234=E2233,E2234="C/Out"),MAX(L2233:L2234),IF(N2233&gt;1,O2232,L2233))))</f>
        <v/>
      </c>
    </row>
    <row r="2234" spans="11:15" x14ac:dyDescent="0.2">
      <c r="K2234" s="2" t="str">
        <f t="shared" si="105"/>
        <v/>
      </c>
      <c r="L2234" s="3" t="str">
        <f t="shared" si="106"/>
        <v/>
      </c>
      <c r="M2234" s="1" t="str">
        <f t="shared" si="107"/>
        <v/>
      </c>
      <c r="N2234" s="1" t="str">
        <f>IF(M2234="","",IF(COUNTIF($M$2:M2234,M2234)&gt;1,MAX($N$2:$N2233)+1,COUNTIF($M$2:M2234,M2234)))</f>
        <v/>
      </c>
      <c r="O2234" s="3" t="str">
        <f>IF(E2234="","",IF(AND(N2235&gt;1,E2235=E2234,E2235="C/In"),MIN($L$2:$L2235),IF(AND(N2235&gt;1,E2235=E2234,E2235="C/Out"),MAX(L2234:L2235),IF(N2234&gt;1,O2233,L2234))))</f>
        <v/>
      </c>
    </row>
    <row r="2235" spans="11:15" x14ac:dyDescent="0.2">
      <c r="K2235" s="2" t="str">
        <f t="shared" si="105"/>
        <v/>
      </c>
      <c r="L2235" s="3" t="str">
        <f t="shared" si="106"/>
        <v/>
      </c>
      <c r="M2235" s="1" t="str">
        <f t="shared" si="107"/>
        <v/>
      </c>
      <c r="N2235" s="1" t="str">
        <f>IF(M2235="","",IF(COUNTIF($M$2:M2235,M2235)&gt;1,MAX($N$2:$N2234)+1,COUNTIF($M$2:M2235,M2235)))</f>
        <v/>
      </c>
      <c r="O2235" s="3" t="str">
        <f>IF(E2235="","",IF(AND(N2236&gt;1,E2236=E2235,E2236="C/In"),MIN($L$2:$L2236),IF(AND(N2236&gt;1,E2236=E2235,E2236="C/Out"),MAX(L2235:L2236),IF(N2235&gt;1,O2234,L2235))))</f>
        <v/>
      </c>
    </row>
    <row r="2236" spans="11:15" x14ac:dyDescent="0.2">
      <c r="K2236" s="2" t="str">
        <f t="shared" si="105"/>
        <v/>
      </c>
      <c r="L2236" s="3" t="str">
        <f t="shared" si="106"/>
        <v/>
      </c>
      <c r="M2236" s="1" t="str">
        <f t="shared" si="107"/>
        <v/>
      </c>
      <c r="N2236" s="1" t="str">
        <f>IF(M2236="","",IF(COUNTIF($M$2:M2236,M2236)&gt;1,MAX($N$2:$N2235)+1,COUNTIF($M$2:M2236,M2236)))</f>
        <v/>
      </c>
      <c r="O2236" s="3" t="str">
        <f>IF(E2236="","",IF(AND(N2237&gt;1,E2237=E2236,E2237="C/In"),MIN($L$2:$L2237),IF(AND(N2237&gt;1,E2237=E2236,E2237="C/Out"),MAX(L2236:L2237),IF(N2236&gt;1,O2235,L2236))))</f>
        <v/>
      </c>
    </row>
    <row r="2237" spans="11:15" x14ac:dyDescent="0.2">
      <c r="K2237" s="2" t="str">
        <f t="shared" si="105"/>
        <v/>
      </c>
      <c r="L2237" s="3" t="str">
        <f t="shared" si="106"/>
        <v/>
      </c>
      <c r="M2237" s="1" t="str">
        <f t="shared" si="107"/>
        <v/>
      </c>
      <c r="N2237" s="1" t="str">
        <f>IF(M2237="","",IF(COUNTIF($M$2:M2237,M2237)&gt;1,MAX($N$2:$N2236)+1,COUNTIF($M$2:M2237,M2237)))</f>
        <v/>
      </c>
      <c r="O2237" s="3" t="str">
        <f>IF(E2237="","",IF(AND(N2238&gt;1,E2238=E2237,E2238="C/In"),MIN($L$2:$L2238),IF(AND(N2238&gt;1,E2238=E2237,E2238="C/Out"),MAX(L2237:L2238),IF(N2237&gt;1,O2236,L2237))))</f>
        <v/>
      </c>
    </row>
    <row r="2238" spans="11:15" x14ac:dyDescent="0.2">
      <c r="K2238" s="2" t="str">
        <f t="shared" si="105"/>
        <v/>
      </c>
      <c r="L2238" s="3" t="str">
        <f t="shared" si="106"/>
        <v/>
      </c>
      <c r="M2238" s="1" t="str">
        <f t="shared" si="107"/>
        <v/>
      </c>
      <c r="N2238" s="1" t="str">
        <f>IF(M2238="","",IF(COUNTIF($M$2:M2238,M2238)&gt;1,MAX($N$2:$N2237)+1,COUNTIF($M$2:M2238,M2238)))</f>
        <v/>
      </c>
      <c r="O2238" s="3" t="str">
        <f>IF(E2238="","",IF(AND(N2239&gt;1,E2239=E2238,E2239="C/In"),MIN($L$2:$L2239),IF(AND(N2239&gt;1,E2239=E2238,E2239="C/Out"),MAX(L2238:L2239),IF(N2238&gt;1,O2237,L2238))))</f>
        <v/>
      </c>
    </row>
    <row r="2239" spans="11:15" x14ac:dyDescent="0.2">
      <c r="K2239" s="2" t="str">
        <f t="shared" si="105"/>
        <v/>
      </c>
      <c r="L2239" s="3" t="str">
        <f t="shared" si="106"/>
        <v/>
      </c>
      <c r="M2239" s="1" t="str">
        <f t="shared" si="107"/>
        <v/>
      </c>
      <c r="N2239" s="1" t="str">
        <f>IF(M2239="","",IF(COUNTIF($M$2:M2239,M2239)&gt;1,MAX($N$2:$N2238)+1,COUNTIF($M$2:M2239,M2239)))</f>
        <v/>
      </c>
      <c r="O2239" s="3" t="str">
        <f>IF(E2239="","",IF(AND(N2240&gt;1,E2240=E2239,E2240="C/In"),MIN($L$2:$L2240),IF(AND(N2240&gt;1,E2240=E2239,E2240="C/Out"),MAX(L2239:L2240),IF(N2239&gt;1,O2238,L2239))))</f>
        <v/>
      </c>
    </row>
    <row r="2240" spans="11:15" x14ac:dyDescent="0.2">
      <c r="K2240" s="2" t="str">
        <f t="shared" si="105"/>
        <v/>
      </c>
      <c r="L2240" s="3" t="str">
        <f t="shared" si="106"/>
        <v/>
      </c>
      <c r="M2240" s="1" t="str">
        <f t="shared" si="107"/>
        <v/>
      </c>
      <c r="N2240" s="1" t="str">
        <f>IF(M2240="","",IF(COUNTIF($M$2:M2240,M2240)&gt;1,MAX($N$2:$N2239)+1,COUNTIF($M$2:M2240,M2240)))</f>
        <v/>
      </c>
      <c r="O2240" s="3" t="str">
        <f>IF(E2240="","",IF(AND(N2241&gt;1,E2241=E2240,E2241="C/In"),MIN($L$2:$L2241),IF(AND(N2241&gt;1,E2241=E2240,E2241="C/Out"),MAX(L2240:L2241),IF(N2240&gt;1,O2239,L2240))))</f>
        <v/>
      </c>
    </row>
    <row r="2241" spans="11:15" x14ac:dyDescent="0.2">
      <c r="K2241" s="2" t="str">
        <f t="shared" si="105"/>
        <v/>
      </c>
      <c r="L2241" s="3" t="str">
        <f t="shared" si="106"/>
        <v/>
      </c>
      <c r="M2241" s="1" t="str">
        <f t="shared" si="107"/>
        <v/>
      </c>
      <c r="N2241" s="1" t="str">
        <f>IF(M2241="","",IF(COUNTIF($M$2:M2241,M2241)&gt;1,MAX($N$2:$N2240)+1,COUNTIF($M$2:M2241,M2241)))</f>
        <v/>
      </c>
      <c r="O2241" s="3" t="str">
        <f>IF(E2241="","",IF(AND(N2242&gt;1,E2242=E2241,E2242="C/In"),MIN($L$2:$L2242),IF(AND(N2242&gt;1,E2242=E2241,E2242="C/Out"),MAX(L2241:L2242),IF(N2241&gt;1,O2240,L2241))))</f>
        <v/>
      </c>
    </row>
    <row r="2242" spans="11:15" x14ac:dyDescent="0.2">
      <c r="K2242" s="2" t="str">
        <f t="shared" si="105"/>
        <v/>
      </c>
      <c r="L2242" s="3" t="str">
        <f t="shared" si="106"/>
        <v/>
      </c>
      <c r="M2242" s="1" t="str">
        <f t="shared" si="107"/>
        <v/>
      </c>
      <c r="N2242" s="1" t="str">
        <f>IF(M2242="","",IF(COUNTIF($M$2:M2242,M2242)&gt;1,MAX($N$2:$N2241)+1,COUNTIF($M$2:M2242,M2242)))</f>
        <v/>
      </c>
      <c r="O2242" s="3" t="str">
        <f>IF(E2242="","",IF(AND(N2243&gt;1,E2243=E2242,E2243="C/In"),MIN($L$2:$L2243),IF(AND(N2243&gt;1,E2243=E2242,E2243="C/Out"),MAX(L2242:L2243),IF(N2242&gt;1,O2241,L2242))))</f>
        <v/>
      </c>
    </row>
    <row r="2243" spans="11:15" x14ac:dyDescent="0.2">
      <c r="K2243" s="2" t="str">
        <f t="shared" si="105"/>
        <v/>
      </c>
      <c r="L2243" s="3" t="str">
        <f t="shared" si="106"/>
        <v/>
      </c>
      <c r="M2243" s="1" t="str">
        <f t="shared" si="107"/>
        <v/>
      </c>
      <c r="N2243" s="1" t="str">
        <f>IF(M2243="","",IF(COUNTIF($M$2:M2243,M2243)&gt;1,MAX($N$2:$N2242)+1,COUNTIF($M$2:M2243,M2243)))</f>
        <v/>
      </c>
      <c r="O2243" s="3" t="str">
        <f>IF(E2243="","",IF(AND(N2244&gt;1,E2244=E2243,E2244="C/In"),MIN($L$2:$L2244),IF(AND(N2244&gt;1,E2244=E2243,E2244="C/Out"),MAX(L2243:L2244),IF(N2243&gt;1,O2242,L2243))))</f>
        <v/>
      </c>
    </row>
    <row r="2244" spans="11:15" x14ac:dyDescent="0.2">
      <c r="K2244" s="2" t="str">
        <f t="shared" ref="K2244:K2307" si="108">IF(D2244="","",VALUE(TRIM(TEXT(D2244,"dd/mm/yyyy"))))</f>
        <v/>
      </c>
      <c r="L2244" s="3" t="str">
        <f t="shared" ref="L2244:L2307" si="109">IF(D2244="","",VALUE(TRIM(TEXT(D2244,"hh:mm:ss am/pm"))))</f>
        <v/>
      </c>
      <c r="M2244" s="1" t="str">
        <f t="shared" ref="M2244:M2307" si="110">K2244&amp;E2244&amp;C2244</f>
        <v/>
      </c>
      <c r="N2244" s="1" t="str">
        <f>IF(M2244="","",IF(COUNTIF($M$2:M2244,M2244)&gt;1,MAX($N$2:$N2243)+1,COUNTIF($M$2:M2244,M2244)))</f>
        <v/>
      </c>
      <c r="O2244" s="3" t="str">
        <f>IF(E2244="","",IF(AND(N2245&gt;1,E2245=E2244,E2245="C/In"),MIN($L$2:$L2245),IF(AND(N2245&gt;1,E2245=E2244,E2245="C/Out"),MAX(L2244:L2245),IF(N2244&gt;1,O2243,L2244))))</f>
        <v/>
      </c>
    </row>
    <row r="2245" spans="11:15" x14ac:dyDescent="0.2">
      <c r="K2245" s="2" t="str">
        <f t="shared" si="108"/>
        <v/>
      </c>
      <c r="L2245" s="3" t="str">
        <f t="shared" si="109"/>
        <v/>
      </c>
      <c r="M2245" s="1" t="str">
        <f t="shared" si="110"/>
        <v/>
      </c>
      <c r="N2245" s="1" t="str">
        <f>IF(M2245="","",IF(COUNTIF($M$2:M2245,M2245)&gt;1,MAX($N$2:$N2244)+1,COUNTIF($M$2:M2245,M2245)))</f>
        <v/>
      </c>
      <c r="O2245" s="3" t="str">
        <f>IF(E2245="","",IF(AND(N2246&gt;1,E2246=E2245,E2246="C/In"),MIN($L$2:$L2246),IF(AND(N2246&gt;1,E2246=E2245,E2246="C/Out"),MAX(L2245:L2246),IF(N2245&gt;1,O2244,L2245))))</f>
        <v/>
      </c>
    </row>
    <row r="2246" spans="11:15" x14ac:dyDescent="0.2">
      <c r="K2246" s="2" t="str">
        <f t="shared" si="108"/>
        <v/>
      </c>
      <c r="L2246" s="3" t="str">
        <f t="shared" si="109"/>
        <v/>
      </c>
      <c r="M2246" s="1" t="str">
        <f t="shared" si="110"/>
        <v/>
      </c>
      <c r="N2246" s="1" t="str">
        <f>IF(M2246="","",IF(COUNTIF($M$2:M2246,M2246)&gt;1,MAX($N$2:$N2245)+1,COUNTIF($M$2:M2246,M2246)))</f>
        <v/>
      </c>
      <c r="O2246" s="3" t="str">
        <f>IF(E2246="","",IF(AND(N2247&gt;1,E2247=E2246,E2247="C/In"),MIN($L$2:$L2247),IF(AND(N2247&gt;1,E2247=E2246,E2247="C/Out"),MAX(L2246:L2247),IF(N2246&gt;1,O2245,L2246))))</f>
        <v/>
      </c>
    </row>
    <row r="2247" spans="11:15" x14ac:dyDescent="0.2">
      <c r="K2247" s="2" t="str">
        <f t="shared" si="108"/>
        <v/>
      </c>
      <c r="L2247" s="3" t="str">
        <f t="shared" si="109"/>
        <v/>
      </c>
      <c r="M2247" s="1" t="str">
        <f t="shared" si="110"/>
        <v/>
      </c>
      <c r="N2247" s="1" t="str">
        <f>IF(M2247="","",IF(COUNTIF($M$2:M2247,M2247)&gt;1,MAX($N$2:$N2246)+1,COUNTIF($M$2:M2247,M2247)))</f>
        <v/>
      </c>
      <c r="O2247" s="3" t="str">
        <f>IF(E2247="","",IF(AND(N2248&gt;1,E2248=E2247,E2248="C/In"),MIN($L$2:$L2248),IF(AND(N2248&gt;1,E2248=E2247,E2248="C/Out"),MAX(L2247:L2248),IF(N2247&gt;1,O2246,L2247))))</f>
        <v/>
      </c>
    </row>
    <row r="2248" spans="11:15" x14ac:dyDescent="0.2">
      <c r="K2248" s="2" t="str">
        <f t="shared" si="108"/>
        <v/>
      </c>
      <c r="L2248" s="3" t="str">
        <f t="shared" si="109"/>
        <v/>
      </c>
      <c r="M2248" s="1" t="str">
        <f t="shared" si="110"/>
        <v/>
      </c>
      <c r="N2248" s="1" t="str">
        <f>IF(M2248="","",IF(COUNTIF($M$2:M2248,M2248)&gt;1,MAX($N$2:$N2247)+1,COUNTIF($M$2:M2248,M2248)))</f>
        <v/>
      </c>
      <c r="O2248" s="3" t="str">
        <f>IF(E2248="","",IF(AND(N2249&gt;1,E2249=E2248,E2249="C/In"),MIN($L$2:$L2249),IF(AND(N2249&gt;1,E2249=E2248,E2249="C/Out"),MAX(L2248:L2249),IF(N2248&gt;1,O2247,L2248))))</f>
        <v/>
      </c>
    </row>
    <row r="2249" spans="11:15" x14ac:dyDescent="0.2">
      <c r="K2249" s="2" t="str">
        <f t="shared" si="108"/>
        <v/>
      </c>
      <c r="L2249" s="3" t="str">
        <f t="shared" si="109"/>
        <v/>
      </c>
      <c r="M2249" s="1" t="str">
        <f t="shared" si="110"/>
        <v/>
      </c>
      <c r="N2249" s="1" t="str">
        <f>IF(M2249="","",IF(COUNTIF($M$2:M2249,M2249)&gt;1,MAX($N$2:$N2248)+1,COUNTIF($M$2:M2249,M2249)))</f>
        <v/>
      </c>
      <c r="O2249" s="3" t="str">
        <f>IF(E2249="","",IF(AND(N2250&gt;1,E2250=E2249,E2250="C/In"),MIN($L$2:$L2250),IF(AND(N2250&gt;1,E2250=E2249,E2250="C/Out"),MAX(L2249:L2250),IF(N2249&gt;1,O2248,L2249))))</f>
        <v/>
      </c>
    </row>
    <row r="2250" spans="11:15" x14ac:dyDescent="0.2">
      <c r="K2250" s="2" t="str">
        <f t="shared" si="108"/>
        <v/>
      </c>
      <c r="L2250" s="3" t="str">
        <f t="shared" si="109"/>
        <v/>
      </c>
      <c r="M2250" s="1" t="str">
        <f t="shared" si="110"/>
        <v/>
      </c>
      <c r="N2250" s="1" t="str">
        <f>IF(M2250="","",IF(COUNTIF($M$2:M2250,M2250)&gt;1,MAX($N$2:$N2249)+1,COUNTIF($M$2:M2250,M2250)))</f>
        <v/>
      </c>
      <c r="O2250" s="3" t="str">
        <f>IF(E2250="","",IF(AND(N2251&gt;1,E2251=E2250,E2251="C/In"),MIN($L$2:$L2251),IF(AND(N2251&gt;1,E2251=E2250,E2251="C/Out"),MAX(L2250:L2251),IF(N2250&gt;1,O2249,L2250))))</f>
        <v/>
      </c>
    </row>
    <row r="2251" spans="11:15" x14ac:dyDescent="0.2">
      <c r="K2251" s="2" t="str">
        <f t="shared" si="108"/>
        <v/>
      </c>
      <c r="L2251" s="3" t="str">
        <f t="shared" si="109"/>
        <v/>
      </c>
      <c r="M2251" s="1" t="str">
        <f t="shared" si="110"/>
        <v/>
      </c>
      <c r="N2251" s="1" t="str">
        <f>IF(M2251="","",IF(COUNTIF($M$2:M2251,M2251)&gt;1,MAX($N$2:$N2250)+1,COUNTIF($M$2:M2251,M2251)))</f>
        <v/>
      </c>
      <c r="O2251" s="3" t="str">
        <f>IF(E2251="","",IF(AND(N2252&gt;1,E2252=E2251,E2252="C/In"),MIN($L$2:$L2252),IF(AND(N2252&gt;1,E2252=E2251,E2252="C/Out"),MAX(L2251:L2252),IF(N2251&gt;1,O2250,L2251))))</f>
        <v/>
      </c>
    </row>
    <row r="2252" spans="11:15" x14ac:dyDescent="0.2">
      <c r="K2252" s="2" t="str">
        <f t="shared" si="108"/>
        <v/>
      </c>
      <c r="L2252" s="3" t="str">
        <f t="shared" si="109"/>
        <v/>
      </c>
      <c r="M2252" s="1" t="str">
        <f t="shared" si="110"/>
        <v/>
      </c>
      <c r="N2252" s="1" t="str">
        <f>IF(M2252="","",IF(COUNTIF($M$2:M2252,M2252)&gt;1,MAX($N$2:$N2251)+1,COUNTIF($M$2:M2252,M2252)))</f>
        <v/>
      </c>
      <c r="O2252" s="3" t="str">
        <f>IF(E2252="","",IF(AND(N2253&gt;1,E2253=E2252,E2253="C/In"),MIN($L$2:$L2253),IF(AND(N2253&gt;1,E2253=E2252,E2253="C/Out"),MAX(L2252:L2253),IF(N2252&gt;1,O2251,L2252))))</f>
        <v/>
      </c>
    </row>
    <row r="2253" spans="11:15" x14ac:dyDescent="0.2">
      <c r="K2253" s="2" t="str">
        <f t="shared" si="108"/>
        <v/>
      </c>
      <c r="L2253" s="3" t="str">
        <f t="shared" si="109"/>
        <v/>
      </c>
      <c r="M2253" s="1" t="str">
        <f t="shared" si="110"/>
        <v/>
      </c>
      <c r="N2253" s="1" t="str">
        <f>IF(M2253="","",IF(COUNTIF($M$2:M2253,M2253)&gt;1,MAX($N$2:$N2252)+1,COUNTIF($M$2:M2253,M2253)))</f>
        <v/>
      </c>
      <c r="O2253" s="3" t="str">
        <f>IF(E2253="","",IF(AND(N2254&gt;1,E2254=E2253,E2254="C/In"),MIN($L$2:$L2254),IF(AND(N2254&gt;1,E2254=E2253,E2254="C/Out"),MAX(L2253:L2254),IF(N2253&gt;1,O2252,L2253))))</f>
        <v/>
      </c>
    </row>
    <row r="2254" spans="11:15" x14ac:dyDescent="0.2">
      <c r="K2254" s="2" t="str">
        <f t="shared" si="108"/>
        <v/>
      </c>
      <c r="L2254" s="3" t="str">
        <f t="shared" si="109"/>
        <v/>
      </c>
      <c r="M2254" s="1" t="str">
        <f t="shared" si="110"/>
        <v/>
      </c>
      <c r="N2254" s="1" t="str">
        <f>IF(M2254="","",IF(COUNTIF($M$2:M2254,M2254)&gt;1,MAX($N$2:$N2253)+1,COUNTIF($M$2:M2254,M2254)))</f>
        <v/>
      </c>
      <c r="O2254" s="3" t="str">
        <f>IF(E2254="","",IF(AND(N2255&gt;1,E2255=E2254,E2255="C/In"),MIN($L$2:$L2255),IF(AND(N2255&gt;1,E2255=E2254,E2255="C/Out"),MAX(L2254:L2255),IF(N2254&gt;1,O2253,L2254))))</f>
        <v/>
      </c>
    </row>
    <row r="2255" spans="11:15" x14ac:dyDescent="0.2">
      <c r="K2255" s="2" t="str">
        <f t="shared" si="108"/>
        <v/>
      </c>
      <c r="L2255" s="3" t="str">
        <f t="shared" si="109"/>
        <v/>
      </c>
      <c r="M2255" s="1" t="str">
        <f t="shared" si="110"/>
        <v/>
      </c>
      <c r="N2255" s="1" t="str">
        <f>IF(M2255="","",IF(COUNTIF($M$2:M2255,M2255)&gt;1,MAX($N$2:$N2254)+1,COUNTIF($M$2:M2255,M2255)))</f>
        <v/>
      </c>
      <c r="O2255" s="3" t="str">
        <f>IF(E2255="","",IF(AND(N2256&gt;1,E2256=E2255,E2256="C/In"),MIN($L$2:$L2256),IF(AND(N2256&gt;1,E2256=E2255,E2256="C/Out"),MAX(L2255:L2256),IF(N2255&gt;1,O2254,L2255))))</f>
        <v/>
      </c>
    </row>
    <row r="2256" spans="11:15" x14ac:dyDescent="0.2">
      <c r="K2256" s="2" t="str">
        <f t="shared" si="108"/>
        <v/>
      </c>
      <c r="L2256" s="3" t="str">
        <f t="shared" si="109"/>
        <v/>
      </c>
      <c r="M2256" s="1" t="str">
        <f t="shared" si="110"/>
        <v/>
      </c>
      <c r="N2256" s="1" t="str">
        <f>IF(M2256="","",IF(COUNTIF($M$2:M2256,M2256)&gt;1,MAX($N$2:$N2255)+1,COUNTIF($M$2:M2256,M2256)))</f>
        <v/>
      </c>
      <c r="O2256" s="3" t="str">
        <f>IF(E2256="","",IF(AND(N2257&gt;1,E2257=E2256,E2257="C/In"),MIN($L$2:$L2257),IF(AND(N2257&gt;1,E2257=E2256,E2257="C/Out"),MAX(L2256:L2257),IF(N2256&gt;1,O2255,L2256))))</f>
        <v/>
      </c>
    </row>
    <row r="2257" spans="11:15" x14ac:dyDescent="0.2">
      <c r="K2257" s="2" t="str">
        <f t="shared" si="108"/>
        <v/>
      </c>
      <c r="L2257" s="3" t="str">
        <f t="shared" si="109"/>
        <v/>
      </c>
      <c r="M2257" s="1" t="str">
        <f t="shared" si="110"/>
        <v/>
      </c>
      <c r="N2257" s="1" t="str">
        <f>IF(M2257="","",IF(COUNTIF($M$2:M2257,M2257)&gt;1,MAX($N$2:$N2256)+1,COUNTIF($M$2:M2257,M2257)))</f>
        <v/>
      </c>
      <c r="O2257" s="3" t="str">
        <f>IF(E2257="","",IF(AND(N2258&gt;1,E2258=E2257,E2258="C/In"),MIN($L$2:$L2258),IF(AND(N2258&gt;1,E2258=E2257,E2258="C/Out"),MAX(L2257:L2258),IF(N2257&gt;1,O2256,L2257))))</f>
        <v/>
      </c>
    </row>
    <row r="2258" spans="11:15" x14ac:dyDescent="0.2">
      <c r="K2258" s="2" t="str">
        <f t="shared" si="108"/>
        <v/>
      </c>
      <c r="L2258" s="3" t="str">
        <f t="shared" si="109"/>
        <v/>
      </c>
      <c r="M2258" s="1" t="str">
        <f t="shared" si="110"/>
        <v/>
      </c>
      <c r="N2258" s="1" t="str">
        <f>IF(M2258="","",IF(COUNTIF($M$2:M2258,M2258)&gt;1,MAX($N$2:$N2257)+1,COUNTIF($M$2:M2258,M2258)))</f>
        <v/>
      </c>
      <c r="O2258" s="3" t="str">
        <f>IF(E2258="","",IF(AND(N2259&gt;1,E2259=E2258,E2259="C/In"),MIN($L$2:$L2259),IF(AND(N2259&gt;1,E2259=E2258,E2259="C/Out"),MAX(L2258:L2259),IF(N2258&gt;1,O2257,L2258))))</f>
        <v/>
      </c>
    </row>
    <row r="2259" spans="11:15" x14ac:dyDescent="0.2">
      <c r="K2259" s="2" t="str">
        <f t="shared" si="108"/>
        <v/>
      </c>
      <c r="L2259" s="3" t="str">
        <f t="shared" si="109"/>
        <v/>
      </c>
      <c r="M2259" s="1" t="str">
        <f t="shared" si="110"/>
        <v/>
      </c>
      <c r="N2259" s="1" t="str">
        <f>IF(M2259="","",IF(COUNTIF($M$2:M2259,M2259)&gt;1,MAX($N$2:$N2258)+1,COUNTIF($M$2:M2259,M2259)))</f>
        <v/>
      </c>
      <c r="O2259" s="3" t="str">
        <f>IF(E2259="","",IF(AND(N2260&gt;1,E2260=E2259,E2260="C/In"),MIN($L$2:$L2260),IF(AND(N2260&gt;1,E2260=E2259,E2260="C/Out"),MAX(L2259:L2260),IF(N2259&gt;1,O2258,L2259))))</f>
        <v/>
      </c>
    </row>
    <row r="2260" spans="11:15" x14ac:dyDescent="0.2">
      <c r="K2260" s="2" t="str">
        <f t="shared" si="108"/>
        <v/>
      </c>
      <c r="L2260" s="3" t="str">
        <f t="shared" si="109"/>
        <v/>
      </c>
      <c r="M2260" s="1" t="str">
        <f t="shared" si="110"/>
        <v/>
      </c>
      <c r="N2260" s="1" t="str">
        <f>IF(M2260="","",IF(COUNTIF($M$2:M2260,M2260)&gt;1,MAX($N$2:$N2259)+1,COUNTIF($M$2:M2260,M2260)))</f>
        <v/>
      </c>
      <c r="O2260" s="3" t="str">
        <f>IF(E2260="","",IF(AND(N2261&gt;1,E2261=E2260,E2261="C/In"),MIN($L$2:$L2261),IF(AND(N2261&gt;1,E2261=E2260,E2261="C/Out"),MAX(L2260:L2261),IF(N2260&gt;1,O2259,L2260))))</f>
        <v/>
      </c>
    </row>
    <row r="2261" spans="11:15" x14ac:dyDescent="0.2">
      <c r="K2261" s="2" t="str">
        <f t="shared" si="108"/>
        <v/>
      </c>
      <c r="L2261" s="3" t="str">
        <f t="shared" si="109"/>
        <v/>
      </c>
      <c r="M2261" s="1" t="str">
        <f t="shared" si="110"/>
        <v/>
      </c>
      <c r="N2261" s="1" t="str">
        <f>IF(M2261="","",IF(COUNTIF($M$2:M2261,M2261)&gt;1,MAX($N$2:$N2260)+1,COUNTIF($M$2:M2261,M2261)))</f>
        <v/>
      </c>
      <c r="O2261" s="3" t="str">
        <f>IF(E2261="","",IF(AND(N2262&gt;1,E2262=E2261,E2262="C/In"),MIN($L$2:$L2262),IF(AND(N2262&gt;1,E2262=E2261,E2262="C/Out"),MAX(L2261:L2262),IF(N2261&gt;1,O2260,L2261))))</f>
        <v/>
      </c>
    </row>
    <row r="2262" spans="11:15" x14ac:dyDescent="0.2">
      <c r="K2262" s="2" t="str">
        <f t="shared" si="108"/>
        <v/>
      </c>
      <c r="L2262" s="3" t="str">
        <f t="shared" si="109"/>
        <v/>
      </c>
      <c r="M2262" s="1" t="str">
        <f t="shared" si="110"/>
        <v/>
      </c>
      <c r="N2262" s="1" t="str">
        <f>IF(M2262="","",IF(COUNTIF($M$2:M2262,M2262)&gt;1,MAX($N$2:$N2261)+1,COUNTIF($M$2:M2262,M2262)))</f>
        <v/>
      </c>
      <c r="O2262" s="3" t="str">
        <f>IF(E2262="","",IF(AND(N2263&gt;1,E2263=E2262,E2263="C/In"),MIN($L$2:$L2263),IF(AND(N2263&gt;1,E2263=E2262,E2263="C/Out"),MAX(L2262:L2263),IF(N2262&gt;1,O2261,L2262))))</f>
        <v/>
      </c>
    </row>
    <row r="2263" spans="11:15" x14ac:dyDescent="0.2">
      <c r="K2263" s="2" t="str">
        <f t="shared" si="108"/>
        <v/>
      </c>
      <c r="L2263" s="3" t="str">
        <f t="shared" si="109"/>
        <v/>
      </c>
      <c r="M2263" s="1" t="str">
        <f t="shared" si="110"/>
        <v/>
      </c>
      <c r="N2263" s="1" t="str">
        <f>IF(M2263="","",IF(COUNTIF($M$2:M2263,M2263)&gt;1,MAX($N$2:$N2262)+1,COUNTIF($M$2:M2263,M2263)))</f>
        <v/>
      </c>
      <c r="O2263" s="3" t="str">
        <f>IF(E2263="","",IF(AND(N2264&gt;1,E2264=E2263,E2264="C/In"),MIN($L$2:$L2264),IF(AND(N2264&gt;1,E2264=E2263,E2264="C/Out"),MAX(L2263:L2264),IF(N2263&gt;1,O2262,L2263))))</f>
        <v/>
      </c>
    </row>
    <row r="2264" spans="11:15" x14ac:dyDescent="0.2">
      <c r="K2264" s="2" t="str">
        <f t="shared" si="108"/>
        <v/>
      </c>
      <c r="L2264" s="3" t="str">
        <f t="shared" si="109"/>
        <v/>
      </c>
      <c r="M2264" s="1" t="str">
        <f t="shared" si="110"/>
        <v/>
      </c>
      <c r="N2264" s="1" t="str">
        <f>IF(M2264="","",IF(COUNTIF($M$2:M2264,M2264)&gt;1,MAX($N$2:$N2263)+1,COUNTIF($M$2:M2264,M2264)))</f>
        <v/>
      </c>
      <c r="O2264" s="3" t="str">
        <f>IF(E2264="","",IF(AND(N2265&gt;1,E2265=E2264,E2265="C/In"),MIN($L$2:$L2265),IF(AND(N2265&gt;1,E2265=E2264,E2265="C/Out"),MAX(L2264:L2265),IF(N2264&gt;1,O2263,L2264))))</f>
        <v/>
      </c>
    </row>
    <row r="2265" spans="11:15" x14ac:dyDescent="0.2">
      <c r="K2265" s="2" t="str">
        <f t="shared" si="108"/>
        <v/>
      </c>
      <c r="L2265" s="3" t="str">
        <f t="shared" si="109"/>
        <v/>
      </c>
      <c r="M2265" s="1" t="str">
        <f t="shared" si="110"/>
        <v/>
      </c>
      <c r="N2265" s="1" t="str">
        <f>IF(M2265="","",IF(COUNTIF($M$2:M2265,M2265)&gt;1,MAX($N$2:$N2264)+1,COUNTIF($M$2:M2265,M2265)))</f>
        <v/>
      </c>
      <c r="O2265" s="3" t="str">
        <f>IF(E2265="","",IF(AND(N2266&gt;1,E2266=E2265,E2266="C/In"),MIN($L$2:$L2266),IF(AND(N2266&gt;1,E2266=E2265,E2266="C/Out"),MAX(L2265:L2266),IF(N2265&gt;1,O2264,L2265))))</f>
        <v/>
      </c>
    </row>
    <row r="2266" spans="11:15" x14ac:dyDescent="0.2">
      <c r="K2266" s="2" t="str">
        <f t="shared" si="108"/>
        <v/>
      </c>
      <c r="L2266" s="3" t="str">
        <f t="shared" si="109"/>
        <v/>
      </c>
      <c r="M2266" s="1" t="str">
        <f t="shared" si="110"/>
        <v/>
      </c>
      <c r="N2266" s="1" t="str">
        <f>IF(M2266="","",IF(COUNTIF($M$2:M2266,M2266)&gt;1,MAX($N$2:$N2265)+1,COUNTIF($M$2:M2266,M2266)))</f>
        <v/>
      </c>
      <c r="O2266" s="3" t="str">
        <f>IF(E2266="","",IF(AND(N2267&gt;1,E2267=E2266,E2267="C/In"),MIN($L$2:$L2267),IF(AND(N2267&gt;1,E2267=E2266,E2267="C/Out"),MAX(L2266:L2267),IF(N2266&gt;1,O2265,L2266))))</f>
        <v/>
      </c>
    </row>
    <row r="2267" spans="11:15" x14ac:dyDescent="0.2">
      <c r="K2267" s="2" t="str">
        <f t="shared" si="108"/>
        <v/>
      </c>
      <c r="L2267" s="3" t="str">
        <f t="shared" si="109"/>
        <v/>
      </c>
      <c r="M2267" s="1" t="str">
        <f t="shared" si="110"/>
        <v/>
      </c>
      <c r="N2267" s="1" t="str">
        <f>IF(M2267="","",IF(COUNTIF($M$2:M2267,M2267)&gt;1,MAX($N$2:$N2266)+1,COUNTIF($M$2:M2267,M2267)))</f>
        <v/>
      </c>
      <c r="O2267" s="3" t="str">
        <f>IF(E2267="","",IF(AND(N2268&gt;1,E2268=E2267,E2268="C/In"),MIN($L$2:$L2268),IF(AND(N2268&gt;1,E2268=E2267,E2268="C/Out"),MAX(L2267:L2268),IF(N2267&gt;1,O2266,L2267))))</f>
        <v/>
      </c>
    </row>
    <row r="2268" spans="11:15" x14ac:dyDescent="0.2">
      <c r="K2268" s="2" t="str">
        <f t="shared" si="108"/>
        <v/>
      </c>
      <c r="L2268" s="3" t="str">
        <f t="shared" si="109"/>
        <v/>
      </c>
      <c r="M2268" s="1" t="str">
        <f t="shared" si="110"/>
        <v/>
      </c>
      <c r="N2268" s="1" t="str">
        <f>IF(M2268="","",IF(COUNTIF($M$2:M2268,M2268)&gt;1,MAX($N$2:$N2267)+1,COUNTIF($M$2:M2268,M2268)))</f>
        <v/>
      </c>
      <c r="O2268" s="3" t="str">
        <f>IF(E2268="","",IF(AND(N2269&gt;1,E2269=E2268,E2269="C/In"),MIN($L$2:$L2269),IF(AND(N2269&gt;1,E2269=E2268,E2269="C/Out"),MAX(L2268:L2269),IF(N2268&gt;1,O2267,L2268))))</f>
        <v/>
      </c>
    </row>
    <row r="2269" spans="11:15" x14ac:dyDescent="0.2">
      <c r="K2269" s="2" t="str">
        <f t="shared" si="108"/>
        <v/>
      </c>
      <c r="L2269" s="3" t="str">
        <f t="shared" si="109"/>
        <v/>
      </c>
      <c r="M2269" s="1" t="str">
        <f t="shared" si="110"/>
        <v/>
      </c>
      <c r="N2269" s="1" t="str">
        <f>IF(M2269="","",IF(COUNTIF($M$2:M2269,M2269)&gt;1,MAX($N$2:$N2268)+1,COUNTIF($M$2:M2269,M2269)))</f>
        <v/>
      </c>
      <c r="O2269" s="3" t="str">
        <f>IF(E2269="","",IF(AND(N2270&gt;1,E2270=E2269,E2270="C/In"),MIN($L$2:$L2270),IF(AND(N2270&gt;1,E2270=E2269,E2270="C/Out"),MAX(L2269:L2270),IF(N2269&gt;1,O2268,L2269))))</f>
        <v/>
      </c>
    </row>
    <row r="2270" spans="11:15" x14ac:dyDescent="0.2">
      <c r="K2270" s="2" t="str">
        <f t="shared" si="108"/>
        <v/>
      </c>
      <c r="L2270" s="3" t="str">
        <f t="shared" si="109"/>
        <v/>
      </c>
      <c r="M2270" s="1" t="str">
        <f t="shared" si="110"/>
        <v/>
      </c>
      <c r="N2270" s="1" t="str">
        <f>IF(M2270="","",IF(COUNTIF($M$2:M2270,M2270)&gt;1,MAX($N$2:$N2269)+1,COUNTIF($M$2:M2270,M2270)))</f>
        <v/>
      </c>
      <c r="O2270" s="3" t="str">
        <f>IF(E2270="","",IF(AND(N2271&gt;1,E2271=E2270,E2271="C/In"),MIN($L$2:$L2271),IF(AND(N2271&gt;1,E2271=E2270,E2271="C/Out"),MAX(L2270:L2271),IF(N2270&gt;1,O2269,L2270))))</f>
        <v/>
      </c>
    </row>
    <row r="2271" spans="11:15" x14ac:dyDescent="0.2">
      <c r="K2271" s="2" t="str">
        <f t="shared" si="108"/>
        <v/>
      </c>
      <c r="L2271" s="3" t="str">
        <f t="shared" si="109"/>
        <v/>
      </c>
      <c r="M2271" s="1" t="str">
        <f t="shared" si="110"/>
        <v/>
      </c>
      <c r="N2271" s="1" t="str">
        <f>IF(M2271="","",IF(COUNTIF($M$2:M2271,M2271)&gt;1,MAX($N$2:$N2270)+1,COUNTIF($M$2:M2271,M2271)))</f>
        <v/>
      </c>
      <c r="O2271" s="3" t="str">
        <f>IF(E2271="","",IF(AND(N2272&gt;1,E2272=E2271,E2272="C/In"),MIN($L$2:$L2272),IF(AND(N2272&gt;1,E2272=E2271,E2272="C/Out"),MAX(L2271:L2272),IF(N2271&gt;1,O2270,L2271))))</f>
        <v/>
      </c>
    </row>
    <row r="2272" spans="11:15" x14ac:dyDescent="0.2">
      <c r="K2272" s="2" t="str">
        <f t="shared" si="108"/>
        <v/>
      </c>
      <c r="L2272" s="3" t="str">
        <f t="shared" si="109"/>
        <v/>
      </c>
      <c r="M2272" s="1" t="str">
        <f t="shared" si="110"/>
        <v/>
      </c>
      <c r="N2272" s="1" t="str">
        <f>IF(M2272="","",IF(COUNTIF($M$2:M2272,M2272)&gt;1,MAX($N$2:$N2271)+1,COUNTIF($M$2:M2272,M2272)))</f>
        <v/>
      </c>
      <c r="O2272" s="3" t="str">
        <f>IF(E2272="","",IF(AND(N2273&gt;1,E2273=E2272,E2273="C/In"),MIN($L$2:$L2273),IF(AND(N2273&gt;1,E2273=E2272,E2273="C/Out"),MAX(L2272:L2273),IF(N2272&gt;1,O2271,L2272))))</f>
        <v/>
      </c>
    </row>
    <row r="2273" spans="11:15" x14ac:dyDescent="0.2">
      <c r="K2273" s="2" t="str">
        <f t="shared" si="108"/>
        <v/>
      </c>
      <c r="L2273" s="3" t="str">
        <f t="shared" si="109"/>
        <v/>
      </c>
      <c r="M2273" s="1" t="str">
        <f t="shared" si="110"/>
        <v/>
      </c>
      <c r="N2273" s="1" t="str">
        <f>IF(M2273="","",IF(COUNTIF($M$2:M2273,M2273)&gt;1,MAX($N$2:$N2272)+1,COUNTIF($M$2:M2273,M2273)))</f>
        <v/>
      </c>
      <c r="O2273" s="3" t="str">
        <f>IF(E2273="","",IF(AND(N2274&gt;1,E2274=E2273,E2274="C/In"),MIN($L$2:$L2274),IF(AND(N2274&gt;1,E2274=E2273,E2274="C/Out"),MAX(L2273:L2274),IF(N2273&gt;1,O2272,L2273))))</f>
        <v/>
      </c>
    </row>
    <row r="2274" spans="11:15" x14ac:dyDescent="0.2">
      <c r="K2274" s="2" t="str">
        <f t="shared" si="108"/>
        <v/>
      </c>
      <c r="L2274" s="3" t="str">
        <f t="shared" si="109"/>
        <v/>
      </c>
      <c r="M2274" s="1" t="str">
        <f t="shared" si="110"/>
        <v/>
      </c>
      <c r="N2274" s="1" t="str">
        <f>IF(M2274="","",IF(COUNTIF($M$2:M2274,M2274)&gt;1,MAX($N$2:$N2273)+1,COUNTIF($M$2:M2274,M2274)))</f>
        <v/>
      </c>
      <c r="O2274" s="3" t="str">
        <f>IF(E2274="","",IF(AND(N2275&gt;1,E2275=E2274,E2275="C/In"),MIN($L$2:$L2275),IF(AND(N2275&gt;1,E2275=E2274,E2275="C/Out"),MAX(L2274:L2275),IF(N2274&gt;1,O2273,L2274))))</f>
        <v/>
      </c>
    </row>
    <row r="2275" spans="11:15" x14ac:dyDescent="0.2">
      <c r="K2275" s="2" t="str">
        <f t="shared" si="108"/>
        <v/>
      </c>
      <c r="L2275" s="3" t="str">
        <f t="shared" si="109"/>
        <v/>
      </c>
      <c r="M2275" s="1" t="str">
        <f t="shared" si="110"/>
        <v/>
      </c>
      <c r="N2275" s="1" t="str">
        <f>IF(M2275="","",IF(COUNTIF($M$2:M2275,M2275)&gt;1,MAX($N$2:$N2274)+1,COUNTIF($M$2:M2275,M2275)))</f>
        <v/>
      </c>
      <c r="O2275" s="3" t="str">
        <f>IF(E2275="","",IF(AND(N2276&gt;1,E2276=E2275,E2276="C/In"),MIN($L$2:$L2276),IF(AND(N2276&gt;1,E2276=E2275,E2276="C/Out"),MAX(L2275:L2276),IF(N2275&gt;1,O2274,L2275))))</f>
        <v/>
      </c>
    </row>
    <row r="2276" spans="11:15" x14ac:dyDescent="0.2">
      <c r="K2276" s="2" t="str">
        <f t="shared" si="108"/>
        <v/>
      </c>
      <c r="L2276" s="3" t="str">
        <f t="shared" si="109"/>
        <v/>
      </c>
      <c r="M2276" s="1" t="str">
        <f t="shared" si="110"/>
        <v/>
      </c>
      <c r="N2276" s="1" t="str">
        <f>IF(M2276="","",IF(COUNTIF($M$2:M2276,M2276)&gt;1,MAX($N$2:$N2275)+1,COUNTIF($M$2:M2276,M2276)))</f>
        <v/>
      </c>
      <c r="O2276" s="3" t="str">
        <f>IF(E2276="","",IF(AND(N2277&gt;1,E2277=E2276,E2277="C/In"),MIN($L$2:$L2277),IF(AND(N2277&gt;1,E2277=E2276,E2277="C/Out"),MAX(L2276:L2277),IF(N2276&gt;1,O2275,L2276))))</f>
        <v/>
      </c>
    </row>
    <row r="2277" spans="11:15" x14ac:dyDescent="0.2">
      <c r="K2277" s="2" t="str">
        <f t="shared" si="108"/>
        <v/>
      </c>
      <c r="L2277" s="3" t="str">
        <f t="shared" si="109"/>
        <v/>
      </c>
      <c r="M2277" s="1" t="str">
        <f t="shared" si="110"/>
        <v/>
      </c>
      <c r="N2277" s="1" t="str">
        <f>IF(M2277="","",IF(COUNTIF($M$2:M2277,M2277)&gt;1,MAX($N$2:$N2276)+1,COUNTIF($M$2:M2277,M2277)))</f>
        <v/>
      </c>
      <c r="O2277" s="3" t="str">
        <f>IF(E2277="","",IF(AND(N2278&gt;1,E2278=E2277,E2278="C/In"),MIN($L$2:$L2278),IF(AND(N2278&gt;1,E2278=E2277,E2278="C/Out"),MAX(L2277:L2278),IF(N2277&gt;1,O2276,L2277))))</f>
        <v/>
      </c>
    </row>
    <row r="2278" spans="11:15" x14ac:dyDescent="0.2">
      <c r="K2278" s="2" t="str">
        <f t="shared" si="108"/>
        <v/>
      </c>
      <c r="L2278" s="3" t="str">
        <f t="shared" si="109"/>
        <v/>
      </c>
      <c r="M2278" s="1" t="str">
        <f t="shared" si="110"/>
        <v/>
      </c>
      <c r="N2278" s="1" t="str">
        <f>IF(M2278="","",IF(COUNTIF($M$2:M2278,M2278)&gt;1,MAX($N$2:$N2277)+1,COUNTIF($M$2:M2278,M2278)))</f>
        <v/>
      </c>
      <c r="O2278" s="3" t="str">
        <f>IF(E2278="","",IF(AND(N2279&gt;1,E2279=E2278,E2279="C/In"),MIN($L$2:$L2279),IF(AND(N2279&gt;1,E2279=E2278,E2279="C/Out"),MAX(L2278:L2279),IF(N2278&gt;1,O2277,L2278))))</f>
        <v/>
      </c>
    </row>
    <row r="2279" spans="11:15" x14ac:dyDescent="0.2">
      <c r="K2279" s="2" t="str">
        <f t="shared" si="108"/>
        <v/>
      </c>
      <c r="L2279" s="3" t="str">
        <f t="shared" si="109"/>
        <v/>
      </c>
      <c r="M2279" s="1" t="str">
        <f t="shared" si="110"/>
        <v/>
      </c>
      <c r="N2279" s="1" t="str">
        <f>IF(M2279="","",IF(COUNTIF($M$2:M2279,M2279)&gt;1,MAX($N$2:$N2278)+1,COUNTIF($M$2:M2279,M2279)))</f>
        <v/>
      </c>
      <c r="O2279" s="3" t="str">
        <f>IF(E2279="","",IF(AND(N2280&gt;1,E2280=E2279,E2280="C/In"),MIN($L$2:$L2280),IF(AND(N2280&gt;1,E2280=E2279,E2280="C/Out"),MAX(L2279:L2280),IF(N2279&gt;1,O2278,L2279))))</f>
        <v/>
      </c>
    </row>
    <row r="2280" spans="11:15" x14ac:dyDescent="0.2">
      <c r="K2280" s="2" t="str">
        <f t="shared" si="108"/>
        <v/>
      </c>
      <c r="L2280" s="3" t="str">
        <f t="shared" si="109"/>
        <v/>
      </c>
      <c r="M2280" s="1" t="str">
        <f t="shared" si="110"/>
        <v/>
      </c>
      <c r="N2280" s="1" t="str">
        <f>IF(M2280="","",IF(COUNTIF($M$2:M2280,M2280)&gt;1,MAX($N$2:$N2279)+1,COUNTIF($M$2:M2280,M2280)))</f>
        <v/>
      </c>
      <c r="O2280" s="3" t="str">
        <f>IF(E2280="","",IF(AND(N2281&gt;1,E2281=E2280,E2281="C/In"),MIN($L$2:$L2281),IF(AND(N2281&gt;1,E2281=E2280,E2281="C/Out"),MAX(L2280:L2281),IF(N2280&gt;1,O2279,L2280))))</f>
        <v/>
      </c>
    </row>
    <row r="2281" spans="11:15" x14ac:dyDescent="0.2">
      <c r="K2281" s="2" t="str">
        <f t="shared" si="108"/>
        <v/>
      </c>
      <c r="L2281" s="3" t="str">
        <f t="shared" si="109"/>
        <v/>
      </c>
      <c r="M2281" s="1" t="str">
        <f t="shared" si="110"/>
        <v/>
      </c>
      <c r="N2281" s="1" t="str">
        <f>IF(M2281="","",IF(COUNTIF($M$2:M2281,M2281)&gt;1,MAX($N$2:$N2280)+1,COUNTIF($M$2:M2281,M2281)))</f>
        <v/>
      </c>
      <c r="O2281" s="3" t="str">
        <f>IF(E2281="","",IF(AND(N2282&gt;1,E2282=E2281,E2282="C/In"),MIN($L$2:$L2282),IF(AND(N2282&gt;1,E2282=E2281,E2282="C/Out"),MAX(L2281:L2282),IF(N2281&gt;1,O2280,L2281))))</f>
        <v/>
      </c>
    </row>
    <row r="2282" spans="11:15" x14ac:dyDescent="0.2">
      <c r="K2282" s="2" t="str">
        <f t="shared" si="108"/>
        <v/>
      </c>
      <c r="L2282" s="3" t="str">
        <f t="shared" si="109"/>
        <v/>
      </c>
      <c r="M2282" s="1" t="str">
        <f t="shared" si="110"/>
        <v/>
      </c>
      <c r="N2282" s="1" t="str">
        <f>IF(M2282="","",IF(COUNTIF($M$2:M2282,M2282)&gt;1,MAX($N$2:$N2281)+1,COUNTIF($M$2:M2282,M2282)))</f>
        <v/>
      </c>
      <c r="O2282" s="3" t="str">
        <f>IF(E2282="","",IF(AND(N2283&gt;1,E2283=E2282,E2283="C/In"),MIN($L$2:$L2283),IF(AND(N2283&gt;1,E2283=E2282,E2283="C/Out"),MAX(L2282:L2283),IF(N2282&gt;1,O2281,L2282))))</f>
        <v/>
      </c>
    </row>
    <row r="2283" spans="11:15" x14ac:dyDescent="0.2">
      <c r="K2283" s="2" t="str">
        <f t="shared" si="108"/>
        <v/>
      </c>
      <c r="L2283" s="3" t="str">
        <f t="shared" si="109"/>
        <v/>
      </c>
      <c r="M2283" s="1" t="str">
        <f t="shared" si="110"/>
        <v/>
      </c>
      <c r="N2283" s="1" t="str">
        <f>IF(M2283="","",IF(COUNTIF($M$2:M2283,M2283)&gt;1,MAX($N$2:$N2282)+1,COUNTIF($M$2:M2283,M2283)))</f>
        <v/>
      </c>
      <c r="O2283" s="3" t="str">
        <f>IF(E2283="","",IF(AND(N2284&gt;1,E2284=E2283,E2284="C/In"),MIN($L$2:$L2284),IF(AND(N2284&gt;1,E2284=E2283,E2284="C/Out"),MAX(L2283:L2284),IF(N2283&gt;1,O2282,L2283))))</f>
        <v/>
      </c>
    </row>
    <row r="2284" spans="11:15" x14ac:dyDescent="0.2">
      <c r="K2284" s="2" t="str">
        <f t="shared" si="108"/>
        <v/>
      </c>
      <c r="L2284" s="3" t="str">
        <f t="shared" si="109"/>
        <v/>
      </c>
      <c r="M2284" s="1" t="str">
        <f t="shared" si="110"/>
        <v/>
      </c>
      <c r="N2284" s="1" t="str">
        <f>IF(M2284="","",IF(COUNTIF($M$2:M2284,M2284)&gt;1,MAX($N$2:$N2283)+1,COUNTIF($M$2:M2284,M2284)))</f>
        <v/>
      </c>
      <c r="O2284" s="3" t="str">
        <f>IF(E2284="","",IF(AND(N2285&gt;1,E2285=E2284,E2285="C/In"),MIN($L$2:$L2285),IF(AND(N2285&gt;1,E2285=E2284,E2285="C/Out"),MAX(L2284:L2285),IF(N2284&gt;1,O2283,L2284))))</f>
        <v/>
      </c>
    </row>
    <row r="2285" spans="11:15" x14ac:dyDescent="0.2">
      <c r="K2285" s="2" t="str">
        <f t="shared" si="108"/>
        <v/>
      </c>
      <c r="L2285" s="3" t="str">
        <f t="shared" si="109"/>
        <v/>
      </c>
      <c r="M2285" s="1" t="str">
        <f t="shared" si="110"/>
        <v/>
      </c>
      <c r="N2285" s="1" t="str">
        <f>IF(M2285="","",IF(COUNTIF($M$2:M2285,M2285)&gt;1,MAX($N$2:$N2284)+1,COUNTIF($M$2:M2285,M2285)))</f>
        <v/>
      </c>
      <c r="O2285" s="3" t="str">
        <f>IF(E2285="","",IF(AND(N2286&gt;1,E2286=E2285,E2286="C/In"),MIN($L$2:$L2286),IF(AND(N2286&gt;1,E2286=E2285,E2286="C/Out"),MAX(L2285:L2286),IF(N2285&gt;1,O2284,L2285))))</f>
        <v/>
      </c>
    </row>
    <row r="2286" spans="11:15" x14ac:dyDescent="0.2">
      <c r="K2286" s="2" t="str">
        <f t="shared" si="108"/>
        <v/>
      </c>
      <c r="L2286" s="3" t="str">
        <f t="shared" si="109"/>
        <v/>
      </c>
      <c r="M2286" s="1" t="str">
        <f t="shared" si="110"/>
        <v/>
      </c>
      <c r="N2286" s="1" t="str">
        <f>IF(M2286="","",IF(COUNTIF($M$2:M2286,M2286)&gt;1,MAX($N$2:$N2285)+1,COUNTIF($M$2:M2286,M2286)))</f>
        <v/>
      </c>
      <c r="O2286" s="3" t="str">
        <f>IF(E2286="","",IF(AND(N2287&gt;1,E2287=E2286,E2287="C/In"),MIN($L$2:$L2287),IF(AND(N2287&gt;1,E2287=E2286,E2287="C/Out"),MAX(L2286:L2287),IF(N2286&gt;1,O2285,L2286))))</f>
        <v/>
      </c>
    </row>
    <row r="2287" spans="11:15" x14ac:dyDescent="0.2">
      <c r="K2287" s="2" t="str">
        <f t="shared" si="108"/>
        <v/>
      </c>
      <c r="L2287" s="3" t="str">
        <f t="shared" si="109"/>
        <v/>
      </c>
      <c r="M2287" s="1" t="str">
        <f t="shared" si="110"/>
        <v/>
      </c>
      <c r="N2287" s="1" t="str">
        <f>IF(M2287="","",IF(COUNTIF($M$2:M2287,M2287)&gt;1,MAX($N$2:$N2286)+1,COUNTIF($M$2:M2287,M2287)))</f>
        <v/>
      </c>
      <c r="O2287" s="3" t="str">
        <f>IF(E2287="","",IF(AND(N2288&gt;1,E2288=E2287,E2288="C/In"),MIN($L$2:$L2288),IF(AND(N2288&gt;1,E2288=E2287,E2288="C/Out"),MAX(L2287:L2288),IF(N2287&gt;1,O2286,L2287))))</f>
        <v/>
      </c>
    </row>
    <row r="2288" spans="11:15" x14ac:dyDescent="0.2">
      <c r="K2288" s="2" t="str">
        <f t="shared" si="108"/>
        <v/>
      </c>
      <c r="L2288" s="3" t="str">
        <f t="shared" si="109"/>
        <v/>
      </c>
      <c r="M2288" s="1" t="str">
        <f t="shared" si="110"/>
        <v/>
      </c>
      <c r="N2288" s="1" t="str">
        <f>IF(M2288="","",IF(COUNTIF($M$2:M2288,M2288)&gt;1,MAX($N$2:$N2287)+1,COUNTIF($M$2:M2288,M2288)))</f>
        <v/>
      </c>
      <c r="O2288" s="3" t="str">
        <f>IF(E2288="","",IF(AND(N2289&gt;1,E2289=E2288,E2289="C/In"),MIN($L$2:$L2289),IF(AND(N2289&gt;1,E2289=E2288,E2289="C/Out"),MAX(L2288:L2289),IF(N2288&gt;1,O2287,L2288))))</f>
        <v/>
      </c>
    </row>
    <row r="2289" spans="11:15" x14ac:dyDescent="0.2">
      <c r="K2289" s="2" t="str">
        <f t="shared" si="108"/>
        <v/>
      </c>
      <c r="L2289" s="3" t="str">
        <f t="shared" si="109"/>
        <v/>
      </c>
      <c r="M2289" s="1" t="str">
        <f t="shared" si="110"/>
        <v/>
      </c>
      <c r="N2289" s="1" t="str">
        <f>IF(M2289="","",IF(COUNTIF($M$2:M2289,M2289)&gt;1,MAX($N$2:$N2288)+1,COUNTIF($M$2:M2289,M2289)))</f>
        <v/>
      </c>
      <c r="O2289" s="3" t="str">
        <f>IF(E2289="","",IF(AND(N2290&gt;1,E2290=E2289,E2290="C/In"),MIN($L$2:$L2290),IF(AND(N2290&gt;1,E2290=E2289,E2290="C/Out"),MAX(L2289:L2290),IF(N2289&gt;1,O2288,L2289))))</f>
        <v/>
      </c>
    </row>
    <row r="2290" spans="11:15" x14ac:dyDescent="0.2">
      <c r="K2290" s="2" t="str">
        <f t="shared" si="108"/>
        <v/>
      </c>
      <c r="L2290" s="3" t="str">
        <f t="shared" si="109"/>
        <v/>
      </c>
      <c r="M2290" s="1" t="str">
        <f t="shared" si="110"/>
        <v/>
      </c>
      <c r="N2290" s="1" t="str">
        <f>IF(M2290="","",IF(COUNTIF($M$2:M2290,M2290)&gt;1,MAX($N$2:$N2289)+1,COUNTIF($M$2:M2290,M2290)))</f>
        <v/>
      </c>
      <c r="O2290" s="3" t="str">
        <f>IF(E2290="","",IF(AND(N2291&gt;1,E2291=E2290,E2291="C/In"),MIN($L$2:$L2291),IF(AND(N2291&gt;1,E2291=E2290,E2291="C/Out"),MAX(L2290:L2291),IF(N2290&gt;1,O2289,L2290))))</f>
        <v/>
      </c>
    </row>
    <row r="2291" spans="11:15" x14ac:dyDescent="0.2">
      <c r="K2291" s="2" t="str">
        <f t="shared" si="108"/>
        <v/>
      </c>
      <c r="L2291" s="3" t="str">
        <f t="shared" si="109"/>
        <v/>
      </c>
      <c r="M2291" s="1" t="str">
        <f t="shared" si="110"/>
        <v/>
      </c>
      <c r="N2291" s="1" t="str">
        <f>IF(M2291="","",IF(COUNTIF($M$2:M2291,M2291)&gt;1,MAX($N$2:$N2290)+1,COUNTIF($M$2:M2291,M2291)))</f>
        <v/>
      </c>
      <c r="O2291" s="3" t="str">
        <f>IF(E2291="","",IF(AND(N2292&gt;1,E2292=E2291,E2292="C/In"),MIN($L$2:$L2292),IF(AND(N2292&gt;1,E2292=E2291,E2292="C/Out"),MAX(L2291:L2292),IF(N2291&gt;1,O2290,L2291))))</f>
        <v/>
      </c>
    </row>
    <row r="2292" spans="11:15" x14ac:dyDescent="0.2">
      <c r="K2292" s="2" t="str">
        <f t="shared" si="108"/>
        <v/>
      </c>
      <c r="L2292" s="3" t="str">
        <f t="shared" si="109"/>
        <v/>
      </c>
      <c r="M2292" s="1" t="str">
        <f t="shared" si="110"/>
        <v/>
      </c>
      <c r="N2292" s="1" t="str">
        <f>IF(M2292="","",IF(COUNTIF($M$2:M2292,M2292)&gt;1,MAX($N$2:$N2291)+1,COUNTIF($M$2:M2292,M2292)))</f>
        <v/>
      </c>
      <c r="O2292" s="3" t="str">
        <f>IF(E2292="","",IF(AND(N2293&gt;1,E2293=E2292,E2293="C/In"),MIN($L$2:$L2293),IF(AND(N2293&gt;1,E2293=E2292,E2293="C/Out"),MAX(L2292:L2293),IF(N2292&gt;1,O2291,L2292))))</f>
        <v/>
      </c>
    </row>
    <row r="2293" spans="11:15" x14ac:dyDescent="0.2">
      <c r="K2293" s="2" t="str">
        <f t="shared" si="108"/>
        <v/>
      </c>
      <c r="L2293" s="3" t="str">
        <f t="shared" si="109"/>
        <v/>
      </c>
      <c r="M2293" s="1" t="str">
        <f t="shared" si="110"/>
        <v/>
      </c>
      <c r="N2293" s="1" t="str">
        <f>IF(M2293="","",IF(COUNTIF($M$2:M2293,M2293)&gt;1,MAX($N$2:$N2292)+1,COUNTIF($M$2:M2293,M2293)))</f>
        <v/>
      </c>
      <c r="O2293" s="3" t="str">
        <f>IF(E2293="","",IF(AND(N2294&gt;1,E2294=E2293,E2294="C/In"),MIN($L$2:$L2294),IF(AND(N2294&gt;1,E2294=E2293,E2294="C/Out"),MAX(L2293:L2294),IF(N2293&gt;1,O2292,L2293))))</f>
        <v/>
      </c>
    </row>
    <row r="2294" spans="11:15" x14ac:dyDescent="0.2">
      <c r="K2294" s="2" t="str">
        <f t="shared" si="108"/>
        <v/>
      </c>
      <c r="L2294" s="3" t="str">
        <f t="shared" si="109"/>
        <v/>
      </c>
      <c r="M2294" s="1" t="str">
        <f t="shared" si="110"/>
        <v/>
      </c>
      <c r="N2294" s="1" t="str">
        <f>IF(M2294="","",IF(COUNTIF($M$2:M2294,M2294)&gt;1,MAX($N$2:$N2293)+1,COUNTIF($M$2:M2294,M2294)))</f>
        <v/>
      </c>
      <c r="O2294" s="3" t="str">
        <f>IF(E2294="","",IF(AND(N2295&gt;1,E2295=E2294,E2295="C/In"),MIN($L$2:$L2295),IF(AND(N2295&gt;1,E2295=E2294,E2295="C/Out"),MAX(L2294:L2295),IF(N2294&gt;1,O2293,L2294))))</f>
        <v/>
      </c>
    </row>
    <row r="2295" spans="11:15" x14ac:dyDescent="0.2">
      <c r="K2295" s="2" t="str">
        <f t="shared" si="108"/>
        <v/>
      </c>
      <c r="L2295" s="3" t="str">
        <f t="shared" si="109"/>
        <v/>
      </c>
      <c r="M2295" s="1" t="str">
        <f t="shared" si="110"/>
        <v/>
      </c>
      <c r="N2295" s="1" t="str">
        <f>IF(M2295="","",IF(COUNTIF($M$2:M2295,M2295)&gt;1,MAX($N$2:$N2294)+1,COUNTIF($M$2:M2295,M2295)))</f>
        <v/>
      </c>
      <c r="O2295" s="3" t="str">
        <f>IF(E2295="","",IF(AND(N2296&gt;1,E2296=E2295,E2296="C/In"),MIN($L$2:$L2296),IF(AND(N2296&gt;1,E2296=E2295,E2296="C/Out"),MAX(L2295:L2296),IF(N2295&gt;1,O2294,L2295))))</f>
        <v/>
      </c>
    </row>
    <row r="2296" spans="11:15" x14ac:dyDescent="0.2">
      <c r="K2296" s="2" t="str">
        <f t="shared" si="108"/>
        <v/>
      </c>
      <c r="L2296" s="3" t="str">
        <f t="shared" si="109"/>
        <v/>
      </c>
      <c r="M2296" s="1" t="str">
        <f t="shared" si="110"/>
        <v/>
      </c>
      <c r="N2296" s="1" t="str">
        <f>IF(M2296="","",IF(COUNTIF($M$2:M2296,M2296)&gt;1,MAX($N$2:$N2295)+1,COUNTIF($M$2:M2296,M2296)))</f>
        <v/>
      </c>
      <c r="O2296" s="3" t="str">
        <f>IF(E2296="","",IF(AND(N2297&gt;1,E2297=E2296,E2297="C/In"),MIN($L$2:$L2297),IF(AND(N2297&gt;1,E2297=E2296,E2297="C/Out"),MAX(L2296:L2297),IF(N2296&gt;1,O2295,L2296))))</f>
        <v/>
      </c>
    </row>
    <row r="2297" spans="11:15" x14ac:dyDescent="0.2">
      <c r="K2297" s="2" t="str">
        <f t="shared" si="108"/>
        <v/>
      </c>
      <c r="L2297" s="3" t="str">
        <f t="shared" si="109"/>
        <v/>
      </c>
      <c r="M2297" s="1" t="str">
        <f t="shared" si="110"/>
        <v/>
      </c>
      <c r="N2297" s="1" t="str">
        <f>IF(M2297="","",IF(COUNTIF($M$2:M2297,M2297)&gt;1,MAX($N$2:$N2296)+1,COUNTIF($M$2:M2297,M2297)))</f>
        <v/>
      </c>
      <c r="O2297" s="3" t="str">
        <f>IF(E2297="","",IF(AND(N2298&gt;1,E2298=E2297,E2298="C/In"),MIN($L$2:$L2298),IF(AND(N2298&gt;1,E2298=E2297,E2298="C/Out"),MAX(L2297:L2298),IF(N2297&gt;1,O2296,L2297))))</f>
        <v/>
      </c>
    </row>
    <row r="2298" spans="11:15" x14ac:dyDescent="0.2">
      <c r="K2298" s="2" t="str">
        <f t="shared" si="108"/>
        <v/>
      </c>
      <c r="L2298" s="3" t="str">
        <f t="shared" si="109"/>
        <v/>
      </c>
      <c r="M2298" s="1" t="str">
        <f t="shared" si="110"/>
        <v/>
      </c>
      <c r="N2298" s="1" t="str">
        <f>IF(M2298="","",IF(COUNTIF($M$2:M2298,M2298)&gt;1,MAX($N$2:$N2297)+1,COUNTIF($M$2:M2298,M2298)))</f>
        <v/>
      </c>
      <c r="O2298" s="3" t="str">
        <f>IF(E2298="","",IF(AND(N2299&gt;1,E2299=E2298,E2299="C/In"),MIN($L$2:$L2299),IF(AND(N2299&gt;1,E2299=E2298,E2299="C/Out"),MAX(L2298:L2299),IF(N2298&gt;1,O2297,L2298))))</f>
        <v/>
      </c>
    </row>
    <row r="2299" spans="11:15" x14ac:dyDescent="0.2">
      <c r="K2299" s="2" t="str">
        <f t="shared" si="108"/>
        <v/>
      </c>
      <c r="L2299" s="3" t="str">
        <f t="shared" si="109"/>
        <v/>
      </c>
      <c r="M2299" s="1" t="str">
        <f t="shared" si="110"/>
        <v/>
      </c>
      <c r="N2299" s="1" t="str">
        <f>IF(M2299="","",IF(COUNTIF($M$2:M2299,M2299)&gt;1,MAX($N$2:$N2298)+1,COUNTIF($M$2:M2299,M2299)))</f>
        <v/>
      </c>
      <c r="O2299" s="3" t="str">
        <f>IF(E2299="","",IF(AND(N2300&gt;1,E2300=E2299,E2300="C/In"),MIN($L$2:$L2300),IF(AND(N2300&gt;1,E2300=E2299,E2300="C/Out"),MAX(L2299:L2300),IF(N2299&gt;1,O2298,L2299))))</f>
        <v/>
      </c>
    </row>
    <row r="2300" spans="11:15" x14ac:dyDescent="0.2">
      <c r="K2300" s="2" t="str">
        <f t="shared" si="108"/>
        <v/>
      </c>
      <c r="L2300" s="3" t="str">
        <f t="shared" si="109"/>
        <v/>
      </c>
      <c r="M2300" s="1" t="str">
        <f t="shared" si="110"/>
        <v/>
      </c>
      <c r="N2300" s="1" t="str">
        <f>IF(M2300="","",IF(COUNTIF($M$2:M2300,M2300)&gt;1,MAX($N$2:$N2299)+1,COUNTIF($M$2:M2300,M2300)))</f>
        <v/>
      </c>
      <c r="O2300" s="3" t="str">
        <f>IF(E2300="","",IF(AND(N2301&gt;1,E2301=E2300,E2301="C/In"),MIN($L$2:$L2301),IF(AND(N2301&gt;1,E2301=E2300,E2301="C/Out"),MAX(L2300:L2301),IF(N2300&gt;1,O2299,L2300))))</f>
        <v/>
      </c>
    </row>
    <row r="2301" spans="11:15" x14ac:dyDescent="0.2">
      <c r="K2301" s="2" t="str">
        <f t="shared" si="108"/>
        <v/>
      </c>
      <c r="L2301" s="3" t="str">
        <f t="shared" si="109"/>
        <v/>
      </c>
      <c r="M2301" s="1" t="str">
        <f t="shared" si="110"/>
        <v/>
      </c>
      <c r="N2301" s="1" t="str">
        <f>IF(M2301="","",IF(COUNTIF($M$2:M2301,M2301)&gt;1,MAX($N$2:$N2300)+1,COUNTIF($M$2:M2301,M2301)))</f>
        <v/>
      </c>
      <c r="O2301" s="3" t="str">
        <f>IF(E2301="","",IF(AND(N2302&gt;1,E2302=E2301,E2302="C/In"),MIN($L$2:$L2302),IF(AND(N2302&gt;1,E2302=E2301,E2302="C/Out"),MAX(L2301:L2302),IF(N2301&gt;1,O2300,L2301))))</f>
        <v/>
      </c>
    </row>
    <row r="2302" spans="11:15" x14ac:dyDescent="0.2">
      <c r="K2302" s="2" t="str">
        <f t="shared" si="108"/>
        <v/>
      </c>
      <c r="L2302" s="3" t="str">
        <f t="shared" si="109"/>
        <v/>
      </c>
      <c r="M2302" s="1" t="str">
        <f t="shared" si="110"/>
        <v/>
      </c>
      <c r="N2302" s="1" t="str">
        <f>IF(M2302="","",IF(COUNTIF($M$2:M2302,M2302)&gt;1,MAX($N$2:$N2301)+1,COUNTIF($M$2:M2302,M2302)))</f>
        <v/>
      </c>
      <c r="O2302" s="3" t="str">
        <f>IF(E2302="","",IF(AND(N2303&gt;1,E2303=E2302,E2303="C/In"),MIN($L$2:$L2303),IF(AND(N2303&gt;1,E2303=E2302,E2303="C/Out"),MAX(L2302:L2303),IF(N2302&gt;1,O2301,L2302))))</f>
        <v/>
      </c>
    </row>
    <row r="2303" spans="11:15" x14ac:dyDescent="0.2">
      <c r="K2303" s="2" t="str">
        <f t="shared" si="108"/>
        <v/>
      </c>
      <c r="L2303" s="3" t="str">
        <f t="shared" si="109"/>
        <v/>
      </c>
      <c r="M2303" s="1" t="str">
        <f t="shared" si="110"/>
        <v/>
      </c>
      <c r="N2303" s="1" t="str">
        <f>IF(M2303="","",IF(COUNTIF($M$2:M2303,M2303)&gt;1,MAX($N$2:$N2302)+1,COUNTIF($M$2:M2303,M2303)))</f>
        <v/>
      </c>
      <c r="O2303" s="3" t="str">
        <f>IF(E2303="","",IF(AND(N2304&gt;1,E2304=E2303,E2304="C/In"),MIN($L$2:$L2304),IF(AND(N2304&gt;1,E2304=E2303,E2304="C/Out"),MAX(L2303:L2304),IF(N2303&gt;1,O2302,L2303))))</f>
        <v/>
      </c>
    </row>
    <row r="2304" spans="11:15" x14ac:dyDescent="0.2">
      <c r="K2304" s="2" t="str">
        <f t="shared" si="108"/>
        <v/>
      </c>
      <c r="L2304" s="3" t="str">
        <f t="shared" si="109"/>
        <v/>
      </c>
      <c r="M2304" s="1" t="str">
        <f t="shared" si="110"/>
        <v/>
      </c>
      <c r="N2304" s="1" t="str">
        <f>IF(M2304="","",IF(COUNTIF($M$2:M2304,M2304)&gt;1,MAX($N$2:$N2303)+1,COUNTIF($M$2:M2304,M2304)))</f>
        <v/>
      </c>
      <c r="O2304" s="3" t="str">
        <f>IF(E2304="","",IF(AND(N2305&gt;1,E2305=E2304,E2305="C/In"),MIN($L$2:$L2305),IF(AND(N2305&gt;1,E2305=E2304,E2305="C/Out"),MAX(L2304:L2305),IF(N2304&gt;1,O2303,L2304))))</f>
        <v/>
      </c>
    </row>
    <row r="2305" spans="11:15" x14ac:dyDescent="0.2">
      <c r="K2305" s="2" t="str">
        <f t="shared" si="108"/>
        <v/>
      </c>
      <c r="L2305" s="3" t="str">
        <f t="shared" si="109"/>
        <v/>
      </c>
      <c r="M2305" s="1" t="str">
        <f t="shared" si="110"/>
        <v/>
      </c>
      <c r="N2305" s="1" t="str">
        <f>IF(M2305="","",IF(COUNTIF($M$2:M2305,M2305)&gt;1,MAX($N$2:$N2304)+1,COUNTIF($M$2:M2305,M2305)))</f>
        <v/>
      </c>
      <c r="O2305" s="3" t="str">
        <f>IF(E2305="","",IF(AND(N2306&gt;1,E2306=E2305,E2306="C/In"),MIN($L$2:$L2306),IF(AND(N2306&gt;1,E2306=E2305,E2306="C/Out"),MAX(L2305:L2306),IF(N2305&gt;1,O2304,L2305))))</f>
        <v/>
      </c>
    </row>
    <row r="2306" spans="11:15" x14ac:dyDescent="0.2">
      <c r="K2306" s="2" t="str">
        <f t="shared" si="108"/>
        <v/>
      </c>
      <c r="L2306" s="3" t="str">
        <f t="shared" si="109"/>
        <v/>
      </c>
      <c r="M2306" s="1" t="str">
        <f t="shared" si="110"/>
        <v/>
      </c>
      <c r="N2306" s="1" t="str">
        <f>IF(M2306="","",IF(COUNTIF($M$2:M2306,M2306)&gt;1,MAX($N$2:$N2305)+1,COUNTIF($M$2:M2306,M2306)))</f>
        <v/>
      </c>
      <c r="O2306" s="3" t="str">
        <f>IF(E2306="","",IF(AND(N2307&gt;1,E2307=E2306,E2307="C/In"),MIN($L$2:$L2307),IF(AND(N2307&gt;1,E2307=E2306,E2307="C/Out"),MAX(L2306:L2307),IF(N2306&gt;1,O2305,L2306))))</f>
        <v/>
      </c>
    </row>
    <row r="2307" spans="11:15" x14ac:dyDescent="0.2">
      <c r="K2307" s="2" t="str">
        <f t="shared" si="108"/>
        <v/>
      </c>
      <c r="L2307" s="3" t="str">
        <f t="shared" si="109"/>
        <v/>
      </c>
      <c r="M2307" s="1" t="str">
        <f t="shared" si="110"/>
        <v/>
      </c>
      <c r="N2307" s="1" t="str">
        <f>IF(M2307="","",IF(COUNTIF($M$2:M2307,M2307)&gt;1,MAX($N$2:$N2306)+1,COUNTIF($M$2:M2307,M2307)))</f>
        <v/>
      </c>
      <c r="O2307" s="3" t="str">
        <f>IF(E2307="","",IF(AND(N2308&gt;1,E2308=E2307,E2308="C/In"),MIN($L$2:$L2308),IF(AND(N2308&gt;1,E2308=E2307,E2308="C/Out"),MAX(L2307:L2308),IF(N2307&gt;1,O2306,L2307))))</f>
        <v/>
      </c>
    </row>
    <row r="2308" spans="11:15" x14ac:dyDescent="0.2">
      <c r="K2308" s="2" t="str">
        <f t="shared" ref="K2308:K2371" si="111">IF(D2308="","",VALUE(TRIM(TEXT(D2308,"dd/mm/yyyy"))))</f>
        <v/>
      </c>
      <c r="L2308" s="3" t="str">
        <f t="shared" ref="L2308:L2371" si="112">IF(D2308="","",VALUE(TRIM(TEXT(D2308,"hh:mm:ss am/pm"))))</f>
        <v/>
      </c>
      <c r="M2308" s="1" t="str">
        <f t="shared" ref="M2308:M2371" si="113">K2308&amp;E2308&amp;C2308</f>
        <v/>
      </c>
      <c r="N2308" s="1" t="str">
        <f>IF(M2308="","",IF(COUNTIF($M$2:M2308,M2308)&gt;1,MAX($N$2:$N2307)+1,COUNTIF($M$2:M2308,M2308)))</f>
        <v/>
      </c>
      <c r="O2308" s="3" t="str">
        <f>IF(E2308="","",IF(AND(N2309&gt;1,E2309=E2308,E2309="C/In"),MIN($L$2:$L2309),IF(AND(N2309&gt;1,E2309=E2308,E2309="C/Out"),MAX(L2308:L2309),IF(N2308&gt;1,O2307,L2308))))</f>
        <v/>
      </c>
    </row>
    <row r="2309" spans="11:15" x14ac:dyDescent="0.2">
      <c r="K2309" s="2" t="str">
        <f t="shared" si="111"/>
        <v/>
      </c>
      <c r="L2309" s="3" t="str">
        <f t="shared" si="112"/>
        <v/>
      </c>
      <c r="M2309" s="1" t="str">
        <f t="shared" si="113"/>
        <v/>
      </c>
      <c r="N2309" s="1" t="str">
        <f>IF(M2309="","",IF(COUNTIF($M$2:M2309,M2309)&gt;1,MAX($N$2:$N2308)+1,COUNTIF($M$2:M2309,M2309)))</f>
        <v/>
      </c>
      <c r="O2309" s="3" t="str">
        <f>IF(E2309="","",IF(AND(N2310&gt;1,E2310=E2309,E2310="C/In"),MIN($L$2:$L2310),IF(AND(N2310&gt;1,E2310=E2309,E2310="C/Out"),MAX(L2309:L2310),IF(N2309&gt;1,O2308,L2309))))</f>
        <v/>
      </c>
    </row>
    <row r="2310" spans="11:15" x14ac:dyDescent="0.2">
      <c r="K2310" s="2" t="str">
        <f t="shared" si="111"/>
        <v/>
      </c>
      <c r="L2310" s="3" t="str">
        <f t="shared" si="112"/>
        <v/>
      </c>
      <c r="M2310" s="1" t="str">
        <f t="shared" si="113"/>
        <v/>
      </c>
      <c r="N2310" s="1" t="str">
        <f>IF(M2310="","",IF(COUNTIF($M$2:M2310,M2310)&gt;1,MAX($N$2:$N2309)+1,COUNTIF($M$2:M2310,M2310)))</f>
        <v/>
      </c>
      <c r="O2310" s="3" t="str">
        <f>IF(E2310="","",IF(AND(N2311&gt;1,E2311=E2310,E2311="C/In"),MIN($L$2:$L2311),IF(AND(N2311&gt;1,E2311=E2310,E2311="C/Out"),MAX(L2310:L2311),IF(N2310&gt;1,O2309,L2310))))</f>
        <v/>
      </c>
    </row>
    <row r="2311" spans="11:15" x14ac:dyDescent="0.2">
      <c r="K2311" s="2" t="str">
        <f t="shared" si="111"/>
        <v/>
      </c>
      <c r="L2311" s="3" t="str">
        <f t="shared" si="112"/>
        <v/>
      </c>
      <c r="M2311" s="1" t="str">
        <f t="shared" si="113"/>
        <v/>
      </c>
      <c r="N2311" s="1" t="str">
        <f>IF(M2311="","",IF(COUNTIF($M$2:M2311,M2311)&gt;1,MAX($N$2:$N2310)+1,COUNTIF($M$2:M2311,M2311)))</f>
        <v/>
      </c>
      <c r="O2311" s="3" t="str">
        <f>IF(E2311="","",IF(AND(N2312&gt;1,E2312=E2311,E2312="C/In"),MIN($L$2:$L2312),IF(AND(N2312&gt;1,E2312=E2311,E2312="C/Out"),MAX(L2311:L2312),IF(N2311&gt;1,O2310,L2311))))</f>
        <v/>
      </c>
    </row>
    <row r="2312" spans="11:15" x14ac:dyDescent="0.2">
      <c r="K2312" s="2" t="str">
        <f t="shared" si="111"/>
        <v/>
      </c>
      <c r="L2312" s="3" t="str">
        <f t="shared" si="112"/>
        <v/>
      </c>
      <c r="M2312" s="1" t="str">
        <f t="shared" si="113"/>
        <v/>
      </c>
      <c r="N2312" s="1" t="str">
        <f>IF(M2312="","",IF(COUNTIF($M$2:M2312,M2312)&gt;1,MAX($N$2:$N2311)+1,COUNTIF($M$2:M2312,M2312)))</f>
        <v/>
      </c>
      <c r="O2312" s="3" t="str">
        <f>IF(E2312="","",IF(AND(N2313&gt;1,E2313=E2312,E2313="C/In"),MIN($L$2:$L2313),IF(AND(N2313&gt;1,E2313=E2312,E2313="C/Out"),MAX(L2312:L2313),IF(N2312&gt;1,O2311,L2312))))</f>
        <v/>
      </c>
    </row>
    <row r="2313" spans="11:15" x14ac:dyDescent="0.2">
      <c r="K2313" s="2" t="str">
        <f t="shared" si="111"/>
        <v/>
      </c>
      <c r="L2313" s="3" t="str">
        <f t="shared" si="112"/>
        <v/>
      </c>
      <c r="M2313" s="1" t="str">
        <f t="shared" si="113"/>
        <v/>
      </c>
      <c r="N2313" s="1" t="str">
        <f>IF(M2313="","",IF(COUNTIF($M$2:M2313,M2313)&gt;1,MAX($N$2:$N2312)+1,COUNTIF($M$2:M2313,M2313)))</f>
        <v/>
      </c>
      <c r="O2313" s="3" t="str">
        <f>IF(E2313="","",IF(AND(N2314&gt;1,E2314=E2313,E2314="C/In"),MIN($L$2:$L2314),IF(AND(N2314&gt;1,E2314=E2313,E2314="C/Out"),MAX(L2313:L2314),IF(N2313&gt;1,O2312,L2313))))</f>
        <v/>
      </c>
    </row>
    <row r="2314" spans="11:15" x14ac:dyDescent="0.2">
      <c r="K2314" s="2" t="str">
        <f t="shared" si="111"/>
        <v/>
      </c>
      <c r="L2314" s="3" t="str">
        <f t="shared" si="112"/>
        <v/>
      </c>
      <c r="M2314" s="1" t="str">
        <f t="shared" si="113"/>
        <v/>
      </c>
      <c r="N2314" s="1" t="str">
        <f>IF(M2314="","",IF(COUNTIF($M$2:M2314,M2314)&gt;1,MAX($N$2:$N2313)+1,COUNTIF($M$2:M2314,M2314)))</f>
        <v/>
      </c>
      <c r="O2314" s="3" t="str">
        <f>IF(E2314="","",IF(AND(N2315&gt;1,E2315=E2314,E2315="C/In"),MIN($L$2:$L2315),IF(AND(N2315&gt;1,E2315=E2314,E2315="C/Out"),MAX(L2314:L2315),IF(N2314&gt;1,O2313,L2314))))</f>
        <v/>
      </c>
    </row>
    <row r="2315" spans="11:15" x14ac:dyDescent="0.2">
      <c r="K2315" s="2" t="str">
        <f t="shared" si="111"/>
        <v/>
      </c>
      <c r="L2315" s="3" t="str">
        <f t="shared" si="112"/>
        <v/>
      </c>
      <c r="M2315" s="1" t="str">
        <f t="shared" si="113"/>
        <v/>
      </c>
      <c r="N2315" s="1" t="str">
        <f>IF(M2315="","",IF(COUNTIF($M$2:M2315,M2315)&gt;1,MAX($N$2:$N2314)+1,COUNTIF($M$2:M2315,M2315)))</f>
        <v/>
      </c>
      <c r="O2315" s="3" t="str">
        <f>IF(E2315="","",IF(AND(N2316&gt;1,E2316=E2315,E2316="C/In"),MIN($L$2:$L2316),IF(AND(N2316&gt;1,E2316=E2315,E2316="C/Out"),MAX(L2315:L2316),IF(N2315&gt;1,O2314,L2315))))</f>
        <v/>
      </c>
    </row>
    <row r="2316" spans="11:15" x14ac:dyDescent="0.2">
      <c r="K2316" s="2" t="str">
        <f t="shared" si="111"/>
        <v/>
      </c>
      <c r="L2316" s="3" t="str">
        <f t="shared" si="112"/>
        <v/>
      </c>
      <c r="M2316" s="1" t="str">
        <f t="shared" si="113"/>
        <v/>
      </c>
      <c r="N2316" s="1" t="str">
        <f>IF(M2316="","",IF(COUNTIF($M$2:M2316,M2316)&gt;1,MAX($N$2:$N2315)+1,COUNTIF($M$2:M2316,M2316)))</f>
        <v/>
      </c>
      <c r="O2316" s="3" t="str">
        <f>IF(E2316="","",IF(AND(N2317&gt;1,E2317=E2316,E2317="C/In"),MIN($L$2:$L2317),IF(AND(N2317&gt;1,E2317=E2316,E2317="C/Out"),MAX(L2316:L2317),IF(N2316&gt;1,O2315,L2316))))</f>
        <v/>
      </c>
    </row>
    <row r="2317" spans="11:15" x14ac:dyDescent="0.2">
      <c r="K2317" s="2" t="str">
        <f t="shared" si="111"/>
        <v/>
      </c>
      <c r="L2317" s="3" t="str">
        <f t="shared" si="112"/>
        <v/>
      </c>
      <c r="M2317" s="1" t="str">
        <f t="shared" si="113"/>
        <v/>
      </c>
      <c r="N2317" s="1" t="str">
        <f>IF(M2317="","",IF(COUNTIF($M$2:M2317,M2317)&gt;1,MAX($N$2:$N2316)+1,COUNTIF($M$2:M2317,M2317)))</f>
        <v/>
      </c>
      <c r="O2317" s="3" t="str">
        <f>IF(E2317="","",IF(AND(N2318&gt;1,E2318=E2317,E2318="C/In"),MIN($L$2:$L2318),IF(AND(N2318&gt;1,E2318=E2317,E2318="C/Out"),MAX(L2317:L2318),IF(N2317&gt;1,O2316,L2317))))</f>
        <v/>
      </c>
    </row>
    <row r="2318" spans="11:15" x14ac:dyDescent="0.2">
      <c r="K2318" s="2" t="str">
        <f t="shared" si="111"/>
        <v/>
      </c>
      <c r="L2318" s="3" t="str">
        <f t="shared" si="112"/>
        <v/>
      </c>
      <c r="M2318" s="1" t="str">
        <f t="shared" si="113"/>
        <v/>
      </c>
      <c r="N2318" s="1" t="str">
        <f>IF(M2318="","",IF(COUNTIF($M$2:M2318,M2318)&gt;1,MAX($N$2:$N2317)+1,COUNTIF($M$2:M2318,M2318)))</f>
        <v/>
      </c>
      <c r="O2318" s="3" t="str">
        <f>IF(E2318="","",IF(AND(N2319&gt;1,E2319=E2318,E2319="C/In"),MIN($L$2:$L2319),IF(AND(N2319&gt;1,E2319=E2318,E2319="C/Out"),MAX(L2318:L2319),IF(N2318&gt;1,O2317,L2318))))</f>
        <v/>
      </c>
    </row>
    <row r="2319" spans="11:15" x14ac:dyDescent="0.2">
      <c r="K2319" s="2" t="str">
        <f t="shared" si="111"/>
        <v/>
      </c>
      <c r="L2319" s="3" t="str">
        <f t="shared" si="112"/>
        <v/>
      </c>
      <c r="M2319" s="1" t="str">
        <f t="shared" si="113"/>
        <v/>
      </c>
      <c r="N2319" s="1" t="str">
        <f>IF(M2319="","",IF(COUNTIF($M$2:M2319,M2319)&gt;1,MAX($N$2:$N2318)+1,COUNTIF($M$2:M2319,M2319)))</f>
        <v/>
      </c>
      <c r="O2319" s="3" t="str">
        <f>IF(E2319="","",IF(AND(N2320&gt;1,E2320=E2319,E2320="C/In"),MIN($L$2:$L2320),IF(AND(N2320&gt;1,E2320=E2319,E2320="C/Out"),MAX(L2319:L2320),IF(N2319&gt;1,O2318,L2319))))</f>
        <v/>
      </c>
    </row>
    <row r="2320" spans="11:15" x14ac:dyDescent="0.2">
      <c r="K2320" s="2" t="str">
        <f t="shared" si="111"/>
        <v/>
      </c>
      <c r="L2320" s="3" t="str">
        <f t="shared" si="112"/>
        <v/>
      </c>
      <c r="M2320" s="1" t="str">
        <f t="shared" si="113"/>
        <v/>
      </c>
      <c r="N2320" s="1" t="str">
        <f>IF(M2320="","",IF(COUNTIF($M$2:M2320,M2320)&gt;1,MAX($N$2:$N2319)+1,COUNTIF($M$2:M2320,M2320)))</f>
        <v/>
      </c>
      <c r="O2320" s="3" t="str">
        <f>IF(E2320="","",IF(AND(N2321&gt;1,E2321=E2320,E2321="C/In"),MIN($L$2:$L2321),IF(AND(N2321&gt;1,E2321=E2320,E2321="C/Out"),MAX(L2320:L2321),IF(N2320&gt;1,O2319,L2320))))</f>
        <v/>
      </c>
    </row>
    <row r="2321" spans="11:15" x14ac:dyDescent="0.2">
      <c r="K2321" s="2" t="str">
        <f t="shared" si="111"/>
        <v/>
      </c>
      <c r="L2321" s="3" t="str">
        <f t="shared" si="112"/>
        <v/>
      </c>
      <c r="M2321" s="1" t="str">
        <f t="shared" si="113"/>
        <v/>
      </c>
      <c r="N2321" s="1" t="str">
        <f>IF(M2321="","",IF(COUNTIF($M$2:M2321,M2321)&gt;1,MAX($N$2:$N2320)+1,COUNTIF($M$2:M2321,M2321)))</f>
        <v/>
      </c>
      <c r="O2321" s="3" t="str">
        <f>IF(E2321="","",IF(AND(N2322&gt;1,E2322=E2321,E2322="C/In"),MIN($L$2:$L2322),IF(AND(N2322&gt;1,E2322=E2321,E2322="C/Out"),MAX(L2321:L2322),IF(N2321&gt;1,O2320,L2321))))</f>
        <v/>
      </c>
    </row>
    <row r="2322" spans="11:15" x14ac:dyDescent="0.2">
      <c r="K2322" s="2" t="str">
        <f t="shared" si="111"/>
        <v/>
      </c>
      <c r="L2322" s="3" t="str">
        <f t="shared" si="112"/>
        <v/>
      </c>
      <c r="M2322" s="1" t="str">
        <f t="shared" si="113"/>
        <v/>
      </c>
      <c r="N2322" s="1" t="str">
        <f>IF(M2322="","",IF(COUNTIF($M$2:M2322,M2322)&gt;1,MAX($N$2:$N2321)+1,COUNTIF($M$2:M2322,M2322)))</f>
        <v/>
      </c>
      <c r="O2322" s="3" t="str">
        <f>IF(E2322="","",IF(AND(N2323&gt;1,E2323=E2322,E2323="C/In"),MIN($L$2:$L2323),IF(AND(N2323&gt;1,E2323=E2322,E2323="C/Out"),MAX(L2322:L2323),IF(N2322&gt;1,O2321,L2322))))</f>
        <v/>
      </c>
    </row>
    <row r="2323" spans="11:15" x14ac:dyDescent="0.2">
      <c r="K2323" s="2" t="str">
        <f t="shared" si="111"/>
        <v/>
      </c>
      <c r="L2323" s="3" t="str">
        <f t="shared" si="112"/>
        <v/>
      </c>
      <c r="M2323" s="1" t="str">
        <f t="shared" si="113"/>
        <v/>
      </c>
      <c r="N2323" s="1" t="str">
        <f>IF(M2323="","",IF(COUNTIF($M$2:M2323,M2323)&gt;1,MAX($N$2:$N2322)+1,COUNTIF($M$2:M2323,M2323)))</f>
        <v/>
      </c>
      <c r="O2323" s="3" t="str">
        <f>IF(E2323="","",IF(AND(N2324&gt;1,E2324=E2323,E2324="C/In"),MIN($L$2:$L2324),IF(AND(N2324&gt;1,E2324=E2323,E2324="C/Out"),MAX(L2323:L2324),IF(N2323&gt;1,O2322,L2323))))</f>
        <v/>
      </c>
    </row>
    <row r="2324" spans="11:15" x14ac:dyDescent="0.2">
      <c r="K2324" s="2" t="str">
        <f t="shared" si="111"/>
        <v/>
      </c>
      <c r="L2324" s="3" t="str">
        <f t="shared" si="112"/>
        <v/>
      </c>
      <c r="M2324" s="1" t="str">
        <f t="shared" si="113"/>
        <v/>
      </c>
      <c r="N2324" s="1" t="str">
        <f>IF(M2324="","",IF(COUNTIF($M$2:M2324,M2324)&gt;1,MAX($N$2:$N2323)+1,COUNTIF($M$2:M2324,M2324)))</f>
        <v/>
      </c>
      <c r="O2324" s="3" t="str">
        <f>IF(E2324="","",IF(AND(N2325&gt;1,E2325=E2324,E2325="C/In"),MIN($L$2:$L2325),IF(AND(N2325&gt;1,E2325=E2324,E2325="C/Out"),MAX(L2324:L2325),IF(N2324&gt;1,O2323,L2324))))</f>
        <v/>
      </c>
    </row>
    <row r="2325" spans="11:15" x14ac:dyDescent="0.2">
      <c r="K2325" s="2" t="str">
        <f t="shared" si="111"/>
        <v/>
      </c>
      <c r="L2325" s="3" t="str">
        <f t="shared" si="112"/>
        <v/>
      </c>
      <c r="M2325" s="1" t="str">
        <f t="shared" si="113"/>
        <v/>
      </c>
      <c r="N2325" s="1" t="str">
        <f>IF(M2325="","",IF(COUNTIF($M$2:M2325,M2325)&gt;1,MAX($N$2:$N2324)+1,COUNTIF($M$2:M2325,M2325)))</f>
        <v/>
      </c>
      <c r="O2325" s="3" t="str">
        <f>IF(E2325="","",IF(AND(N2326&gt;1,E2326=E2325,E2326="C/In"),MIN($L$2:$L2326),IF(AND(N2326&gt;1,E2326=E2325,E2326="C/Out"),MAX(L2325:L2326),IF(N2325&gt;1,O2324,L2325))))</f>
        <v/>
      </c>
    </row>
    <row r="2326" spans="11:15" x14ac:dyDescent="0.2">
      <c r="K2326" s="2" t="str">
        <f t="shared" si="111"/>
        <v/>
      </c>
      <c r="L2326" s="3" t="str">
        <f t="shared" si="112"/>
        <v/>
      </c>
      <c r="M2326" s="1" t="str">
        <f t="shared" si="113"/>
        <v/>
      </c>
      <c r="N2326" s="1" t="str">
        <f>IF(M2326="","",IF(COUNTIF($M$2:M2326,M2326)&gt;1,MAX($N$2:$N2325)+1,COUNTIF($M$2:M2326,M2326)))</f>
        <v/>
      </c>
      <c r="O2326" s="3" t="str">
        <f>IF(E2326="","",IF(AND(N2327&gt;1,E2327=E2326,E2327="C/In"),MIN($L$2:$L2327),IF(AND(N2327&gt;1,E2327=E2326,E2327="C/Out"),MAX(L2326:L2327),IF(N2326&gt;1,O2325,L2326))))</f>
        <v/>
      </c>
    </row>
    <row r="2327" spans="11:15" x14ac:dyDescent="0.2">
      <c r="K2327" s="2" t="str">
        <f t="shared" si="111"/>
        <v/>
      </c>
      <c r="L2327" s="3" t="str">
        <f t="shared" si="112"/>
        <v/>
      </c>
      <c r="M2327" s="1" t="str">
        <f t="shared" si="113"/>
        <v/>
      </c>
      <c r="N2327" s="1" t="str">
        <f>IF(M2327="","",IF(COUNTIF($M$2:M2327,M2327)&gt;1,MAX($N$2:$N2326)+1,COUNTIF($M$2:M2327,M2327)))</f>
        <v/>
      </c>
      <c r="O2327" s="3" t="str">
        <f>IF(E2327="","",IF(AND(N2328&gt;1,E2328=E2327,E2328="C/In"),MIN($L$2:$L2328),IF(AND(N2328&gt;1,E2328=E2327,E2328="C/Out"),MAX(L2327:L2328),IF(N2327&gt;1,O2326,L2327))))</f>
        <v/>
      </c>
    </row>
    <row r="2328" spans="11:15" x14ac:dyDescent="0.2">
      <c r="K2328" s="2" t="str">
        <f t="shared" si="111"/>
        <v/>
      </c>
      <c r="L2328" s="3" t="str">
        <f t="shared" si="112"/>
        <v/>
      </c>
      <c r="M2328" s="1" t="str">
        <f t="shared" si="113"/>
        <v/>
      </c>
      <c r="N2328" s="1" t="str">
        <f>IF(M2328="","",IF(COUNTIF($M$2:M2328,M2328)&gt;1,MAX($N$2:$N2327)+1,COUNTIF($M$2:M2328,M2328)))</f>
        <v/>
      </c>
      <c r="O2328" s="3" t="str">
        <f>IF(E2328="","",IF(AND(N2329&gt;1,E2329=E2328,E2329="C/In"),MIN($L$2:$L2329),IF(AND(N2329&gt;1,E2329=E2328,E2329="C/Out"),MAX(L2328:L2329),IF(N2328&gt;1,O2327,L2328))))</f>
        <v/>
      </c>
    </row>
    <row r="2329" spans="11:15" x14ac:dyDescent="0.2">
      <c r="K2329" s="2" t="str">
        <f t="shared" si="111"/>
        <v/>
      </c>
      <c r="L2329" s="3" t="str">
        <f t="shared" si="112"/>
        <v/>
      </c>
      <c r="M2329" s="1" t="str">
        <f t="shared" si="113"/>
        <v/>
      </c>
      <c r="N2329" s="1" t="str">
        <f>IF(M2329="","",IF(COUNTIF($M$2:M2329,M2329)&gt;1,MAX($N$2:$N2328)+1,COUNTIF($M$2:M2329,M2329)))</f>
        <v/>
      </c>
      <c r="O2329" s="3" t="str">
        <f>IF(E2329="","",IF(AND(N2330&gt;1,E2330=E2329,E2330="C/In"),MIN($L$2:$L2330),IF(AND(N2330&gt;1,E2330=E2329,E2330="C/Out"),MAX(L2329:L2330),IF(N2329&gt;1,O2328,L2329))))</f>
        <v/>
      </c>
    </row>
    <row r="2330" spans="11:15" x14ac:dyDescent="0.2">
      <c r="K2330" s="2" t="str">
        <f t="shared" si="111"/>
        <v/>
      </c>
      <c r="L2330" s="3" t="str">
        <f t="shared" si="112"/>
        <v/>
      </c>
      <c r="M2330" s="1" t="str">
        <f t="shared" si="113"/>
        <v/>
      </c>
      <c r="N2330" s="1" t="str">
        <f>IF(M2330="","",IF(COUNTIF($M$2:M2330,M2330)&gt;1,MAX($N$2:$N2329)+1,COUNTIF($M$2:M2330,M2330)))</f>
        <v/>
      </c>
      <c r="O2330" s="3" t="str">
        <f>IF(E2330="","",IF(AND(N2331&gt;1,E2331=E2330,E2331="C/In"),MIN($L$2:$L2331),IF(AND(N2331&gt;1,E2331=E2330,E2331="C/Out"),MAX(L2330:L2331),IF(N2330&gt;1,O2329,L2330))))</f>
        <v/>
      </c>
    </row>
    <row r="2331" spans="11:15" x14ac:dyDescent="0.2">
      <c r="K2331" s="2" t="str">
        <f t="shared" si="111"/>
        <v/>
      </c>
      <c r="L2331" s="3" t="str">
        <f t="shared" si="112"/>
        <v/>
      </c>
      <c r="M2331" s="1" t="str">
        <f t="shared" si="113"/>
        <v/>
      </c>
      <c r="N2331" s="1" t="str">
        <f>IF(M2331="","",IF(COUNTIF($M$2:M2331,M2331)&gt;1,MAX($N$2:$N2330)+1,COUNTIF($M$2:M2331,M2331)))</f>
        <v/>
      </c>
      <c r="O2331" s="3" t="str">
        <f>IF(E2331="","",IF(AND(N2332&gt;1,E2332=E2331,E2332="C/In"),MIN($L$2:$L2332),IF(AND(N2332&gt;1,E2332=E2331,E2332="C/Out"),MAX(L2331:L2332),IF(N2331&gt;1,O2330,L2331))))</f>
        <v/>
      </c>
    </row>
    <row r="2332" spans="11:15" x14ac:dyDescent="0.2">
      <c r="K2332" s="2" t="str">
        <f t="shared" si="111"/>
        <v/>
      </c>
      <c r="L2332" s="3" t="str">
        <f t="shared" si="112"/>
        <v/>
      </c>
      <c r="M2332" s="1" t="str">
        <f t="shared" si="113"/>
        <v/>
      </c>
      <c r="N2332" s="1" t="str">
        <f>IF(M2332="","",IF(COUNTIF($M$2:M2332,M2332)&gt;1,MAX($N$2:$N2331)+1,COUNTIF($M$2:M2332,M2332)))</f>
        <v/>
      </c>
      <c r="O2332" s="3" t="str">
        <f>IF(E2332="","",IF(AND(N2333&gt;1,E2333=E2332,E2333="C/In"),MIN($L$2:$L2333),IF(AND(N2333&gt;1,E2333=E2332,E2333="C/Out"),MAX(L2332:L2333),IF(N2332&gt;1,O2331,L2332))))</f>
        <v/>
      </c>
    </row>
    <row r="2333" spans="11:15" x14ac:dyDescent="0.2">
      <c r="K2333" s="2" t="str">
        <f t="shared" si="111"/>
        <v/>
      </c>
      <c r="L2333" s="3" t="str">
        <f t="shared" si="112"/>
        <v/>
      </c>
      <c r="M2333" s="1" t="str">
        <f t="shared" si="113"/>
        <v/>
      </c>
      <c r="N2333" s="1" t="str">
        <f>IF(M2333="","",IF(COUNTIF($M$2:M2333,M2333)&gt;1,MAX($N$2:$N2332)+1,COUNTIF($M$2:M2333,M2333)))</f>
        <v/>
      </c>
      <c r="O2333" s="3" t="str">
        <f>IF(E2333="","",IF(AND(N2334&gt;1,E2334=E2333,E2334="C/In"),MIN($L$2:$L2334),IF(AND(N2334&gt;1,E2334=E2333,E2334="C/Out"),MAX(L2333:L2334),IF(N2333&gt;1,O2332,L2333))))</f>
        <v/>
      </c>
    </row>
    <row r="2334" spans="11:15" x14ac:dyDescent="0.2">
      <c r="K2334" s="2" t="str">
        <f t="shared" si="111"/>
        <v/>
      </c>
      <c r="L2334" s="3" t="str">
        <f t="shared" si="112"/>
        <v/>
      </c>
      <c r="M2334" s="1" t="str">
        <f t="shared" si="113"/>
        <v/>
      </c>
      <c r="N2334" s="1" t="str">
        <f>IF(M2334="","",IF(COUNTIF($M$2:M2334,M2334)&gt;1,MAX($N$2:$N2333)+1,COUNTIF($M$2:M2334,M2334)))</f>
        <v/>
      </c>
      <c r="O2334" s="3" t="str">
        <f>IF(E2334="","",IF(AND(N2335&gt;1,E2335=E2334,E2335="C/In"),MIN($L$2:$L2335),IF(AND(N2335&gt;1,E2335=E2334,E2335="C/Out"),MAX(L2334:L2335),IF(N2334&gt;1,O2333,L2334))))</f>
        <v/>
      </c>
    </row>
    <row r="2335" spans="11:15" x14ac:dyDescent="0.2">
      <c r="K2335" s="2" t="str">
        <f t="shared" si="111"/>
        <v/>
      </c>
      <c r="L2335" s="3" t="str">
        <f t="shared" si="112"/>
        <v/>
      </c>
      <c r="M2335" s="1" t="str">
        <f t="shared" si="113"/>
        <v/>
      </c>
      <c r="N2335" s="1" t="str">
        <f>IF(M2335="","",IF(COUNTIF($M$2:M2335,M2335)&gt;1,MAX($N$2:$N2334)+1,COUNTIF($M$2:M2335,M2335)))</f>
        <v/>
      </c>
      <c r="O2335" s="3" t="str">
        <f>IF(E2335="","",IF(AND(N2336&gt;1,E2336=E2335,E2336="C/In"),MIN($L$2:$L2336),IF(AND(N2336&gt;1,E2336=E2335,E2336="C/Out"),MAX(L2335:L2336),IF(N2335&gt;1,O2334,L2335))))</f>
        <v/>
      </c>
    </row>
    <row r="2336" spans="11:15" x14ac:dyDescent="0.2">
      <c r="K2336" s="2" t="str">
        <f t="shared" si="111"/>
        <v/>
      </c>
      <c r="L2336" s="3" t="str">
        <f t="shared" si="112"/>
        <v/>
      </c>
      <c r="M2336" s="1" t="str">
        <f t="shared" si="113"/>
        <v/>
      </c>
      <c r="N2336" s="1" t="str">
        <f>IF(M2336="","",IF(COUNTIF($M$2:M2336,M2336)&gt;1,MAX($N$2:$N2335)+1,COUNTIF($M$2:M2336,M2336)))</f>
        <v/>
      </c>
      <c r="O2336" s="3" t="str">
        <f>IF(E2336="","",IF(AND(N2337&gt;1,E2337=E2336,E2337="C/In"),MIN($L$2:$L2337),IF(AND(N2337&gt;1,E2337=E2336,E2337="C/Out"),MAX(L2336:L2337),IF(N2336&gt;1,O2335,L2336))))</f>
        <v/>
      </c>
    </row>
    <row r="2337" spans="11:15" x14ac:dyDescent="0.2">
      <c r="K2337" s="2" t="str">
        <f t="shared" si="111"/>
        <v/>
      </c>
      <c r="L2337" s="3" t="str">
        <f t="shared" si="112"/>
        <v/>
      </c>
      <c r="M2337" s="1" t="str">
        <f t="shared" si="113"/>
        <v/>
      </c>
      <c r="N2337" s="1" t="str">
        <f>IF(M2337="","",IF(COUNTIF($M$2:M2337,M2337)&gt;1,MAX($N$2:$N2336)+1,COUNTIF($M$2:M2337,M2337)))</f>
        <v/>
      </c>
      <c r="O2337" s="3" t="str">
        <f>IF(E2337="","",IF(AND(N2338&gt;1,E2338=E2337,E2338="C/In"),MIN($L$2:$L2338),IF(AND(N2338&gt;1,E2338=E2337,E2338="C/Out"),MAX(L2337:L2338),IF(N2337&gt;1,O2336,L2337))))</f>
        <v/>
      </c>
    </row>
    <row r="2338" spans="11:15" x14ac:dyDescent="0.2">
      <c r="K2338" s="2" t="str">
        <f t="shared" si="111"/>
        <v/>
      </c>
      <c r="L2338" s="3" t="str">
        <f t="shared" si="112"/>
        <v/>
      </c>
      <c r="M2338" s="1" t="str">
        <f t="shared" si="113"/>
        <v/>
      </c>
      <c r="N2338" s="1" t="str">
        <f>IF(M2338="","",IF(COUNTIF($M$2:M2338,M2338)&gt;1,MAX($N$2:$N2337)+1,COUNTIF($M$2:M2338,M2338)))</f>
        <v/>
      </c>
      <c r="O2338" s="3" t="str">
        <f>IF(E2338="","",IF(AND(N2339&gt;1,E2339=E2338,E2339="C/In"),MIN($L$2:$L2339),IF(AND(N2339&gt;1,E2339=E2338,E2339="C/Out"),MAX(L2338:L2339),IF(N2338&gt;1,O2337,L2338))))</f>
        <v/>
      </c>
    </row>
    <row r="2339" spans="11:15" x14ac:dyDescent="0.2">
      <c r="K2339" s="2" t="str">
        <f t="shared" si="111"/>
        <v/>
      </c>
      <c r="L2339" s="3" t="str">
        <f t="shared" si="112"/>
        <v/>
      </c>
      <c r="M2339" s="1" t="str">
        <f t="shared" si="113"/>
        <v/>
      </c>
      <c r="N2339" s="1" t="str">
        <f>IF(M2339="","",IF(COUNTIF($M$2:M2339,M2339)&gt;1,MAX($N$2:$N2338)+1,COUNTIF($M$2:M2339,M2339)))</f>
        <v/>
      </c>
      <c r="O2339" s="3" t="str">
        <f>IF(E2339="","",IF(AND(N2340&gt;1,E2340=E2339,E2340="C/In"),MIN($L$2:$L2340),IF(AND(N2340&gt;1,E2340=E2339,E2340="C/Out"),MAX(L2339:L2340),IF(N2339&gt;1,O2338,L2339))))</f>
        <v/>
      </c>
    </row>
    <row r="2340" spans="11:15" x14ac:dyDescent="0.2">
      <c r="K2340" s="2" t="str">
        <f t="shared" si="111"/>
        <v/>
      </c>
      <c r="L2340" s="3" t="str">
        <f t="shared" si="112"/>
        <v/>
      </c>
      <c r="M2340" s="1" t="str">
        <f t="shared" si="113"/>
        <v/>
      </c>
      <c r="N2340" s="1" t="str">
        <f>IF(M2340="","",IF(COUNTIF($M$2:M2340,M2340)&gt;1,MAX($N$2:$N2339)+1,COUNTIF($M$2:M2340,M2340)))</f>
        <v/>
      </c>
      <c r="O2340" s="3" t="str">
        <f>IF(E2340="","",IF(AND(N2341&gt;1,E2341=E2340,E2341="C/In"),MIN($L$2:$L2341),IF(AND(N2341&gt;1,E2341=E2340,E2341="C/Out"),MAX(L2340:L2341),IF(N2340&gt;1,O2339,L2340))))</f>
        <v/>
      </c>
    </row>
    <row r="2341" spans="11:15" x14ac:dyDescent="0.2">
      <c r="K2341" s="2" t="str">
        <f t="shared" si="111"/>
        <v/>
      </c>
      <c r="L2341" s="3" t="str">
        <f t="shared" si="112"/>
        <v/>
      </c>
      <c r="M2341" s="1" t="str">
        <f t="shared" si="113"/>
        <v/>
      </c>
      <c r="N2341" s="1" t="str">
        <f>IF(M2341="","",IF(COUNTIF($M$2:M2341,M2341)&gt;1,MAX($N$2:$N2340)+1,COUNTIF($M$2:M2341,M2341)))</f>
        <v/>
      </c>
      <c r="O2341" s="3" t="str">
        <f>IF(E2341="","",IF(AND(N2342&gt;1,E2342=E2341,E2342="C/In"),MIN($L$2:$L2342),IF(AND(N2342&gt;1,E2342=E2341,E2342="C/Out"),MAX(L2341:L2342),IF(N2341&gt;1,O2340,L2341))))</f>
        <v/>
      </c>
    </row>
    <row r="2342" spans="11:15" x14ac:dyDescent="0.2">
      <c r="K2342" s="2" t="str">
        <f t="shared" si="111"/>
        <v/>
      </c>
      <c r="L2342" s="3" t="str">
        <f t="shared" si="112"/>
        <v/>
      </c>
      <c r="M2342" s="1" t="str">
        <f t="shared" si="113"/>
        <v/>
      </c>
      <c r="N2342" s="1" t="str">
        <f>IF(M2342="","",IF(COUNTIF($M$2:M2342,M2342)&gt;1,MAX($N$2:$N2341)+1,COUNTIF($M$2:M2342,M2342)))</f>
        <v/>
      </c>
      <c r="O2342" s="3" t="str">
        <f>IF(E2342="","",IF(AND(N2343&gt;1,E2343=E2342,E2343="C/In"),MIN($L$2:$L2343),IF(AND(N2343&gt;1,E2343=E2342,E2343="C/Out"),MAX(L2342:L2343),IF(N2342&gt;1,O2341,L2342))))</f>
        <v/>
      </c>
    </row>
    <row r="2343" spans="11:15" x14ac:dyDescent="0.2">
      <c r="K2343" s="2" t="str">
        <f t="shared" si="111"/>
        <v/>
      </c>
      <c r="L2343" s="3" t="str">
        <f t="shared" si="112"/>
        <v/>
      </c>
      <c r="M2343" s="1" t="str">
        <f t="shared" si="113"/>
        <v/>
      </c>
      <c r="N2343" s="1" t="str">
        <f>IF(M2343="","",IF(COUNTIF($M$2:M2343,M2343)&gt;1,MAX($N$2:$N2342)+1,COUNTIF($M$2:M2343,M2343)))</f>
        <v/>
      </c>
      <c r="O2343" s="3" t="str">
        <f>IF(E2343="","",IF(AND(N2344&gt;1,E2344=E2343,E2344="C/In"),MIN($L$2:$L2344),IF(AND(N2344&gt;1,E2344=E2343,E2344="C/Out"),MAX(L2343:L2344),IF(N2343&gt;1,O2342,L2343))))</f>
        <v/>
      </c>
    </row>
    <row r="2344" spans="11:15" x14ac:dyDescent="0.2">
      <c r="K2344" s="2" t="str">
        <f t="shared" si="111"/>
        <v/>
      </c>
      <c r="L2344" s="3" t="str">
        <f t="shared" si="112"/>
        <v/>
      </c>
      <c r="M2344" s="1" t="str">
        <f t="shared" si="113"/>
        <v/>
      </c>
      <c r="N2344" s="1" t="str">
        <f>IF(M2344="","",IF(COUNTIF($M$2:M2344,M2344)&gt;1,MAX($N$2:$N2343)+1,COUNTIF($M$2:M2344,M2344)))</f>
        <v/>
      </c>
      <c r="O2344" s="3" t="str">
        <f>IF(E2344="","",IF(AND(N2345&gt;1,E2345=E2344,E2345="C/In"),MIN($L$2:$L2345),IF(AND(N2345&gt;1,E2345=E2344,E2345="C/Out"),MAX(L2344:L2345),IF(N2344&gt;1,O2343,L2344))))</f>
        <v/>
      </c>
    </row>
    <row r="2345" spans="11:15" x14ac:dyDescent="0.2">
      <c r="K2345" s="2" t="str">
        <f t="shared" si="111"/>
        <v/>
      </c>
      <c r="L2345" s="3" t="str">
        <f t="shared" si="112"/>
        <v/>
      </c>
      <c r="M2345" s="1" t="str">
        <f t="shared" si="113"/>
        <v/>
      </c>
      <c r="N2345" s="1" t="str">
        <f>IF(M2345="","",IF(COUNTIF($M$2:M2345,M2345)&gt;1,MAX($N$2:$N2344)+1,COUNTIF($M$2:M2345,M2345)))</f>
        <v/>
      </c>
      <c r="O2345" s="3" t="str">
        <f>IF(E2345="","",IF(AND(N2346&gt;1,E2346=E2345,E2346="C/In"),MIN($L$2:$L2346),IF(AND(N2346&gt;1,E2346=E2345,E2346="C/Out"),MAX(L2345:L2346),IF(N2345&gt;1,O2344,L2345))))</f>
        <v/>
      </c>
    </row>
    <row r="2346" spans="11:15" x14ac:dyDescent="0.2">
      <c r="K2346" s="2" t="str">
        <f t="shared" si="111"/>
        <v/>
      </c>
      <c r="L2346" s="3" t="str">
        <f t="shared" si="112"/>
        <v/>
      </c>
      <c r="M2346" s="1" t="str">
        <f t="shared" si="113"/>
        <v/>
      </c>
      <c r="N2346" s="1" t="str">
        <f>IF(M2346="","",IF(COUNTIF($M$2:M2346,M2346)&gt;1,MAX($N$2:$N2345)+1,COUNTIF($M$2:M2346,M2346)))</f>
        <v/>
      </c>
      <c r="O2346" s="3" t="str">
        <f>IF(E2346="","",IF(AND(N2347&gt;1,E2347=E2346,E2347="C/In"),MIN($L$2:$L2347),IF(AND(N2347&gt;1,E2347=E2346,E2347="C/Out"),MAX(L2346:L2347),IF(N2346&gt;1,O2345,L2346))))</f>
        <v/>
      </c>
    </row>
    <row r="2347" spans="11:15" x14ac:dyDescent="0.2">
      <c r="K2347" s="2" t="str">
        <f t="shared" si="111"/>
        <v/>
      </c>
      <c r="L2347" s="3" t="str">
        <f t="shared" si="112"/>
        <v/>
      </c>
      <c r="M2347" s="1" t="str">
        <f t="shared" si="113"/>
        <v/>
      </c>
      <c r="N2347" s="1" t="str">
        <f>IF(M2347="","",IF(COUNTIF($M$2:M2347,M2347)&gt;1,MAX($N$2:$N2346)+1,COUNTIF($M$2:M2347,M2347)))</f>
        <v/>
      </c>
      <c r="O2347" s="3" t="str">
        <f>IF(E2347="","",IF(AND(N2348&gt;1,E2348=E2347,E2348="C/In"),MIN($L$2:$L2348),IF(AND(N2348&gt;1,E2348=E2347,E2348="C/Out"),MAX(L2347:L2348),IF(N2347&gt;1,O2346,L2347))))</f>
        <v/>
      </c>
    </row>
    <row r="2348" spans="11:15" x14ac:dyDescent="0.2">
      <c r="K2348" s="2" t="str">
        <f t="shared" si="111"/>
        <v/>
      </c>
      <c r="L2348" s="3" t="str">
        <f t="shared" si="112"/>
        <v/>
      </c>
      <c r="M2348" s="1" t="str">
        <f t="shared" si="113"/>
        <v/>
      </c>
      <c r="N2348" s="1" t="str">
        <f>IF(M2348="","",IF(COUNTIF($M$2:M2348,M2348)&gt;1,MAX($N$2:$N2347)+1,COUNTIF($M$2:M2348,M2348)))</f>
        <v/>
      </c>
      <c r="O2348" s="3" t="str">
        <f>IF(E2348="","",IF(AND(N2349&gt;1,E2349=E2348,E2349="C/In"),MIN($L$2:$L2349),IF(AND(N2349&gt;1,E2349=E2348,E2349="C/Out"),MAX(L2348:L2349),IF(N2348&gt;1,O2347,L2348))))</f>
        <v/>
      </c>
    </row>
    <row r="2349" spans="11:15" x14ac:dyDescent="0.2">
      <c r="K2349" s="2" t="str">
        <f t="shared" si="111"/>
        <v/>
      </c>
      <c r="L2349" s="3" t="str">
        <f t="shared" si="112"/>
        <v/>
      </c>
      <c r="M2349" s="1" t="str">
        <f t="shared" si="113"/>
        <v/>
      </c>
      <c r="N2349" s="1" t="str">
        <f>IF(M2349="","",IF(COUNTIF($M$2:M2349,M2349)&gt;1,MAX($N$2:$N2348)+1,COUNTIF($M$2:M2349,M2349)))</f>
        <v/>
      </c>
      <c r="O2349" s="3" t="str">
        <f>IF(E2349="","",IF(AND(N2350&gt;1,E2350=E2349,E2350="C/In"),MIN($L$2:$L2350),IF(AND(N2350&gt;1,E2350=E2349,E2350="C/Out"),MAX(L2349:L2350),IF(N2349&gt;1,O2348,L2349))))</f>
        <v/>
      </c>
    </row>
    <row r="2350" spans="11:15" x14ac:dyDescent="0.2">
      <c r="K2350" s="2" t="str">
        <f t="shared" si="111"/>
        <v/>
      </c>
      <c r="L2350" s="3" t="str">
        <f t="shared" si="112"/>
        <v/>
      </c>
      <c r="M2350" s="1" t="str">
        <f t="shared" si="113"/>
        <v/>
      </c>
      <c r="N2350" s="1" t="str">
        <f>IF(M2350="","",IF(COUNTIF($M$2:M2350,M2350)&gt;1,MAX($N$2:$N2349)+1,COUNTIF($M$2:M2350,M2350)))</f>
        <v/>
      </c>
      <c r="O2350" s="3" t="str">
        <f>IF(E2350="","",IF(AND(N2351&gt;1,E2351=E2350,E2351="C/In"),MIN($L$2:$L2351),IF(AND(N2351&gt;1,E2351=E2350,E2351="C/Out"),MAX(L2350:L2351),IF(N2350&gt;1,O2349,L2350))))</f>
        <v/>
      </c>
    </row>
    <row r="2351" spans="11:15" x14ac:dyDescent="0.2">
      <c r="K2351" s="2" t="str">
        <f t="shared" si="111"/>
        <v/>
      </c>
      <c r="L2351" s="3" t="str">
        <f t="shared" si="112"/>
        <v/>
      </c>
      <c r="M2351" s="1" t="str">
        <f t="shared" si="113"/>
        <v/>
      </c>
      <c r="N2351" s="1" t="str">
        <f>IF(M2351="","",IF(COUNTIF($M$2:M2351,M2351)&gt;1,MAX($N$2:$N2350)+1,COUNTIF($M$2:M2351,M2351)))</f>
        <v/>
      </c>
      <c r="O2351" s="3" t="str">
        <f>IF(E2351="","",IF(AND(N2352&gt;1,E2352=E2351,E2352="C/In"),MIN($L$2:$L2352),IF(AND(N2352&gt;1,E2352=E2351,E2352="C/Out"),MAX(L2351:L2352),IF(N2351&gt;1,O2350,L2351))))</f>
        <v/>
      </c>
    </row>
    <row r="2352" spans="11:15" x14ac:dyDescent="0.2">
      <c r="K2352" s="2" t="str">
        <f t="shared" si="111"/>
        <v/>
      </c>
      <c r="L2352" s="3" t="str">
        <f t="shared" si="112"/>
        <v/>
      </c>
      <c r="M2352" s="1" t="str">
        <f t="shared" si="113"/>
        <v/>
      </c>
      <c r="N2352" s="1" t="str">
        <f>IF(M2352="","",IF(COUNTIF($M$2:M2352,M2352)&gt;1,MAX($N$2:$N2351)+1,COUNTIF($M$2:M2352,M2352)))</f>
        <v/>
      </c>
      <c r="O2352" s="3" t="str">
        <f>IF(E2352="","",IF(AND(N2353&gt;1,E2353=E2352,E2353="C/In"),MIN($L$2:$L2353),IF(AND(N2353&gt;1,E2353=E2352,E2353="C/Out"),MAX(L2352:L2353),IF(N2352&gt;1,O2351,L2352))))</f>
        <v/>
      </c>
    </row>
    <row r="2353" spans="11:15" x14ac:dyDescent="0.2">
      <c r="K2353" s="2" t="str">
        <f t="shared" si="111"/>
        <v/>
      </c>
      <c r="L2353" s="3" t="str">
        <f t="shared" si="112"/>
        <v/>
      </c>
      <c r="M2353" s="1" t="str">
        <f t="shared" si="113"/>
        <v/>
      </c>
      <c r="N2353" s="1" t="str">
        <f>IF(M2353="","",IF(COUNTIF($M$2:M2353,M2353)&gt;1,MAX($N$2:$N2352)+1,COUNTIF($M$2:M2353,M2353)))</f>
        <v/>
      </c>
      <c r="O2353" s="3" t="str">
        <f>IF(E2353="","",IF(AND(N2354&gt;1,E2354=E2353,E2354="C/In"),MIN($L$2:$L2354),IF(AND(N2354&gt;1,E2354=E2353,E2354="C/Out"),MAX(L2353:L2354),IF(N2353&gt;1,O2352,L2353))))</f>
        <v/>
      </c>
    </row>
    <row r="2354" spans="11:15" x14ac:dyDescent="0.2">
      <c r="K2354" s="2" t="str">
        <f t="shared" si="111"/>
        <v/>
      </c>
      <c r="L2354" s="3" t="str">
        <f t="shared" si="112"/>
        <v/>
      </c>
      <c r="M2354" s="1" t="str">
        <f t="shared" si="113"/>
        <v/>
      </c>
      <c r="N2354" s="1" t="str">
        <f>IF(M2354="","",IF(COUNTIF($M$2:M2354,M2354)&gt;1,MAX($N$2:$N2353)+1,COUNTIF($M$2:M2354,M2354)))</f>
        <v/>
      </c>
      <c r="O2354" s="3" t="str">
        <f>IF(E2354="","",IF(AND(N2355&gt;1,E2355=E2354,E2355="C/In"),MIN($L$2:$L2355),IF(AND(N2355&gt;1,E2355=E2354,E2355="C/Out"),MAX(L2354:L2355),IF(N2354&gt;1,O2353,L2354))))</f>
        <v/>
      </c>
    </row>
    <row r="2355" spans="11:15" x14ac:dyDescent="0.2">
      <c r="K2355" s="2" t="str">
        <f t="shared" si="111"/>
        <v/>
      </c>
      <c r="L2355" s="3" t="str">
        <f t="shared" si="112"/>
        <v/>
      </c>
      <c r="M2355" s="1" t="str">
        <f t="shared" si="113"/>
        <v/>
      </c>
      <c r="N2355" s="1" t="str">
        <f>IF(M2355="","",IF(COUNTIF($M$2:M2355,M2355)&gt;1,MAX($N$2:$N2354)+1,COUNTIF($M$2:M2355,M2355)))</f>
        <v/>
      </c>
      <c r="O2355" s="3" t="str">
        <f>IF(E2355="","",IF(AND(N2356&gt;1,E2356=E2355,E2356="C/In"),MIN($L$2:$L2356),IF(AND(N2356&gt;1,E2356=E2355,E2356="C/Out"),MAX(L2355:L2356),IF(N2355&gt;1,O2354,L2355))))</f>
        <v/>
      </c>
    </row>
    <row r="2356" spans="11:15" x14ac:dyDescent="0.2">
      <c r="K2356" s="2" t="str">
        <f t="shared" si="111"/>
        <v/>
      </c>
      <c r="L2356" s="3" t="str">
        <f t="shared" si="112"/>
        <v/>
      </c>
      <c r="M2356" s="1" t="str">
        <f t="shared" si="113"/>
        <v/>
      </c>
      <c r="N2356" s="1" t="str">
        <f>IF(M2356="","",IF(COUNTIF($M$2:M2356,M2356)&gt;1,MAX($N$2:$N2355)+1,COUNTIF($M$2:M2356,M2356)))</f>
        <v/>
      </c>
      <c r="O2356" s="3" t="str">
        <f>IF(E2356="","",IF(AND(N2357&gt;1,E2357=E2356,E2357="C/In"),MIN($L$2:$L2357),IF(AND(N2357&gt;1,E2357=E2356,E2357="C/Out"),MAX(L2356:L2357),IF(N2356&gt;1,O2355,L2356))))</f>
        <v/>
      </c>
    </row>
    <row r="2357" spans="11:15" x14ac:dyDescent="0.2">
      <c r="K2357" s="2" t="str">
        <f t="shared" si="111"/>
        <v/>
      </c>
      <c r="L2357" s="3" t="str">
        <f t="shared" si="112"/>
        <v/>
      </c>
      <c r="M2357" s="1" t="str">
        <f t="shared" si="113"/>
        <v/>
      </c>
      <c r="N2357" s="1" t="str">
        <f>IF(M2357="","",IF(COUNTIF($M$2:M2357,M2357)&gt;1,MAX($N$2:$N2356)+1,COUNTIF($M$2:M2357,M2357)))</f>
        <v/>
      </c>
      <c r="O2357" s="3" t="str">
        <f>IF(E2357="","",IF(AND(N2358&gt;1,E2358=E2357,E2358="C/In"),MIN($L$2:$L2358),IF(AND(N2358&gt;1,E2358=E2357,E2358="C/Out"),MAX(L2357:L2358),IF(N2357&gt;1,O2356,L2357))))</f>
        <v/>
      </c>
    </row>
    <row r="2358" spans="11:15" x14ac:dyDescent="0.2">
      <c r="K2358" s="2" t="str">
        <f t="shared" si="111"/>
        <v/>
      </c>
      <c r="L2358" s="3" t="str">
        <f t="shared" si="112"/>
        <v/>
      </c>
      <c r="M2358" s="1" t="str">
        <f t="shared" si="113"/>
        <v/>
      </c>
      <c r="N2358" s="1" t="str">
        <f>IF(M2358="","",IF(COUNTIF($M$2:M2358,M2358)&gt;1,MAX($N$2:$N2357)+1,COUNTIF($M$2:M2358,M2358)))</f>
        <v/>
      </c>
      <c r="O2358" s="3" t="str">
        <f>IF(E2358="","",IF(AND(N2359&gt;1,E2359=E2358,E2359="C/In"),MIN($L$2:$L2359),IF(AND(N2359&gt;1,E2359=E2358,E2359="C/Out"),MAX(L2358:L2359),IF(N2358&gt;1,O2357,L2358))))</f>
        <v/>
      </c>
    </row>
    <row r="2359" spans="11:15" x14ac:dyDescent="0.2">
      <c r="K2359" s="2" t="str">
        <f t="shared" si="111"/>
        <v/>
      </c>
      <c r="L2359" s="3" t="str">
        <f t="shared" si="112"/>
        <v/>
      </c>
      <c r="M2359" s="1" t="str">
        <f t="shared" si="113"/>
        <v/>
      </c>
      <c r="N2359" s="1" t="str">
        <f>IF(M2359="","",IF(COUNTIF($M$2:M2359,M2359)&gt;1,MAX($N$2:$N2358)+1,COUNTIF($M$2:M2359,M2359)))</f>
        <v/>
      </c>
      <c r="O2359" s="3" t="str">
        <f>IF(E2359="","",IF(AND(N2360&gt;1,E2360=E2359,E2360="C/In"),MIN($L$2:$L2360),IF(AND(N2360&gt;1,E2360=E2359,E2360="C/Out"),MAX(L2359:L2360),IF(N2359&gt;1,O2358,L2359))))</f>
        <v/>
      </c>
    </row>
    <row r="2360" spans="11:15" x14ac:dyDescent="0.2">
      <c r="K2360" s="2" t="str">
        <f t="shared" si="111"/>
        <v/>
      </c>
      <c r="L2360" s="3" t="str">
        <f t="shared" si="112"/>
        <v/>
      </c>
      <c r="M2360" s="1" t="str">
        <f t="shared" si="113"/>
        <v/>
      </c>
      <c r="N2360" s="1" t="str">
        <f>IF(M2360="","",IF(COUNTIF($M$2:M2360,M2360)&gt;1,MAX($N$2:$N2359)+1,COUNTIF($M$2:M2360,M2360)))</f>
        <v/>
      </c>
      <c r="O2360" s="3" t="str">
        <f>IF(E2360="","",IF(AND(N2361&gt;1,E2361=E2360,E2361="C/In"),MIN($L$2:$L2361),IF(AND(N2361&gt;1,E2361=E2360,E2361="C/Out"),MAX(L2360:L2361),IF(N2360&gt;1,O2359,L2360))))</f>
        <v/>
      </c>
    </row>
    <row r="2361" spans="11:15" x14ac:dyDescent="0.2">
      <c r="K2361" s="2" t="str">
        <f t="shared" si="111"/>
        <v/>
      </c>
      <c r="L2361" s="3" t="str">
        <f t="shared" si="112"/>
        <v/>
      </c>
      <c r="M2361" s="1" t="str">
        <f t="shared" si="113"/>
        <v/>
      </c>
      <c r="N2361" s="1" t="str">
        <f>IF(M2361="","",IF(COUNTIF($M$2:M2361,M2361)&gt;1,MAX($N$2:$N2360)+1,COUNTIF($M$2:M2361,M2361)))</f>
        <v/>
      </c>
      <c r="O2361" s="3" t="str">
        <f>IF(E2361="","",IF(AND(N2362&gt;1,E2362=E2361,E2362="C/In"),MIN($L$2:$L2362),IF(AND(N2362&gt;1,E2362=E2361,E2362="C/Out"),MAX(L2361:L2362),IF(N2361&gt;1,O2360,L2361))))</f>
        <v/>
      </c>
    </row>
    <row r="2362" spans="11:15" x14ac:dyDescent="0.2">
      <c r="K2362" s="2" t="str">
        <f t="shared" si="111"/>
        <v/>
      </c>
      <c r="L2362" s="3" t="str">
        <f t="shared" si="112"/>
        <v/>
      </c>
      <c r="M2362" s="1" t="str">
        <f t="shared" si="113"/>
        <v/>
      </c>
      <c r="N2362" s="1" t="str">
        <f>IF(M2362="","",IF(COUNTIF($M$2:M2362,M2362)&gt;1,MAX($N$2:$N2361)+1,COUNTIF($M$2:M2362,M2362)))</f>
        <v/>
      </c>
      <c r="O2362" s="3" t="str">
        <f>IF(E2362="","",IF(AND(N2363&gt;1,E2363=E2362,E2363="C/In"),MIN($L$2:$L2363),IF(AND(N2363&gt;1,E2363=E2362,E2363="C/Out"),MAX(L2362:L2363),IF(N2362&gt;1,O2361,L2362))))</f>
        <v/>
      </c>
    </row>
    <row r="2363" spans="11:15" x14ac:dyDescent="0.2">
      <c r="K2363" s="2" t="str">
        <f t="shared" si="111"/>
        <v/>
      </c>
      <c r="L2363" s="3" t="str">
        <f t="shared" si="112"/>
        <v/>
      </c>
      <c r="M2363" s="1" t="str">
        <f t="shared" si="113"/>
        <v/>
      </c>
      <c r="N2363" s="1" t="str">
        <f>IF(M2363="","",IF(COUNTIF($M$2:M2363,M2363)&gt;1,MAX($N$2:$N2362)+1,COUNTIF($M$2:M2363,M2363)))</f>
        <v/>
      </c>
      <c r="O2363" s="3" t="str">
        <f>IF(E2363="","",IF(AND(N2364&gt;1,E2364=E2363,E2364="C/In"),MIN($L$2:$L2364),IF(AND(N2364&gt;1,E2364=E2363,E2364="C/Out"),MAX(L2363:L2364),IF(N2363&gt;1,O2362,L2363))))</f>
        <v/>
      </c>
    </row>
    <row r="2364" spans="11:15" x14ac:dyDescent="0.2">
      <c r="K2364" s="2" t="str">
        <f t="shared" si="111"/>
        <v/>
      </c>
      <c r="L2364" s="3" t="str">
        <f t="shared" si="112"/>
        <v/>
      </c>
      <c r="M2364" s="1" t="str">
        <f t="shared" si="113"/>
        <v/>
      </c>
      <c r="N2364" s="1" t="str">
        <f>IF(M2364="","",IF(COUNTIF($M$2:M2364,M2364)&gt;1,MAX($N$2:$N2363)+1,COUNTIF($M$2:M2364,M2364)))</f>
        <v/>
      </c>
      <c r="O2364" s="3" t="str">
        <f>IF(E2364="","",IF(AND(N2365&gt;1,E2365=E2364,E2365="C/In"),MIN($L$2:$L2365),IF(AND(N2365&gt;1,E2365=E2364,E2365="C/Out"),MAX(L2364:L2365),IF(N2364&gt;1,O2363,L2364))))</f>
        <v/>
      </c>
    </row>
    <row r="2365" spans="11:15" x14ac:dyDescent="0.2">
      <c r="K2365" s="2" t="str">
        <f t="shared" si="111"/>
        <v/>
      </c>
      <c r="L2365" s="3" t="str">
        <f t="shared" si="112"/>
        <v/>
      </c>
      <c r="M2365" s="1" t="str">
        <f t="shared" si="113"/>
        <v/>
      </c>
      <c r="N2365" s="1" t="str">
        <f>IF(M2365="","",IF(COUNTIF($M$2:M2365,M2365)&gt;1,MAX($N$2:$N2364)+1,COUNTIF($M$2:M2365,M2365)))</f>
        <v/>
      </c>
      <c r="O2365" s="3" t="str">
        <f>IF(E2365="","",IF(AND(N2366&gt;1,E2366=E2365,E2366="C/In"),MIN($L$2:$L2366),IF(AND(N2366&gt;1,E2366=E2365,E2366="C/Out"),MAX(L2365:L2366),IF(N2365&gt;1,O2364,L2365))))</f>
        <v/>
      </c>
    </row>
    <row r="2366" spans="11:15" x14ac:dyDescent="0.2">
      <c r="K2366" s="2" t="str">
        <f t="shared" si="111"/>
        <v/>
      </c>
      <c r="L2366" s="3" t="str">
        <f t="shared" si="112"/>
        <v/>
      </c>
      <c r="M2366" s="1" t="str">
        <f t="shared" si="113"/>
        <v/>
      </c>
      <c r="N2366" s="1" t="str">
        <f>IF(M2366="","",IF(COUNTIF($M$2:M2366,M2366)&gt;1,MAX($N$2:$N2365)+1,COUNTIF($M$2:M2366,M2366)))</f>
        <v/>
      </c>
      <c r="O2366" s="3" t="str">
        <f>IF(E2366="","",IF(AND(N2367&gt;1,E2367=E2366,E2367="C/In"),MIN($L$2:$L2367),IF(AND(N2367&gt;1,E2367=E2366,E2367="C/Out"),MAX(L2366:L2367),IF(N2366&gt;1,O2365,L2366))))</f>
        <v/>
      </c>
    </row>
    <row r="2367" spans="11:15" x14ac:dyDescent="0.2">
      <c r="K2367" s="2" t="str">
        <f t="shared" si="111"/>
        <v/>
      </c>
      <c r="L2367" s="3" t="str">
        <f t="shared" si="112"/>
        <v/>
      </c>
      <c r="M2367" s="1" t="str">
        <f t="shared" si="113"/>
        <v/>
      </c>
      <c r="N2367" s="1" t="str">
        <f>IF(M2367="","",IF(COUNTIF($M$2:M2367,M2367)&gt;1,MAX($N$2:$N2366)+1,COUNTIF($M$2:M2367,M2367)))</f>
        <v/>
      </c>
      <c r="O2367" s="3" t="str">
        <f>IF(E2367="","",IF(AND(N2368&gt;1,E2368=E2367,E2368="C/In"),MIN($L$2:$L2368),IF(AND(N2368&gt;1,E2368=E2367,E2368="C/Out"),MAX(L2367:L2368),IF(N2367&gt;1,O2366,L2367))))</f>
        <v/>
      </c>
    </row>
    <row r="2368" spans="11:15" x14ac:dyDescent="0.2">
      <c r="K2368" s="2" t="str">
        <f t="shared" si="111"/>
        <v/>
      </c>
      <c r="L2368" s="3" t="str">
        <f t="shared" si="112"/>
        <v/>
      </c>
      <c r="M2368" s="1" t="str">
        <f t="shared" si="113"/>
        <v/>
      </c>
      <c r="N2368" s="1" t="str">
        <f>IF(M2368="","",IF(COUNTIF($M$2:M2368,M2368)&gt;1,MAX($N$2:$N2367)+1,COUNTIF($M$2:M2368,M2368)))</f>
        <v/>
      </c>
      <c r="O2368" s="3" t="str">
        <f>IF(E2368="","",IF(AND(N2369&gt;1,E2369=E2368,E2369="C/In"),MIN($L$2:$L2369),IF(AND(N2369&gt;1,E2369=E2368,E2369="C/Out"),MAX(L2368:L2369),IF(N2368&gt;1,O2367,L2368))))</f>
        <v/>
      </c>
    </row>
    <row r="2369" spans="11:15" x14ac:dyDescent="0.2">
      <c r="K2369" s="2" t="str">
        <f t="shared" si="111"/>
        <v/>
      </c>
      <c r="L2369" s="3" t="str">
        <f t="shared" si="112"/>
        <v/>
      </c>
      <c r="M2369" s="1" t="str">
        <f t="shared" si="113"/>
        <v/>
      </c>
      <c r="N2369" s="1" t="str">
        <f>IF(M2369="","",IF(COUNTIF($M$2:M2369,M2369)&gt;1,MAX($N$2:$N2368)+1,COUNTIF($M$2:M2369,M2369)))</f>
        <v/>
      </c>
      <c r="O2369" s="3" t="str">
        <f>IF(E2369="","",IF(AND(N2370&gt;1,E2370=E2369,E2370="C/In"),MIN($L$2:$L2370),IF(AND(N2370&gt;1,E2370=E2369,E2370="C/Out"),MAX(L2369:L2370),IF(N2369&gt;1,O2368,L2369))))</f>
        <v/>
      </c>
    </row>
    <row r="2370" spans="11:15" x14ac:dyDescent="0.2">
      <c r="K2370" s="2" t="str">
        <f t="shared" si="111"/>
        <v/>
      </c>
      <c r="L2370" s="3" t="str">
        <f t="shared" si="112"/>
        <v/>
      </c>
      <c r="M2370" s="1" t="str">
        <f t="shared" si="113"/>
        <v/>
      </c>
      <c r="N2370" s="1" t="str">
        <f>IF(M2370="","",IF(COUNTIF($M$2:M2370,M2370)&gt;1,MAX($N$2:$N2369)+1,COUNTIF($M$2:M2370,M2370)))</f>
        <v/>
      </c>
      <c r="O2370" s="3" t="str">
        <f>IF(E2370="","",IF(AND(N2371&gt;1,E2371=E2370,E2371="C/In"),MIN($L$2:$L2371),IF(AND(N2371&gt;1,E2371=E2370,E2371="C/Out"),MAX(L2370:L2371),IF(N2370&gt;1,O2369,L2370))))</f>
        <v/>
      </c>
    </row>
    <row r="2371" spans="11:15" x14ac:dyDescent="0.2">
      <c r="K2371" s="2" t="str">
        <f t="shared" si="111"/>
        <v/>
      </c>
      <c r="L2371" s="3" t="str">
        <f t="shared" si="112"/>
        <v/>
      </c>
      <c r="M2371" s="1" t="str">
        <f t="shared" si="113"/>
        <v/>
      </c>
      <c r="N2371" s="1" t="str">
        <f>IF(M2371="","",IF(COUNTIF($M$2:M2371,M2371)&gt;1,MAX($N$2:$N2370)+1,COUNTIF($M$2:M2371,M2371)))</f>
        <v/>
      </c>
      <c r="O2371" s="3" t="str">
        <f>IF(E2371="","",IF(AND(N2372&gt;1,E2372=E2371,E2372="C/In"),MIN($L$2:$L2372),IF(AND(N2372&gt;1,E2372=E2371,E2372="C/Out"),MAX(L2371:L2372),IF(N2371&gt;1,O2370,L2371))))</f>
        <v/>
      </c>
    </row>
    <row r="2372" spans="11:15" x14ac:dyDescent="0.2">
      <c r="K2372" s="2" t="str">
        <f t="shared" ref="K2372:K2435" si="114">IF(D2372="","",VALUE(TRIM(TEXT(D2372,"dd/mm/yyyy"))))</f>
        <v/>
      </c>
      <c r="L2372" s="3" t="str">
        <f t="shared" ref="L2372:L2435" si="115">IF(D2372="","",VALUE(TRIM(TEXT(D2372,"hh:mm:ss am/pm"))))</f>
        <v/>
      </c>
      <c r="M2372" s="1" t="str">
        <f t="shared" ref="M2372:M2435" si="116">K2372&amp;E2372&amp;C2372</f>
        <v/>
      </c>
      <c r="N2372" s="1" t="str">
        <f>IF(M2372="","",IF(COUNTIF($M$2:M2372,M2372)&gt;1,MAX($N$2:$N2371)+1,COUNTIF($M$2:M2372,M2372)))</f>
        <v/>
      </c>
      <c r="O2372" s="3" t="str">
        <f>IF(E2372="","",IF(AND(N2373&gt;1,E2373=E2372,E2373="C/In"),MIN($L$2:$L2373),IF(AND(N2373&gt;1,E2373=E2372,E2373="C/Out"),MAX(L2372:L2373),IF(N2372&gt;1,O2371,L2372))))</f>
        <v/>
      </c>
    </row>
    <row r="2373" spans="11:15" x14ac:dyDescent="0.2">
      <c r="K2373" s="2" t="str">
        <f t="shared" si="114"/>
        <v/>
      </c>
      <c r="L2373" s="3" t="str">
        <f t="shared" si="115"/>
        <v/>
      </c>
      <c r="M2373" s="1" t="str">
        <f t="shared" si="116"/>
        <v/>
      </c>
      <c r="N2373" s="1" t="str">
        <f>IF(M2373="","",IF(COUNTIF($M$2:M2373,M2373)&gt;1,MAX($N$2:$N2372)+1,COUNTIF($M$2:M2373,M2373)))</f>
        <v/>
      </c>
      <c r="O2373" s="3" t="str">
        <f>IF(E2373="","",IF(AND(N2374&gt;1,E2374=E2373,E2374="C/In"),MIN($L$2:$L2374),IF(AND(N2374&gt;1,E2374=E2373,E2374="C/Out"),MAX(L2373:L2374),IF(N2373&gt;1,O2372,L2373))))</f>
        <v/>
      </c>
    </row>
    <row r="2374" spans="11:15" x14ac:dyDescent="0.2">
      <c r="K2374" s="2" t="str">
        <f t="shared" si="114"/>
        <v/>
      </c>
      <c r="L2374" s="3" t="str">
        <f t="shared" si="115"/>
        <v/>
      </c>
      <c r="M2374" s="1" t="str">
        <f t="shared" si="116"/>
        <v/>
      </c>
      <c r="N2374" s="1" t="str">
        <f>IF(M2374="","",IF(COUNTIF($M$2:M2374,M2374)&gt;1,MAX($N$2:$N2373)+1,COUNTIF($M$2:M2374,M2374)))</f>
        <v/>
      </c>
      <c r="O2374" s="3" t="str">
        <f>IF(E2374="","",IF(AND(N2375&gt;1,E2375=E2374,E2375="C/In"),MIN($L$2:$L2375),IF(AND(N2375&gt;1,E2375=E2374,E2375="C/Out"),MAX(L2374:L2375),IF(N2374&gt;1,O2373,L2374))))</f>
        <v/>
      </c>
    </row>
    <row r="2375" spans="11:15" x14ac:dyDescent="0.2">
      <c r="K2375" s="2" t="str">
        <f t="shared" si="114"/>
        <v/>
      </c>
      <c r="L2375" s="3" t="str">
        <f t="shared" si="115"/>
        <v/>
      </c>
      <c r="M2375" s="1" t="str">
        <f t="shared" si="116"/>
        <v/>
      </c>
      <c r="N2375" s="1" t="str">
        <f>IF(M2375="","",IF(COUNTIF($M$2:M2375,M2375)&gt;1,MAX($N$2:$N2374)+1,COUNTIF($M$2:M2375,M2375)))</f>
        <v/>
      </c>
      <c r="O2375" s="3" t="str">
        <f>IF(E2375="","",IF(AND(N2376&gt;1,E2376=E2375,E2376="C/In"),MIN($L$2:$L2376),IF(AND(N2376&gt;1,E2376=E2375,E2376="C/Out"),MAX(L2375:L2376),IF(N2375&gt;1,O2374,L2375))))</f>
        <v/>
      </c>
    </row>
    <row r="2376" spans="11:15" x14ac:dyDescent="0.2">
      <c r="K2376" s="2" t="str">
        <f t="shared" si="114"/>
        <v/>
      </c>
      <c r="L2376" s="3" t="str">
        <f t="shared" si="115"/>
        <v/>
      </c>
      <c r="M2376" s="1" t="str">
        <f t="shared" si="116"/>
        <v/>
      </c>
      <c r="N2376" s="1" t="str">
        <f>IF(M2376="","",IF(COUNTIF($M$2:M2376,M2376)&gt;1,MAX($N$2:$N2375)+1,COUNTIF($M$2:M2376,M2376)))</f>
        <v/>
      </c>
      <c r="O2376" s="3" t="str">
        <f>IF(E2376="","",IF(AND(N2377&gt;1,E2377=E2376,E2377="C/In"),MIN($L$2:$L2377),IF(AND(N2377&gt;1,E2377=E2376,E2377="C/Out"),MAX(L2376:L2377),IF(N2376&gt;1,O2375,L2376))))</f>
        <v/>
      </c>
    </row>
    <row r="2377" spans="11:15" x14ac:dyDescent="0.2">
      <c r="K2377" s="2" t="str">
        <f t="shared" si="114"/>
        <v/>
      </c>
      <c r="L2377" s="3" t="str">
        <f t="shared" si="115"/>
        <v/>
      </c>
      <c r="M2377" s="1" t="str">
        <f t="shared" si="116"/>
        <v/>
      </c>
      <c r="N2377" s="1" t="str">
        <f>IF(M2377="","",IF(COUNTIF($M$2:M2377,M2377)&gt;1,MAX($N$2:$N2376)+1,COUNTIF($M$2:M2377,M2377)))</f>
        <v/>
      </c>
      <c r="O2377" s="3" t="str">
        <f>IF(E2377="","",IF(AND(N2378&gt;1,E2378=E2377,E2378="C/In"),MIN($L$2:$L2378),IF(AND(N2378&gt;1,E2378=E2377,E2378="C/Out"),MAX(L2377:L2378),IF(N2377&gt;1,O2376,L2377))))</f>
        <v/>
      </c>
    </row>
    <row r="2378" spans="11:15" x14ac:dyDescent="0.2">
      <c r="K2378" s="2" t="str">
        <f t="shared" si="114"/>
        <v/>
      </c>
      <c r="L2378" s="3" t="str">
        <f t="shared" si="115"/>
        <v/>
      </c>
      <c r="M2378" s="1" t="str">
        <f t="shared" si="116"/>
        <v/>
      </c>
      <c r="N2378" s="1" t="str">
        <f>IF(M2378="","",IF(COUNTIF($M$2:M2378,M2378)&gt;1,MAX($N$2:$N2377)+1,COUNTIF($M$2:M2378,M2378)))</f>
        <v/>
      </c>
      <c r="O2378" s="3" t="str">
        <f>IF(E2378="","",IF(AND(N2379&gt;1,E2379=E2378,E2379="C/In"),MIN($L$2:$L2379),IF(AND(N2379&gt;1,E2379=E2378,E2379="C/Out"),MAX(L2378:L2379),IF(N2378&gt;1,O2377,L2378))))</f>
        <v/>
      </c>
    </row>
    <row r="2379" spans="11:15" x14ac:dyDescent="0.2">
      <c r="K2379" s="2" t="str">
        <f t="shared" si="114"/>
        <v/>
      </c>
      <c r="L2379" s="3" t="str">
        <f t="shared" si="115"/>
        <v/>
      </c>
      <c r="M2379" s="1" t="str">
        <f t="shared" si="116"/>
        <v/>
      </c>
      <c r="N2379" s="1" t="str">
        <f>IF(M2379="","",IF(COUNTIF($M$2:M2379,M2379)&gt;1,MAX($N$2:$N2378)+1,COUNTIF($M$2:M2379,M2379)))</f>
        <v/>
      </c>
      <c r="O2379" s="3" t="str">
        <f>IF(E2379="","",IF(AND(N2380&gt;1,E2380=E2379,E2380="C/In"),MIN($L$2:$L2380),IF(AND(N2380&gt;1,E2380=E2379,E2380="C/Out"),MAX(L2379:L2380),IF(N2379&gt;1,O2378,L2379))))</f>
        <v/>
      </c>
    </row>
    <row r="2380" spans="11:15" x14ac:dyDescent="0.2">
      <c r="K2380" s="2" t="str">
        <f t="shared" si="114"/>
        <v/>
      </c>
      <c r="L2380" s="3" t="str">
        <f t="shared" si="115"/>
        <v/>
      </c>
      <c r="M2380" s="1" t="str">
        <f t="shared" si="116"/>
        <v/>
      </c>
      <c r="N2380" s="1" t="str">
        <f>IF(M2380="","",IF(COUNTIF($M$2:M2380,M2380)&gt;1,MAX($N$2:$N2379)+1,COUNTIF($M$2:M2380,M2380)))</f>
        <v/>
      </c>
      <c r="O2380" s="3" t="str">
        <f>IF(E2380="","",IF(AND(N2381&gt;1,E2381=E2380,E2381="C/In"),MIN($L$2:$L2381),IF(AND(N2381&gt;1,E2381=E2380,E2381="C/Out"),MAX(L2380:L2381),IF(N2380&gt;1,O2379,L2380))))</f>
        <v/>
      </c>
    </row>
    <row r="2381" spans="11:15" x14ac:dyDescent="0.2">
      <c r="K2381" s="2" t="str">
        <f t="shared" si="114"/>
        <v/>
      </c>
      <c r="L2381" s="3" t="str">
        <f t="shared" si="115"/>
        <v/>
      </c>
      <c r="M2381" s="1" t="str">
        <f t="shared" si="116"/>
        <v/>
      </c>
      <c r="N2381" s="1" t="str">
        <f>IF(M2381="","",IF(COUNTIF($M$2:M2381,M2381)&gt;1,MAX($N$2:$N2380)+1,COUNTIF($M$2:M2381,M2381)))</f>
        <v/>
      </c>
      <c r="O2381" s="3" t="str">
        <f>IF(E2381="","",IF(AND(N2382&gt;1,E2382=E2381,E2382="C/In"),MIN($L$2:$L2382),IF(AND(N2382&gt;1,E2382=E2381,E2382="C/Out"),MAX(L2381:L2382),IF(N2381&gt;1,O2380,L2381))))</f>
        <v/>
      </c>
    </row>
    <row r="2382" spans="11:15" x14ac:dyDescent="0.2">
      <c r="K2382" s="2" t="str">
        <f t="shared" si="114"/>
        <v/>
      </c>
      <c r="L2382" s="3" t="str">
        <f t="shared" si="115"/>
        <v/>
      </c>
      <c r="M2382" s="1" t="str">
        <f t="shared" si="116"/>
        <v/>
      </c>
      <c r="N2382" s="1" t="str">
        <f>IF(M2382="","",IF(COUNTIF($M$2:M2382,M2382)&gt;1,MAX($N$2:$N2381)+1,COUNTIF($M$2:M2382,M2382)))</f>
        <v/>
      </c>
      <c r="O2382" s="3" t="str">
        <f>IF(E2382="","",IF(AND(N2383&gt;1,E2383=E2382,E2383="C/In"),MIN($L$2:$L2383),IF(AND(N2383&gt;1,E2383=E2382,E2383="C/Out"),MAX(L2382:L2383),IF(N2382&gt;1,O2381,L2382))))</f>
        <v/>
      </c>
    </row>
    <row r="2383" spans="11:15" x14ac:dyDescent="0.2">
      <c r="K2383" s="2" t="str">
        <f t="shared" si="114"/>
        <v/>
      </c>
      <c r="L2383" s="3" t="str">
        <f t="shared" si="115"/>
        <v/>
      </c>
      <c r="M2383" s="1" t="str">
        <f t="shared" si="116"/>
        <v/>
      </c>
      <c r="N2383" s="1" t="str">
        <f>IF(M2383="","",IF(COUNTIF($M$2:M2383,M2383)&gt;1,MAX($N$2:$N2382)+1,COUNTIF($M$2:M2383,M2383)))</f>
        <v/>
      </c>
      <c r="O2383" s="3" t="str">
        <f>IF(E2383="","",IF(AND(N2384&gt;1,E2384=E2383,E2384="C/In"),MIN($L$2:$L2384),IF(AND(N2384&gt;1,E2384=E2383,E2384="C/Out"),MAX(L2383:L2384),IF(N2383&gt;1,O2382,L2383))))</f>
        <v/>
      </c>
    </row>
    <row r="2384" spans="11:15" x14ac:dyDescent="0.2">
      <c r="K2384" s="2" t="str">
        <f t="shared" si="114"/>
        <v/>
      </c>
      <c r="L2384" s="3" t="str">
        <f t="shared" si="115"/>
        <v/>
      </c>
      <c r="M2384" s="1" t="str">
        <f t="shared" si="116"/>
        <v/>
      </c>
      <c r="N2384" s="1" t="str">
        <f>IF(M2384="","",IF(COUNTIF($M$2:M2384,M2384)&gt;1,MAX($N$2:$N2383)+1,COUNTIF($M$2:M2384,M2384)))</f>
        <v/>
      </c>
      <c r="O2384" s="3" t="str">
        <f>IF(E2384="","",IF(AND(N2385&gt;1,E2385=E2384,E2385="C/In"),MIN($L$2:$L2385),IF(AND(N2385&gt;1,E2385=E2384,E2385="C/Out"),MAX(L2384:L2385),IF(N2384&gt;1,O2383,L2384))))</f>
        <v/>
      </c>
    </row>
    <row r="2385" spans="11:15" x14ac:dyDescent="0.2">
      <c r="K2385" s="2" t="str">
        <f t="shared" si="114"/>
        <v/>
      </c>
      <c r="L2385" s="3" t="str">
        <f t="shared" si="115"/>
        <v/>
      </c>
      <c r="M2385" s="1" t="str">
        <f t="shared" si="116"/>
        <v/>
      </c>
      <c r="N2385" s="1" t="str">
        <f>IF(M2385="","",IF(COUNTIF($M$2:M2385,M2385)&gt;1,MAX($N$2:$N2384)+1,COUNTIF($M$2:M2385,M2385)))</f>
        <v/>
      </c>
      <c r="O2385" s="3" t="str">
        <f>IF(E2385="","",IF(AND(N2386&gt;1,E2386=E2385,E2386="C/In"),MIN($L$2:$L2386),IF(AND(N2386&gt;1,E2386=E2385,E2386="C/Out"),MAX(L2385:L2386),IF(N2385&gt;1,O2384,L2385))))</f>
        <v/>
      </c>
    </row>
    <row r="2386" spans="11:15" x14ac:dyDescent="0.2">
      <c r="K2386" s="2" t="str">
        <f t="shared" si="114"/>
        <v/>
      </c>
      <c r="L2386" s="3" t="str">
        <f t="shared" si="115"/>
        <v/>
      </c>
      <c r="M2386" s="1" t="str">
        <f t="shared" si="116"/>
        <v/>
      </c>
      <c r="N2386" s="1" t="str">
        <f>IF(M2386="","",IF(COUNTIF($M$2:M2386,M2386)&gt;1,MAX($N$2:$N2385)+1,COUNTIF($M$2:M2386,M2386)))</f>
        <v/>
      </c>
      <c r="O2386" s="3" t="str">
        <f>IF(E2386="","",IF(AND(N2387&gt;1,E2387=E2386,E2387="C/In"),MIN($L$2:$L2387),IF(AND(N2387&gt;1,E2387=E2386,E2387="C/Out"),MAX(L2386:L2387),IF(N2386&gt;1,O2385,L2386))))</f>
        <v/>
      </c>
    </row>
    <row r="2387" spans="11:15" x14ac:dyDescent="0.2">
      <c r="K2387" s="2" t="str">
        <f t="shared" si="114"/>
        <v/>
      </c>
      <c r="L2387" s="3" t="str">
        <f t="shared" si="115"/>
        <v/>
      </c>
      <c r="M2387" s="1" t="str">
        <f t="shared" si="116"/>
        <v/>
      </c>
      <c r="N2387" s="1" t="str">
        <f>IF(M2387="","",IF(COUNTIF($M$2:M2387,M2387)&gt;1,MAX($N$2:$N2386)+1,COUNTIF($M$2:M2387,M2387)))</f>
        <v/>
      </c>
      <c r="O2387" s="3" t="str">
        <f>IF(E2387="","",IF(AND(N2388&gt;1,E2388=E2387,E2388="C/In"),MIN($L$2:$L2388),IF(AND(N2388&gt;1,E2388=E2387,E2388="C/Out"),MAX(L2387:L2388),IF(N2387&gt;1,O2386,L2387))))</f>
        <v/>
      </c>
    </row>
    <row r="2388" spans="11:15" x14ac:dyDescent="0.2">
      <c r="K2388" s="2" t="str">
        <f t="shared" si="114"/>
        <v/>
      </c>
      <c r="L2388" s="3" t="str">
        <f t="shared" si="115"/>
        <v/>
      </c>
      <c r="M2388" s="1" t="str">
        <f t="shared" si="116"/>
        <v/>
      </c>
      <c r="N2388" s="1" t="str">
        <f>IF(M2388="","",IF(COUNTIF($M$2:M2388,M2388)&gt;1,MAX($N$2:$N2387)+1,COUNTIF($M$2:M2388,M2388)))</f>
        <v/>
      </c>
      <c r="O2388" s="3" t="str">
        <f>IF(E2388="","",IF(AND(N2389&gt;1,E2389=E2388,E2389="C/In"),MIN($L$2:$L2389),IF(AND(N2389&gt;1,E2389=E2388,E2389="C/Out"),MAX(L2388:L2389),IF(N2388&gt;1,O2387,L2388))))</f>
        <v/>
      </c>
    </row>
    <row r="2389" spans="11:15" x14ac:dyDescent="0.2">
      <c r="K2389" s="2" t="str">
        <f t="shared" si="114"/>
        <v/>
      </c>
      <c r="L2389" s="3" t="str">
        <f t="shared" si="115"/>
        <v/>
      </c>
      <c r="M2389" s="1" t="str">
        <f t="shared" si="116"/>
        <v/>
      </c>
      <c r="N2389" s="1" t="str">
        <f>IF(M2389="","",IF(COUNTIF($M$2:M2389,M2389)&gt;1,MAX($N$2:$N2388)+1,COUNTIF($M$2:M2389,M2389)))</f>
        <v/>
      </c>
      <c r="O2389" s="3" t="str">
        <f>IF(E2389="","",IF(AND(N2390&gt;1,E2390=E2389,E2390="C/In"),MIN($L$2:$L2390),IF(AND(N2390&gt;1,E2390=E2389,E2390="C/Out"),MAX(L2389:L2390),IF(N2389&gt;1,O2388,L2389))))</f>
        <v/>
      </c>
    </row>
    <row r="2390" spans="11:15" x14ac:dyDescent="0.2">
      <c r="K2390" s="2" t="str">
        <f t="shared" si="114"/>
        <v/>
      </c>
      <c r="L2390" s="3" t="str">
        <f t="shared" si="115"/>
        <v/>
      </c>
      <c r="M2390" s="1" t="str">
        <f t="shared" si="116"/>
        <v/>
      </c>
      <c r="N2390" s="1" t="str">
        <f>IF(M2390="","",IF(COUNTIF($M$2:M2390,M2390)&gt;1,MAX($N$2:$N2389)+1,COUNTIF($M$2:M2390,M2390)))</f>
        <v/>
      </c>
      <c r="O2390" s="3" t="str">
        <f>IF(E2390="","",IF(AND(N2391&gt;1,E2391=E2390,E2391="C/In"),MIN($L$2:$L2391),IF(AND(N2391&gt;1,E2391=E2390,E2391="C/Out"),MAX(L2390:L2391),IF(N2390&gt;1,O2389,L2390))))</f>
        <v/>
      </c>
    </row>
    <row r="2391" spans="11:15" x14ac:dyDescent="0.2">
      <c r="K2391" s="2" t="str">
        <f t="shared" si="114"/>
        <v/>
      </c>
      <c r="L2391" s="3" t="str">
        <f t="shared" si="115"/>
        <v/>
      </c>
      <c r="M2391" s="1" t="str">
        <f t="shared" si="116"/>
        <v/>
      </c>
      <c r="N2391" s="1" t="str">
        <f>IF(M2391="","",IF(COUNTIF($M$2:M2391,M2391)&gt;1,MAX($N$2:$N2390)+1,COUNTIF($M$2:M2391,M2391)))</f>
        <v/>
      </c>
      <c r="O2391" s="3" t="str">
        <f>IF(E2391="","",IF(AND(N2392&gt;1,E2392=E2391,E2392="C/In"),MIN($L$2:$L2392),IF(AND(N2392&gt;1,E2392=E2391,E2392="C/Out"),MAX(L2391:L2392),IF(N2391&gt;1,O2390,L2391))))</f>
        <v/>
      </c>
    </row>
    <row r="2392" spans="11:15" x14ac:dyDescent="0.2">
      <c r="K2392" s="2" t="str">
        <f t="shared" si="114"/>
        <v/>
      </c>
      <c r="L2392" s="3" t="str">
        <f t="shared" si="115"/>
        <v/>
      </c>
      <c r="M2392" s="1" t="str">
        <f t="shared" si="116"/>
        <v/>
      </c>
      <c r="N2392" s="1" t="str">
        <f>IF(M2392="","",IF(COUNTIF($M$2:M2392,M2392)&gt;1,MAX($N$2:$N2391)+1,COUNTIF($M$2:M2392,M2392)))</f>
        <v/>
      </c>
      <c r="O2392" s="3" t="str">
        <f>IF(E2392="","",IF(AND(N2393&gt;1,E2393=E2392,E2393="C/In"),MIN($L$2:$L2393),IF(AND(N2393&gt;1,E2393=E2392,E2393="C/Out"),MAX(L2392:L2393),IF(N2392&gt;1,O2391,L2392))))</f>
        <v/>
      </c>
    </row>
    <row r="2393" spans="11:15" x14ac:dyDescent="0.2">
      <c r="K2393" s="2" t="str">
        <f t="shared" si="114"/>
        <v/>
      </c>
      <c r="L2393" s="3" t="str">
        <f t="shared" si="115"/>
        <v/>
      </c>
      <c r="M2393" s="1" t="str">
        <f t="shared" si="116"/>
        <v/>
      </c>
      <c r="N2393" s="1" t="str">
        <f>IF(M2393="","",IF(COUNTIF($M$2:M2393,M2393)&gt;1,MAX($N$2:$N2392)+1,COUNTIF($M$2:M2393,M2393)))</f>
        <v/>
      </c>
      <c r="O2393" s="3" t="str">
        <f>IF(E2393="","",IF(AND(N2394&gt;1,E2394=E2393,E2394="C/In"),MIN($L$2:$L2394),IF(AND(N2394&gt;1,E2394=E2393,E2394="C/Out"),MAX(L2393:L2394),IF(N2393&gt;1,O2392,L2393))))</f>
        <v/>
      </c>
    </row>
    <row r="2394" spans="11:15" x14ac:dyDescent="0.2">
      <c r="K2394" s="2" t="str">
        <f t="shared" si="114"/>
        <v/>
      </c>
      <c r="L2394" s="3" t="str">
        <f t="shared" si="115"/>
        <v/>
      </c>
      <c r="M2394" s="1" t="str">
        <f t="shared" si="116"/>
        <v/>
      </c>
      <c r="N2394" s="1" t="str">
        <f>IF(M2394="","",IF(COUNTIF($M$2:M2394,M2394)&gt;1,MAX($N$2:$N2393)+1,COUNTIF($M$2:M2394,M2394)))</f>
        <v/>
      </c>
      <c r="O2394" s="3" t="str">
        <f>IF(E2394="","",IF(AND(N2395&gt;1,E2395=E2394,E2395="C/In"),MIN($L$2:$L2395),IF(AND(N2395&gt;1,E2395=E2394,E2395="C/Out"),MAX(L2394:L2395),IF(N2394&gt;1,O2393,L2394))))</f>
        <v/>
      </c>
    </row>
    <row r="2395" spans="11:15" x14ac:dyDescent="0.2">
      <c r="K2395" s="2" t="str">
        <f t="shared" si="114"/>
        <v/>
      </c>
      <c r="L2395" s="3" t="str">
        <f t="shared" si="115"/>
        <v/>
      </c>
      <c r="M2395" s="1" t="str">
        <f t="shared" si="116"/>
        <v/>
      </c>
      <c r="N2395" s="1" t="str">
        <f>IF(M2395="","",IF(COUNTIF($M$2:M2395,M2395)&gt;1,MAX($N$2:$N2394)+1,COUNTIF($M$2:M2395,M2395)))</f>
        <v/>
      </c>
      <c r="O2395" s="3" t="str">
        <f>IF(E2395="","",IF(AND(N2396&gt;1,E2396=E2395,E2396="C/In"),MIN($L$2:$L2396),IF(AND(N2396&gt;1,E2396=E2395,E2396="C/Out"),MAX(L2395:L2396),IF(N2395&gt;1,O2394,L2395))))</f>
        <v/>
      </c>
    </row>
    <row r="2396" spans="11:15" x14ac:dyDescent="0.2">
      <c r="K2396" s="2" t="str">
        <f t="shared" si="114"/>
        <v/>
      </c>
      <c r="L2396" s="3" t="str">
        <f t="shared" si="115"/>
        <v/>
      </c>
      <c r="M2396" s="1" t="str">
        <f t="shared" si="116"/>
        <v/>
      </c>
      <c r="N2396" s="1" t="str">
        <f>IF(M2396="","",IF(COUNTIF($M$2:M2396,M2396)&gt;1,MAX($N$2:$N2395)+1,COUNTIF($M$2:M2396,M2396)))</f>
        <v/>
      </c>
      <c r="O2396" s="3" t="str">
        <f>IF(E2396="","",IF(AND(N2397&gt;1,E2397=E2396,E2397="C/In"),MIN($L$2:$L2397),IF(AND(N2397&gt;1,E2397=E2396,E2397="C/Out"),MAX(L2396:L2397),IF(N2396&gt;1,O2395,L2396))))</f>
        <v/>
      </c>
    </row>
    <row r="2397" spans="11:15" x14ac:dyDescent="0.2">
      <c r="K2397" s="2" t="str">
        <f t="shared" si="114"/>
        <v/>
      </c>
      <c r="L2397" s="3" t="str">
        <f t="shared" si="115"/>
        <v/>
      </c>
      <c r="M2397" s="1" t="str">
        <f t="shared" si="116"/>
        <v/>
      </c>
      <c r="N2397" s="1" t="str">
        <f>IF(M2397="","",IF(COUNTIF($M$2:M2397,M2397)&gt;1,MAX($N$2:$N2396)+1,COUNTIF($M$2:M2397,M2397)))</f>
        <v/>
      </c>
      <c r="O2397" s="3" t="str">
        <f>IF(E2397="","",IF(AND(N2398&gt;1,E2398=E2397,E2398="C/In"),MIN($L$2:$L2398),IF(AND(N2398&gt;1,E2398=E2397,E2398="C/Out"),MAX(L2397:L2398),IF(N2397&gt;1,O2396,L2397))))</f>
        <v/>
      </c>
    </row>
    <row r="2398" spans="11:15" x14ac:dyDescent="0.2">
      <c r="K2398" s="2" t="str">
        <f t="shared" si="114"/>
        <v/>
      </c>
      <c r="L2398" s="3" t="str">
        <f t="shared" si="115"/>
        <v/>
      </c>
      <c r="M2398" s="1" t="str">
        <f t="shared" si="116"/>
        <v/>
      </c>
      <c r="N2398" s="1" t="str">
        <f>IF(M2398="","",IF(COUNTIF($M$2:M2398,M2398)&gt;1,MAX($N$2:$N2397)+1,COUNTIF($M$2:M2398,M2398)))</f>
        <v/>
      </c>
      <c r="O2398" s="3" t="str">
        <f>IF(E2398="","",IF(AND(N2399&gt;1,E2399=E2398,E2399="C/In"),MIN($L$2:$L2399),IF(AND(N2399&gt;1,E2399=E2398,E2399="C/Out"),MAX(L2398:L2399),IF(N2398&gt;1,O2397,L2398))))</f>
        <v/>
      </c>
    </row>
    <row r="2399" spans="11:15" x14ac:dyDescent="0.2">
      <c r="K2399" s="2" t="str">
        <f t="shared" si="114"/>
        <v/>
      </c>
      <c r="L2399" s="3" t="str">
        <f t="shared" si="115"/>
        <v/>
      </c>
      <c r="M2399" s="1" t="str">
        <f t="shared" si="116"/>
        <v/>
      </c>
      <c r="N2399" s="1" t="str">
        <f>IF(M2399="","",IF(COUNTIF($M$2:M2399,M2399)&gt;1,MAX($N$2:$N2398)+1,COUNTIF($M$2:M2399,M2399)))</f>
        <v/>
      </c>
      <c r="O2399" s="3" t="str">
        <f>IF(E2399="","",IF(AND(N2400&gt;1,E2400=E2399,E2400="C/In"),MIN($L$2:$L2400),IF(AND(N2400&gt;1,E2400=E2399,E2400="C/Out"),MAX(L2399:L2400),IF(N2399&gt;1,O2398,L2399))))</f>
        <v/>
      </c>
    </row>
    <row r="2400" spans="11:15" x14ac:dyDescent="0.2">
      <c r="K2400" s="2" t="str">
        <f t="shared" si="114"/>
        <v/>
      </c>
      <c r="L2400" s="3" t="str">
        <f t="shared" si="115"/>
        <v/>
      </c>
      <c r="M2400" s="1" t="str">
        <f t="shared" si="116"/>
        <v/>
      </c>
      <c r="N2400" s="1" t="str">
        <f>IF(M2400="","",IF(COUNTIF($M$2:M2400,M2400)&gt;1,MAX($N$2:$N2399)+1,COUNTIF($M$2:M2400,M2400)))</f>
        <v/>
      </c>
      <c r="O2400" s="3" t="str">
        <f>IF(E2400="","",IF(AND(N2401&gt;1,E2401=E2400,E2401="C/In"),MIN($L$2:$L2401),IF(AND(N2401&gt;1,E2401=E2400,E2401="C/Out"),MAX(L2400:L2401),IF(N2400&gt;1,O2399,L2400))))</f>
        <v/>
      </c>
    </row>
    <row r="2401" spans="11:15" x14ac:dyDescent="0.2">
      <c r="K2401" s="2" t="str">
        <f t="shared" si="114"/>
        <v/>
      </c>
      <c r="L2401" s="3" t="str">
        <f t="shared" si="115"/>
        <v/>
      </c>
      <c r="M2401" s="1" t="str">
        <f t="shared" si="116"/>
        <v/>
      </c>
      <c r="N2401" s="1" t="str">
        <f>IF(M2401="","",IF(COUNTIF($M$2:M2401,M2401)&gt;1,MAX($N$2:$N2400)+1,COUNTIF($M$2:M2401,M2401)))</f>
        <v/>
      </c>
      <c r="O2401" s="3" t="str">
        <f>IF(E2401="","",IF(AND(N2402&gt;1,E2402=E2401,E2402="C/In"),MIN($L$2:$L2402),IF(AND(N2402&gt;1,E2402=E2401,E2402="C/Out"),MAX(L2401:L2402),IF(N2401&gt;1,O2400,L2401))))</f>
        <v/>
      </c>
    </row>
    <row r="2402" spans="11:15" x14ac:dyDescent="0.2">
      <c r="K2402" s="2" t="str">
        <f t="shared" si="114"/>
        <v/>
      </c>
      <c r="L2402" s="3" t="str">
        <f t="shared" si="115"/>
        <v/>
      </c>
      <c r="M2402" s="1" t="str">
        <f t="shared" si="116"/>
        <v/>
      </c>
      <c r="N2402" s="1" t="str">
        <f>IF(M2402="","",IF(COUNTIF($M$2:M2402,M2402)&gt;1,MAX($N$2:$N2401)+1,COUNTIF($M$2:M2402,M2402)))</f>
        <v/>
      </c>
      <c r="O2402" s="3" t="str">
        <f>IF(E2402="","",IF(AND(N2403&gt;1,E2403=E2402,E2403="C/In"),MIN($L$2:$L2403),IF(AND(N2403&gt;1,E2403=E2402,E2403="C/Out"),MAX(L2402:L2403),IF(N2402&gt;1,O2401,L2402))))</f>
        <v/>
      </c>
    </row>
    <row r="2403" spans="11:15" x14ac:dyDescent="0.2">
      <c r="K2403" s="2" t="str">
        <f t="shared" si="114"/>
        <v/>
      </c>
      <c r="L2403" s="3" t="str">
        <f t="shared" si="115"/>
        <v/>
      </c>
      <c r="M2403" s="1" t="str">
        <f t="shared" si="116"/>
        <v/>
      </c>
      <c r="N2403" s="1" t="str">
        <f>IF(M2403="","",IF(COUNTIF($M$2:M2403,M2403)&gt;1,MAX($N$2:$N2402)+1,COUNTIF($M$2:M2403,M2403)))</f>
        <v/>
      </c>
      <c r="O2403" s="3" t="str">
        <f>IF(E2403="","",IF(AND(N2404&gt;1,E2404=E2403,E2404="C/In"),MIN($L$2:$L2404),IF(AND(N2404&gt;1,E2404=E2403,E2404="C/Out"),MAX(L2403:L2404),IF(N2403&gt;1,O2402,L2403))))</f>
        <v/>
      </c>
    </row>
    <row r="2404" spans="11:15" x14ac:dyDescent="0.2">
      <c r="K2404" s="2" t="str">
        <f t="shared" si="114"/>
        <v/>
      </c>
      <c r="L2404" s="3" t="str">
        <f t="shared" si="115"/>
        <v/>
      </c>
      <c r="M2404" s="1" t="str">
        <f t="shared" si="116"/>
        <v/>
      </c>
      <c r="N2404" s="1" t="str">
        <f>IF(M2404="","",IF(COUNTIF($M$2:M2404,M2404)&gt;1,MAX($N$2:$N2403)+1,COUNTIF($M$2:M2404,M2404)))</f>
        <v/>
      </c>
      <c r="O2404" s="3" t="str">
        <f>IF(E2404="","",IF(AND(N2405&gt;1,E2405=E2404,E2405="C/In"),MIN($L$2:$L2405),IF(AND(N2405&gt;1,E2405=E2404,E2405="C/Out"),MAX(L2404:L2405),IF(N2404&gt;1,O2403,L2404))))</f>
        <v/>
      </c>
    </row>
    <row r="2405" spans="11:15" x14ac:dyDescent="0.2">
      <c r="K2405" s="2" t="str">
        <f t="shared" si="114"/>
        <v/>
      </c>
      <c r="L2405" s="3" t="str">
        <f t="shared" si="115"/>
        <v/>
      </c>
      <c r="M2405" s="1" t="str">
        <f t="shared" si="116"/>
        <v/>
      </c>
      <c r="N2405" s="1" t="str">
        <f>IF(M2405="","",IF(COUNTIF($M$2:M2405,M2405)&gt;1,MAX($N$2:$N2404)+1,COUNTIF($M$2:M2405,M2405)))</f>
        <v/>
      </c>
      <c r="O2405" s="3" t="str">
        <f>IF(E2405="","",IF(AND(N2406&gt;1,E2406=E2405,E2406="C/In"),MIN($L$2:$L2406),IF(AND(N2406&gt;1,E2406=E2405,E2406="C/Out"),MAX(L2405:L2406),IF(N2405&gt;1,O2404,L2405))))</f>
        <v/>
      </c>
    </row>
    <row r="2406" spans="11:15" x14ac:dyDescent="0.2">
      <c r="K2406" s="2" t="str">
        <f t="shared" si="114"/>
        <v/>
      </c>
      <c r="L2406" s="3" t="str">
        <f t="shared" si="115"/>
        <v/>
      </c>
      <c r="M2406" s="1" t="str">
        <f t="shared" si="116"/>
        <v/>
      </c>
      <c r="N2406" s="1" t="str">
        <f>IF(M2406="","",IF(COUNTIF($M$2:M2406,M2406)&gt;1,MAX($N$2:$N2405)+1,COUNTIF($M$2:M2406,M2406)))</f>
        <v/>
      </c>
      <c r="O2406" s="3" t="str">
        <f>IF(E2406="","",IF(AND(N2407&gt;1,E2407=E2406,E2407="C/In"),MIN($L$2:$L2407),IF(AND(N2407&gt;1,E2407=E2406,E2407="C/Out"),MAX(L2406:L2407),IF(N2406&gt;1,O2405,L2406))))</f>
        <v/>
      </c>
    </row>
    <row r="2407" spans="11:15" x14ac:dyDescent="0.2">
      <c r="K2407" s="2" t="str">
        <f t="shared" si="114"/>
        <v/>
      </c>
      <c r="L2407" s="3" t="str">
        <f t="shared" si="115"/>
        <v/>
      </c>
      <c r="M2407" s="1" t="str">
        <f t="shared" si="116"/>
        <v/>
      </c>
      <c r="N2407" s="1" t="str">
        <f>IF(M2407="","",IF(COUNTIF($M$2:M2407,M2407)&gt;1,MAX($N$2:$N2406)+1,COUNTIF($M$2:M2407,M2407)))</f>
        <v/>
      </c>
      <c r="O2407" s="3" t="str">
        <f>IF(E2407="","",IF(AND(N2408&gt;1,E2408=E2407,E2408="C/In"),MIN($L$2:$L2408),IF(AND(N2408&gt;1,E2408=E2407,E2408="C/Out"),MAX(L2407:L2408),IF(N2407&gt;1,O2406,L2407))))</f>
        <v/>
      </c>
    </row>
    <row r="2408" spans="11:15" x14ac:dyDescent="0.2">
      <c r="K2408" s="2" t="str">
        <f t="shared" si="114"/>
        <v/>
      </c>
      <c r="L2408" s="3" t="str">
        <f t="shared" si="115"/>
        <v/>
      </c>
      <c r="M2408" s="1" t="str">
        <f t="shared" si="116"/>
        <v/>
      </c>
      <c r="N2408" s="1" t="str">
        <f>IF(M2408="","",IF(COUNTIF($M$2:M2408,M2408)&gt;1,MAX($N$2:$N2407)+1,COUNTIF($M$2:M2408,M2408)))</f>
        <v/>
      </c>
      <c r="O2408" s="3" t="str">
        <f>IF(E2408="","",IF(AND(N2409&gt;1,E2409=E2408,E2409="C/In"),MIN($L$2:$L2409),IF(AND(N2409&gt;1,E2409=E2408,E2409="C/Out"),MAX(L2408:L2409),IF(N2408&gt;1,O2407,L2408))))</f>
        <v/>
      </c>
    </row>
    <row r="2409" spans="11:15" x14ac:dyDescent="0.2">
      <c r="K2409" s="2" t="str">
        <f t="shared" si="114"/>
        <v/>
      </c>
      <c r="L2409" s="3" t="str">
        <f t="shared" si="115"/>
        <v/>
      </c>
      <c r="M2409" s="1" t="str">
        <f t="shared" si="116"/>
        <v/>
      </c>
      <c r="N2409" s="1" t="str">
        <f>IF(M2409="","",IF(COUNTIF($M$2:M2409,M2409)&gt;1,MAX($N$2:$N2408)+1,COUNTIF($M$2:M2409,M2409)))</f>
        <v/>
      </c>
      <c r="O2409" s="3" t="str">
        <f>IF(E2409="","",IF(AND(N2410&gt;1,E2410=E2409,E2410="C/In"),MIN($L$2:$L2410),IF(AND(N2410&gt;1,E2410=E2409,E2410="C/Out"),MAX(L2409:L2410),IF(N2409&gt;1,O2408,L2409))))</f>
        <v/>
      </c>
    </row>
    <row r="2410" spans="11:15" x14ac:dyDescent="0.2">
      <c r="K2410" s="2" t="str">
        <f t="shared" si="114"/>
        <v/>
      </c>
      <c r="L2410" s="3" t="str">
        <f t="shared" si="115"/>
        <v/>
      </c>
      <c r="M2410" s="1" t="str">
        <f t="shared" si="116"/>
        <v/>
      </c>
      <c r="N2410" s="1" t="str">
        <f>IF(M2410="","",IF(COUNTIF($M$2:M2410,M2410)&gt;1,MAX($N$2:$N2409)+1,COUNTIF($M$2:M2410,M2410)))</f>
        <v/>
      </c>
      <c r="O2410" s="3" t="str">
        <f>IF(E2410="","",IF(AND(N2411&gt;1,E2411=E2410,E2411="C/In"),MIN($L$2:$L2411),IF(AND(N2411&gt;1,E2411=E2410,E2411="C/Out"),MAX(L2410:L2411),IF(N2410&gt;1,O2409,L2410))))</f>
        <v/>
      </c>
    </row>
    <row r="2411" spans="11:15" x14ac:dyDescent="0.2">
      <c r="K2411" s="2" t="str">
        <f t="shared" si="114"/>
        <v/>
      </c>
      <c r="L2411" s="3" t="str">
        <f t="shared" si="115"/>
        <v/>
      </c>
      <c r="M2411" s="1" t="str">
        <f t="shared" si="116"/>
        <v/>
      </c>
      <c r="N2411" s="1" t="str">
        <f>IF(M2411="","",IF(COUNTIF($M$2:M2411,M2411)&gt;1,MAX($N$2:$N2410)+1,COUNTIF($M$2:M2411,M2411)))</f>
        <v/>
      </c>
      <c r="O2411" s="3" t="str">
        <f>IF(E2411="","",IF(AND(N2412&gt;1,E2412=E2411,E2412="C/In"),MIN($L$2:$L2412),IF(AND(N2412&gt;1,E2412=E2411,E2412="C/Out"),MAX(L2411:L2412),IF(N2411&gt;1,O2410,L2411))))</f>
        <v/>
      </c>
    </row>
    <row r="2412" spans="11:15" x14ac:dyDescent="0.2">
      <c r="K2412" s="2" t="str">
        <f t="shared" si="114"/>
        <v/>
      </c>
      <c r="L2412" s="3" t="str">
        <f t="shared" si="115"/>
        <v/>
      </c>
      <c r="M2412" s="1" t="str">
        <f t="shared" si="116"/>
        <v/>
      </c>
      <c r="N2412" s="1" t="str">
        <f>IF(M2412="","",IF(COUNTIF($M$2:M2412,M2412)&gt;1,MAX($N$2:$N2411)+1,COUNTIF($M$2:M2412,M2412)))</f>
        <v/>
      </c>
      <c r="O2412" s="3" t="str">
        <f>IF(E2412="","",IF(AND(N2413&gt;1,E2413=E2412,E2413="C/In"),MIN($L$2:$L2413),IF(AND(N2413&gt;1,E2413=E2412,E2413="C/Out"),MAX(L2412:L2413),IF(N2412&gt;1,O2411,L2412))))</f>
        <v/>
      </c>
    </row>
    <row r="2413" spans="11:15" x14ac:dyDescent="0.2">
      <c r="K2413" s="2" t="str">
        <f t="shared" si="114"/>
        <v/>
      </c>
      <c r="L2413" s="3" t="str">
        <f t="shared" si="115"/>
        <v/>
      </c>
      <c r="M2413" s="1" t="str">
        <f t="shared" si="116"/>
        <v/>
      </c>
      <c r="N2413" s="1" t="str">
        <f>IF(M2413="","",IF(COUNTIF($M$2:M2413,M2413)&gt;1,MAX($N$2:$N2412)+1,COUNTIF($M$2:M2413,M2413)))</f>
        <v/>
      </c>
      <c r="O2413" s="3" t="str">
        <f>IF(E2413="","",IF(AND(N2414&gt;1,E2414=E2413,E2414="C/In"),MIN($L$2:$L2414),IF(AND(N2414&gt;1,E2414=E2413,E2414="C/Out"),MAX(L2413:L2414),IF(N2413&gt;1,O2412,L2413))))</f>
        <v/>
      </c>
    </row>
    <row r="2414" spans="11:15" x14ac:dyDescent="0.2">
      <c r="K2414" s="2" t="str">
        <f t="shared" si="114"/>
        <v/>
      </c>
      <c r="L2414" s="3" t="str">
        <f t="shared" si="115"/>
        <v/>
      </c>
      <c r="M2414" s="1" t="str">
        <f t="shared" si="116"/>
        <v/>
      </c>
      <c r="N2414" s="1" t="str">
        <f>IF(M2414="","",IF(COUNTIF($M$2:M2414,M2414)&gt;1,MAX($N$2:$N2413)+1,COUNTIF($M$2:M2414,M2414)))</f>
        <v/>
      </c>
      <c r="O2414" s="3" t="str">
        <f>IF(E2414="","",IF(AND(N2415&gt;1,E2415=E2414,E2415="C/In"),MIN($L$2:$L2415),IF(AND(N2415&gt;1,E2415=E2414,E2415="C/Out"),MAX(L2414:L2415),IF(N2414&gt;1,O2413,L2414))))</f>
        <v/>
      </c>
    </row>
    <row r="2415" spans="11:15" x14ac:dyDescent="0.2">
      <c r="K2415" s="2" t="str">
        <f t="shared" si="114"/>
        <v/>
      </c>
      <c r="L2415" s="3" t="str">
        <f t="shared" si="115"/>
        <v/>
      </c>
      <c r="M2415" s="1" t="str">
        <f t="shared" si="116"/>
        <v/>
      </c>
      <c r="N2415" s="1" t="str">
        <f>IF(M2415="","",IF(COUNTIF($M$2:M2415,M2415)&gt;1,MAX($N$2:$N2414)+1,COUNTIF($M$2:M2415,M2415)))</f>
        <v/>
      </c>
      <c r="O2415" s="3" t="str">
        <f>IF(E2415="","",IF(AND(N2416&gt;1,E2416=E2415,E2416="C/In"),MIN($L$2:$L2416),IF(AND(N2416&gt;1,E2416=E2415,E2416="C/Out"),MAX(L2415:L2416),IF(N2415&gt;1,O2414,L2415))))</f>
        <v/>
      </c>
    </row>
    <row r="2416" spans="11:15" x14ac:dyDescent="0.2">
      <c r="K2416" s="2" t="str">
        <f t="shared" si="114"/>
        <v/>
      </c>
      <c r="L2416" s="3" t="str">
        <f t="shared" si="115"/>
        <v/>
      </c>
      <c r="M2416" s="1" t="str">
        <f t="shared" si="116"/>
        <v/>
      </c>
      <c r="N2416" s="1" t="str">
        <f>IF(M2416="","",IF(COUNTIF($M$2:M2416,M2416)&gt;1,MAX($N$2:$N2415)+1,COUNTIF($M$2:M2416,M2416)))</f>
        <v/>
      </c>
      <c r="O2416" s="3" t="str">
        <f>IF(E2416="","",IF(AND(N2417&gt;1,E2417=E2416,E2417="C/In"),MIN($L$2:$L2417),IF(AND(N2417&gt;1,E2417=E2416,E2417="C/Out"),MAX(L2416:L2417),IF(N2416&gt;1,O2415,L2416))))</f>
        <v/>
      </c>
    </row>
    <row r="2417" spans="11:15" x14ac:dyDescent="0.2">
      <c r="K2417" s="2" t="str">
        <f t="shared" si="114"/>
        <v/>
      </c>
      <c r="L2417" s="3" t="str">
        <f t="shared" si="115"/>
        <v/>
      </c>
      <c r="M2417" s="1" t="str">
        <f t="shared" si="116"/>
        <v/>
      </c>
      <c r="N2417" s="1" t="str">
        <f>IF(M2417="","",IF(COUNTIF($M$2:M2417,M2417)&gt;1,MAX($N$2:$N2416)+1,COUNTIF($M$2:M2417,M2417)))</f>
        <v/>
      </c>
      <c r="O2417" s="3" t="str">
        <f>IF(E2417="","",IF(AND(N2418&gt;1,E2418=E2417,E2418="C/In"),MIN($L$2:$L2418),IF(AND(N2418&gt;1,E2418=E2417,E2418="C/Out"),MAX(L2417:L2418),IF(N2417&gt;1,O2416,L2417))))</f>
        <v/>
      </c>
    </row>
    <row r="2418" spans="11:15" x14ac:dyDescent="0.2">
      <c r="K2418" s="2" t="str">
        <f t="shared" si="114"/>
        <v/>
      </c>
      <c r="L2418" s="3" t="str">
        <f t="shared" si="115"/>
        <v/>
      </c>
      <c r="M2418" s="1" t="str">
        <f t="shared" si="116"/>
        <v/>
      </c>
      <c r="N2418" s="1" t="str">
        <f>IF(M2418="","",IF(COUNTIF($M$2:M2418,M2418)&gt;1,MAX($N$2:$N2417)+1,COUNTIF($M$2:M2418,M2418)))</f>
        <v/>
      </c>
      <c r="O2418" s="3" t="str">
        <f>IF(E2418="","",IF(AND(N2419&gt;1,E2419=E2418,E2419="C/In"),MIN($L$2:$L2419),IF(AND(N2419&gt;1,E2419=E2418,E2419="C/Out"),MAX(L2418:L2419),IF(N2418&gt;1,O2417,L2418))))</f>
        <v/>
      </c>
    </row>
    <row r="2419" spans="11:15" x14ac:dyDescent="0.2">
      <c r="K2419" s="2" t="str">
        <f t="shared" si="114"/>
        <v/>
      </c>
      <c r="L2419" s="3" t="str">
        <f t="shared" si="115"/>
        <v/>
      </c>
      <c r="M2419" s="1" t="str">
        <f t="shared" si="116"/>
        <v/>
      </c>
      <c r="N2419" s="1" t="str">
        <f>IF(M2419="","",IF(COUNTIF($M$2:M2419,M2419)&gt;1,MAX($N$2:$N2418)+1,COUNTIF($M$2:M2419,M2419)))</f>
        <v/>
      </c>
      <c r="O2419" s="3" t="str">
        <f>IF(E2419="","",IF(AND(N2420&gt;1,E2420=E2419,E2420="C/In"),MIN($L$2:$L2420),IF(AND(N2420&gt;1,E2420=E2419,E2420="C/Out"),MAX(L2419:L2420),IF(N2419&gt;1,O2418,L2419))))</f>
        <v/>
      </c>
    </row>
    <row r="2420" spans="11:15" x14ac:dyDescent="0.2">
      <c r="K2420" s="2" t="str">
        <f t="shared" si="114"/>
        <v/>
      </c>
      <c r="L2420" s="3" t="str">
        <f t="shared" si="115"/>
        <v/>
      </c>
      <c r="M2420" s="1" t="str">
        <f t="shared" si="116"/>
        <v/>
      </c>
      <c r="N2420" s="1" t="str">
        <f>IF(M2420="","",IF(COUNTIF($M$2:M2420,M2420)&gt;1,MAX($N$2:$N2419)+1,COUNTIF($M$2:M2420,M2420)))</f>
        <v/>
      </c>
      <c r="O2420" s="3" t="str">
        <f>IF(E2420="","",IF(AND(N2421&gt;1,E2421=E2420,E2421="C/In"),MIN($L$2:$L2421),IF(AND(N2421&gt;1,E2421=E2420,E2421="C/Out"),MAX(L2420:L2421),IF(N2420&gt;1,O2419,L2420))))</f>
        <v/>
      </c>
    </row>
    <row r="2421" spans="11:15" x14ac:dyDescent="0.2">
      <c r="K2421" s="2" t="str">
        <f t="shared" si="114"/>
        <v/>
      </c>
      <c r="L2421" s="3" t="str">
        <f t="shared" si="115"/>
        <v/>
      </c>
      <c r="M2421" s="1" t="str">
        <f t="shared" si="116"/>
        <v/>
      </c>
      <c r="N2421" s="1" t="str">
        <f>IF(M2421="","",IF(COUNTIF($M$2:M2421,M2421)&gt;1,MAX($N$2:$N2420)+1,COUNTIF($M$2:M2421,M2421)))</f>
        <v/>
      </c>
      <c r="O2421" s="3" t="str">
        <f>IF(E2421="","",IF(AND(N2422&gt;1,E2422=E2421,E2422="C/In"),MIN($L$2:$L2422),IF(AND(N2422&gt;1,E2422=E2421,E2422="C/Out"),MAX(L2421:L2422),IF(N2421&gt;1,O2420,L2421))))</f>
        <v/>
      </c>
    </row>
    <row r="2422" spans="11:15" x14ac:dyDescent="0.2">
      <c r="K2422" s="2" t="str">
        <f t="shared" si="114"/>
        <v/>
      </c>
      <c r="L2422" s="3" t="str">
        <f t="shared" si="115"/>
        <v/>
      </c>
      <c r="M2422" s="1" t="str">
        <f t="shared" si="116"/>
        <v/>
      </c>
      <c r="N2422" s="1" t="str">
        <f>IF(M2422="","",IF(COUNTIF($M$2:M2422,M2422)&gt;1,MAX($N$2:$N2421)+1,COUNTIF($M$2:M2422,M2422)))</f>
        <v/>
      </c>
      <c r="O2422" s="3" t="str">
        <f>IF(E2422="","",IF(AND(N2423&gt;1,E2423=E2422,E2423="C/In"),MIN($L$2:$L2423),IF(AND(N2423&gt;1,E2423=E2422,E2423="C/Out"),MAX(L2422:L2423),IF(N2422&gt;1,O2421,L2422))))</f>
        <v/>
      </c>
    </row>
    <row r="2423" spans="11:15" x14ac:dyDescent="0.2">
      <c r="K2423" s="2" t="str">
        <f t="shared" si="114"/>
        <v/>
      </c>
      <c r="L2423" s="3" t="str">
        <f t="shared" si="115"/>
        <v/>
      </c>
      <c r="M2423" s="1" t="str">
        <f t="shared" si="116"/>
        <v/>
      </c>
      <c r="N2423" s="1" t="str">
        <f>IF(M2423="","",IF(COUNTIF($M$2:M2423,M2423)&gt;1,MAX($N$2:$N2422)+1,COUNTIF($M$2:M2423,M2423)))</f>
        <v/>
      </c>
      <c r="O2423" s="3" t="str">
        <f>IF(E2423="","",IF(AND(N2424&gt;1,E2424=E2423,E2424="C/In"),MIN($L$2:$L2424),IF(AND(N2424&gt;1,E2424=E2423,E2424="C/Out"),MAX(L2423:L2424),IF(N2423&gt;1,O2422,L2423))))</f>
        <v/>
      </c>
    </row>
    <row r="2424" spans="11:15" x14ac:dyDescent="0.2">
      <c r="K2424" s="2" t="str">
        <f t="shared" si="114"/>
        <v/>
      </c>
      <c r="L2424" s="3" t="str">
        <f t="shared" si="115"/>
        <v/>
      </c>
      <c r="M2424" s="1" t="str">
        <f t="shared" si="116"/>
        <v/>
      </c>
      <c r="N2424" s="1" t="str">
        <f>IF(M2424="","",IF(COUNTIF($M$2:M2424,M2424)&gt;1,MAX($N$2:$N2423)+1,COUNTIF($M$2:M2424,M2424)))</f>
        <v/>
      </c>
      <c r="O2424" s="3" t="str">
        <f>IF(E2424="","",IF(AND(N2425&gt;1,E2425=E2424,E2425="C/In"),MIN($L$2:$L2425),IF(AND(N2425&gt;1,E2425=E2424,E2425="C/Out"),MAX(L2424:L2425),IF(N2424&gt;1,O2423,L2424))))</f>
        <v/>
      </c>
    </row>
    <row r="2425" spans="11:15" x14ac:dyDescent="0.2">
      <c r="K2425" s="2" t="str">
        <f t="shared" si="114"/>
        <v/>
      </c>
      <c r="L2425" s="3" t="str">
        <f t="shared" si="115"/>
        <v/>
      </c>
      <c r="M2425" s="1" t="str">
        <f t="shared" si="116"/>
        <v/>
      </c>
      <c r="N2425" s="1" t="str">
        <f>IF(M2425="","",IF(COUNTIF($M$2:M2425,M2425)&gt;1,MAX($N$2:$N2424)+1,COUNTIF($M$2:M2425,M2425)))</f>
        <v/>
      </c>
      <c r="O2425" s="3" t="str">
        <f>IF(E2425="","",IF(AND(N2426&gt;1,E2426=E2425,E2426="C/In"),MIN($L$2:$L2426),IF(AND(N2426&gt;1,E2426=E2425,E2426="C/Out"),MAX(L2425:L2426),IF(N2425&gt;1,O2424,L2425))))</f>
        <v/>
      </c>
    </row>
    <row r="2426" spans="11:15" x14ac:dyDescent="0.2">
      <c r="K2426" s="2" t="str">
        <f t="shared" si="114"/>
        <v/>
      </c>
      <c r="L2426" s="3" t="str">
        <f t="shared" si="115"/>
        <v/>
      </c>
      <c r="M2426" s="1" t="str">
        <f t="shared" si="116"/>
        <v/>
      </c>
      <c r="N2426" s="1" t="str">
        <f>IF(M2426="","",IF(COUNTIF($M$2:M2426,M2426)&gt;1,MAX($N$2:$N2425)+1,COUNTIF($M$2:M2426,M2426)))</f>
        <v/>
      </c>
      <c r="O2426" s="3" t="str">
        <f>IF(E2426="","",IF(AND(N2427&gt;1,E2427=E2426,E2427="C/In"),MIN($L$2:$L2427),IF(AND(N2427&gt;1,E2427=E2426,E2427="C/Out"),MAX(L2426:L2427),IF(N2426&gt;1,O2425,L2426))))</f>
        <v/>
      </c>
    </row>
    <row r="2427" spans="11:15" x14ac:dyDescent="0.2">
      <c r="K2427" s="2" t="str">
        <f t="shared" si="114"/>
        <v/>
      </c>
      <c r="L2427" s="3" t="str">
        <f t="shared" si="115"/>
        <v/>
      </c>
      <c r="M2427" s="1" t="str">
        <f t="shared" si="116"/>
        <v/>
      </c>
      <c r="N2427" s="1" t="str">
        <f>IF(M2427="","",IF(COUNTIF($M$2:M2427,M2427)&gt;1,MAX($N$2:$N2426)+1,COUNTIF($M$2:M2427,M2427)))</f>
        <v/>
      </c>
      <c r="O2427" s="3" t="str">
        <f>IF(E2427="","",IF(AND(N2428&gt;1,E2428=E2427,E2428="C/In"),MIN($L$2:$L2428),IF(AND(N2428&gt;1,E2428=E2427,E2428="C/Out"),MAX(L2427:L2428),IF(N2427&gt;1,O2426,L2427))))</f>
        <v/>
      </c>
    </row>
    <row r="2428" spans="11:15" x14ac:dyDescent="0.2">
      <c r="K2428" s="2" t="str">
        <f t="shared" si="114"/>
        <v/>
      </c>
      <c r="L2428" s="3" t="str">
        <f t="shared" si="115"/>
        <v/>
      </c>
      <c r="M2428" s="1" t="str">
        <f t="shared" si="116"/>
        <v/>
      </c>
      <c r="N2428" s="1" t="str">
        <f>IF(M2428="","",IF(COUNTIF($M$2:M2428,M2428)&gt;1,MAX($N$2:$N2427)+1,COUNTIF($M$2:M2428,M2428)))</f>
        <v/>
      </c>
      <c r="O2428" s="3" t="str">
        <f>IF(E2428="","",IF(AND(N2429&gt;1,E2429=E2428,E2429="C/In"),MIN($L$2:$L2429),IF(AND(N2429&gt;1,E2429=E2428,E2429="C/Out"),MAX(L2428:L2429),IF(N2428&gt;1,O2427,L2428))))</f>
        <v/>
      </c>
    </row>
    <row r="2429" spans="11:15" x14ac:dyDescent="0.2">
      <c r="K2429" s="2" t="str">
        <f t="shared" si="114"/>
        <v/>
      </c>
      <c r="L2429" s="3" t="str">
        <f t="shared" si="115"/>
        <v/>
      </c>
      <c r="M2429" s="1" t="str">
        <f t="shared" si="116"/>
        <v/>
      </c>
      <c r="N2429" s="1" t="str">
        <f>IF(M2429="","",IF(COUNTIF($M$2:M2429,M2429)&gt;1,MAX($N$2:$N2428)+1,COUNTIF($M$2:M2429,M2429)))</f>
        <v/>
      </c>
      <c r="O2429" s="3" t="str">
        <f>IF(E2429="","",IF(AND(N2430&gt;1,E2430=E2429,E2430="C/In"),MIN($L$2:$L2430),IF(AND(N2430&gt;1,E2430=E2429,E2430="C/Out"),MAX(L2429:L2430),IF(N2429&gt;1,O2428,L2429))))</f>
        <v/>
      </c>
    </row>
    <row r="2430" spans="11:15" x14ac:dyDescent="0.2">
      <c r="K2430" s="2" t="str">
        <f t="shared" si="114"/>
        <v/>
      </c>
      <c r="L2430" s="3" t="str">
        <f t="shared" si="115"/>
        <v/>
      </c>
      <c r="M2430" s="1" t="str">
        <f t="shared" si="116"/>
        <v/>
      </c>
      <c r="N2430" s="1" t="str">
        <f>IF(M2430="","",IF(COUNTIF($M$2:M2430,M2430)&gt;1,MAX($N$2:$N2429)+1,COUNTIF($M$2:M2430,M2430)))</f>
        <v/>
      </c>
      <c r="O2430" s="3" t="str">
        <f>IF(E2430="","",IF(AND(N2431&gt;1,E2431=E2430,E2431="C/In"),MIN($L$2:$L2431),IF(AND(N2431&gt;1,E2431=E2430,E2431="C/Out"),MAX(L2430:L2431),IF(N2430&gt;1,O2429,L2430))))</f>
        <v/>
      </c>
    </row>
    <row r="2431" spans="11:15" x14ac:dyDescent="0.2">
      <c r="K2431" s="2" t="str">
        <f t="shared" si="114"/>
        <v/>
      </c>
      <c r="L2431" s="3" t="str">
        <f t="shared" si="115"/>
        <v/>
      </c>
      <c r="M2431" s="1" t="str">
        <f t="shared" si="116"/>
        <v/>
      </c>
      <c r="N2431" s="1" t="str">
        <f>IF(M2431="","",IF(COUNTIF($M$2:M2431,M2431)&gt;1,MAX($N$2:$N2430)+1,COUNTIF($M$2:M2431,M2431)))</f>
        <v/>
      </c>
      <c r="O2431" s="3" t="str">
        <f>IF(E2431="","",IF(AND(N2432&gt;1,E2432=E2431,E2432="C/In"),MIN($L$2:$L2432),IF(AND(N2432&gt;1,E2432=E2431,E2432="C/Out"),MAX(L2431:L2432),IF(N2431&gt;1,O2430,L2431))))</f>
        <v/>
      </c>
    </row>
    <row r="2432" spans="11:15" x14ac:dyDescent="0.2">
      <c r="K2432" s="2" t="str">
        <f t="shared" si="114"/>
        <v/>
      </c>
      <c r="L2432" s="3" t="str">
        <f t="shared" si="115"/>
        <v/>
      </c>
      <c r="M2432" s="1" t="str">
        <f t="shared" si="116"/>
        <v/>
      </c>
      <c r="N2432" s="1" t="str">
        <f>IF(M2432="","",IF(COUNTIF($M$2:M2432,M2432)&gt;1,MAX($N$2:$N2431)+1,COUNTIF($M$2:M2432,M2432)))</f>
        <v/>
      </c>
      <c r="O2432" s="3" t="str">
        <f>IF(E2432="","",IF(AND(N2433&gt;1,E2433=E2432,E2433="C/In"),MIN($L$2:$L2433),IF(AND(N2433&gt;1,E2433=E2432,E2433="C/Out"),MAX(L2432:L2433),IF(N2432&gt;1,O2431,L2432))))</f>
        <v/>
      </c>
    </row>
    <row r="2433" spans="11:15" x14ac:dyDescent="0.2">
      <c r="K2433" s="2" t="str">
        <f t="shared" si="114"/>
        <v/>
      </c>
      <c r="L2433" s="3" t="str">
        <f t="shared" si="115"/>
        <v/>
      </c>
      <c r="M2433" s="1" t="str">
        <f t="shared" si="116"/>
        <v/>
      </c>
      <c r="N2433" s="1" t="str">
        <f>IF(M2433="","",IF(COUNTIF($M$2:M2433,M2433)&gt;1,MAX($N$2:$N2432)+1,COUNTIF($M$2:M2433,M2433)))</f>
        <v/>
      </c>
      <c r="O2433" s="3" t="str">
        <f>IF(E2433="","",IF(AND(N2434&gt;1,E2434=E2433,E2434="C/In"),MIN($L$2:$L2434),IF(AND(N2434&gt;1,E2434=E2433,E2434="C/Out"),MAX(L2433:L2434),IF(N2433&gt;1,O2432,L2433))))</f>
        <v/>
      </c>
    </row>
    <row r="2434" spans="11:15" x14ac:dyDescent="0.2">
      <c r="K2434" s="2" t="str">
        <f t="shared" si="114"/>
        <v/>
      </c>
      <c r="L2434" s="3" t="str">
        <f t="shared" si="115"/>
        <v/>
      </c>
      <c r="M2434" s="1" t="str">
        <f t="shared" si="116"/>
        <v/>
      </c>
      <c r="N2434" s="1" t="str">
        <f>IF(M2434="","",IF(COUNTIF($M$2:M2434,M2434)&gt;1,MAX($N$2:$N2433)+1,COUNTIF($M$2:M2434,M2434)))</f>
        <v/>
      </c>
      <c r="O2434" s="3" t="str">
        <f>IF(E2434="","",IF(AND(N2435&gt;1,E2435=E2434,E2435="C/In"),MIN($L$2:$L2435),IF(AND(N2435&gt;1,E2435=E2434,E2435="C/Out"),MAX(L2434:L2435),IF(N2434&gt;1,O2433,L2434))))</f>
        <v/>
      </c>
    </row>
    <row r="2435" spans="11:15" x14ac:dyDescent="0.2">
      <c r="K2435" s="2" t="str">
        <f t="shared" si="114"/>
        <v/>
      </c>
      <c r="L2435" s="3" t="str">
        <f t="shared" si="115"/>
        <v/>
      </c>
      <c r="M2435" s="1" t="str">
        <f t="shared" si="116"/>
        <v/>
      </c>
      <c r="N2435" s="1" t="str">
        <f>IF(M2435="","",IF(COUNTIF($M$2:M2435,M2435)&gt;1,MAX($N$2:$N2434)+1,COUNTIF($M$2:M2435,M2435)))</f>
        <v/>
      </c>
      <c r="O2435" s="3" t="str">
        <f>IF(E2435="","",IF(AND(N2436&gt;1,E2436=E2435,E2436="C/In"),MIN($L$2:$L2436),IF(AND(N2436&gt;1,E2436=E2435,E2436="C/Out"),MAX(L2435:L2436),IF(N2435&gt;1,O2434,L2435))))</f>
        <v/>
      </c>
    </row>
    <row r="2436" spans="11:15" x14ac:dyDescent="0.2">
      <c r="K2436" s="2" t="str">
        <f t="shared" ref="K2436:K2499" si="117">IF(D2436="","",VALUE(TRIM(TEXT(D2436,"dd/mm/yyyy"))))</f>
        <v/>
      </c>
      <c r="L2436" s="3" t="str">
        <f t="shared" ref="L2436:L2499" si="118">IF(D2436="","",VALUE(TRIM(TEXT(D2436,"hh:mm:ss am/pm"))))</f>
        <v/>
      </c>
      <c r="M2436" s="1" t="str">
        <f t="shared" ref="M2436:M2499" si="119">K2436&amp;E2436&amp;C2436</f>
        <v/>
      </c>
      <c r="N2436" s="1" t="str">
        <f>IF(M2436="","",IF(COUNTIF($M$2:M2436,M2436)&gt;1,MAX($N$2:$N2435)+1,COUNTIF($M$2:M2436,M2436)))</f>
        <v/>
      </c>
      <c r="O2436" s="3" t="str">
        <f>IF(E2436="","",IF(AND(N2437&gt;1,E2437=E2436,E2437="C/In"),MIN($L$2:$L2437),IF(AND(N2437&gt;1,E2437=E2436,E2437="C/Out"),MAX(L2436:L2437),IF(N2436&gt;1,O2435,L2436))))</f>
        <v/>
      </c>
    </row>
    <row r="2437" spans="11:15" x14ac:dyDescent="0.2">
      <c r="K2437" s="2" t="str">
        <f t="shared" si="117"/>
        <v/>
      </c>
      <c r="L2437" s="3" t="str">
        <f t="shared" si="118"/>
        <v/>
      </c>
      <c r="M2437" s="1" t="str">
        <f t="shared" si="119"/>
        <v/>
      </c>
      <c r="N2437" s="1" t="str">
        <f>IF(M2437="","",IF(COUNTIF($M$2:M2437,M2437)&gt;1,MAX($N$2:$N2436)+1,COUNTIF($M$2:M2437,M2437)))</f>
        <v/>
      </c>
      <c r="O2437" s="3" t="str">
        <f>IF(E2437="","",IF(AND(N2438&gt;1,E2438=E2437,E2438="C/In"),MIN($L$2:$L2438),IF(AND(N2438&gt;1,E2438=E2437,E2438="C/Out"),MAX(L2437:L2438),IF(N2437&gt;1,O2436,L2437))))</f>
        <v/>
      </c>
    </row>
    <row r="2438" spans="11:15" x14ac:dyDescent="0.2">
      <c r="K2438" s="2" t="str">
        <f t="shared" si="117"/>
        <v/>
      </c>
      <c r="L2438" s="3" t="str">
        <f t="shared" si="118"/>
        <v/>
      </c>
      <c r="M2438" s="1" t="str">
        <f t="shared" si="119"/>
        <v/>
      </c>
      <c r="N2438" s="1" t="str">
        <f>IF(M2438="","",IF(COUNTIF($M$2:M2438,M2438)&gt;1,MAX($N$2:$N2437)+1,COUNTIF($M$2:M2438,M2438)))</f>
        <v/>
      </c>
      <c r="O2438" s="3" t="str">
        <f>IF(E2438="","",IF(AND(N2439&gt;1,E2439=E2438,E2439="C/In"),MIN($L$2:$L2439),IF(AND(N2439&gt;1,E2439=E2438,E2439="C/Out"),MAX(L2438:L2439),IF(N2438&gt;1,O2437,L2438))))</f>
        <v/>
      </c>
    </row>
    <row r="2439" spans="11:15" x14ac:dyDescent="0.2">
      <c r="K2439" s="2" t="str">
        <f t="shared" si="117"/>
        <v/>
      </c>
      <c r="L2439" s="3" t="str">
        <f t="shared" si="118"/>
        <v/>
      </c>
      <c r="M2439" s="1" t="str">
        <f t="shared" si="119"/>
        <v/>
      </c>
      <c r="N2439" s="1" t="str">
        <f>IF(M2439="","",IF(COUNTIF($M$2:M2439,M2439)&gt;1,MAX($N$2:$N2438)+1,COUNTIF($M$2:M2439,M2439)))</f>
        <v/>
      </c>
      <c r="O2439" s="3" t="str">
        <f>IF(E2439="","",IF(AND(N2440&gt;1,E2440=E2439,E2440="C/In"),MIN($L$2:$L2440),IF(AND(N2440&gt;1,E2440=E2439,E2440="C/Out"),MAX(L2439:L2440),IF(N2439&gt;1,O2438,L2439))))</f>
        <v/>
      </c>
    </row>
    <row r="2440" spans="11:15" x14ac:dyDescent="0.2">
      <c r="K2440" s="2" t="str">
        <f t="shared" si="117"/>
        <v/>
      </c>
      <c r="L2440" s="3" t="str">
        <f t="shared" si="118"/>
        <v/>
      </c>
      <c r="M2440" s="1" t="str">
        <f t="shared" si="119"/>
        <v/>
      </c>
      <c r="N2440" s="1" t="str">
        <f>IF(M2440="","",IF(COUNTIF($M$2:M2440,M2440)&gt;1,MAX($N$2:$N2439)+1,COUNTIF($M$2:M2440,M2440)))</f>
        <v/>
      </c>
      <c r="O2440" s="3" t="str">
        <f>IF(E2440="","",IF(AND(N2441&gt;1,E2441=E2440,E2441="C/In"),MIN($L$2:$L2441),IF(AND(N2441&gt;1,E2441=E2440,E2441="C/Out"),MAX(L2440:L2441),IF(N2440&gt;1,O2439,L2440))))</f>
        <v/>
      </c>
    </row>
    <row r="2441" spans="11:15" x14ac:dyDescent="0.2">
      <c r="K2441" s="2" t="str">
        <f t="shared" si="117"/>
        <v/>
      </c>
      <c r="L2441" s="3" t="str">
        <f t="shared" si="118"/>
        <v/>
      </c>
      <c r="M2441" s="1" t="str">
        <f t="shared" si="119"/>
        <v/>
      </c>
      <c r="N2441" s="1" t="str">
        <f>IF(M2441="","",IF(COUNTIF($M$2:M2441,M2441)&gt;1,MAX($N$2:$N2440)+1,COUNTIF($M$2:M2441,M2441)))</f>
        <v/>
      </c>
      <c r="O2441" s="3" t="str">
        <f>IF(E2441="","",IF(AND(N2442&gt;1,E2442=E2441,E2442="C/In"),MIN($L$2:$L2442),IF(AND(N2442&gt;1,E2442=E2441,E2442="C/Out"),MAX(L2441:L2442),IF(N2441&gt;1,O2440,L2441))))</f>
        <v/>
      </c>
    </row>
    <row r="2442" spans="11:15" x14ac:dyDescent="0.2">
      <c r="K2442" s="2" t="str">
        <f t="shared" si="117"/>
        <v/>
      </c>
      <c r="L2442" s="3" t="str">
        <f t="shared" si="118"/>
        <v/>
      </c>
      <c r="M2442" s="1" t="str">
        <f t="shared" si="119"/>
        <v/>
      </c>
      <c r="N2442" s="1" t="str">
        <f>IF(M2442="","",IF(COUNTIF($M$2:M2442,M2442)&gt;1,MAX($N$2:$N2441)+1,COUNTIF($M$2:M2442,M2442)))</f>
        <v/>
      </c>
      <c r="O2442" s="3" t="str">
        <f>IF(E2442="","",IF(AND(N2443&gt;1,E2443=E2442,E2443="C/In"),MIN($L$2:$L2443),IF(AND(N2443&gt;1,E2443=E2442,E2443="C/Out"),MAX(L2442:L2443),IF(N2442&gt;1,O2441,L2442))))</f>
        <v/>
      </c>
    </row>
    <row r="2443" spans="11:15" x14ac:dyDescent="0.2">
      <c r="K2443" s="2" t="str">
        <f t="shared" si="117"/>
        <v/>
      </c>
      <c r="L2443" s="3" t="str">
        <f t="shared" si="118"/>
        <v/>
      </c>
      <c r="M2443" s="1" t="str">
        <f t="shared" si="119"/>
        <v/>
      </c>
      <c r="N2443" s="1" t="str">
        <f>IF(M2443="","",IF(COUNTIF($M$2:M2443,M2443)&gt;1,MAX($N$2:$N2442)+1,COUNTIF($M$2:M2443,M2443)))</f>
        <v/>
      </c>
      <c r="O2443" s="3" t="str">
        <f>IF(E2443="","",IF(AND(N2444&gt;1,E2444=E2443,E2444="C/In"),MIN($L$2:$L2444),IF(AND(N2444&gt;1,E2444=E2443,E2444="C/Out"),MAX(L2443:L2444),IF(N2443&gt;1,O2442,L2443))))</f>
        <v/>
      </c>
    </row>
    <row r="2444" spans="11:15" x14ac:dyDescent="0.2">
      <c r="K2444" s="2" t="str">
        <f t="shared" si="117"/>
        <v/>
      </c>
      <c r="L2444" s="3" t="str">
        <f t="shared" si="118"/>
        <v/>
      </c>
      <c r="M2444" s="1" t="str">
        <f t="shared" si="119"/>
        <v/>
      </c>
      <c r="N2444" s="1" t="str">
        <f>IF(M2444="","",IF(COUNTIF($M$2:M2444,M2444)&gt;1,MAX($N$2:$N2443)+1,COUNTIF($M$2:M2444,M2444)))</f>
        <v/>
      </c>
      <c r="O2444" s="3" t="str">
        <f>IF(E2444="","",IF(AND(N2445&gt;1,E2445=E2444,E2445="C/In"),MIN($L$2:$L2445),IF(AND(N2445&gt;1,E2445=E2444,E2445="C/Out"),MAX(L2444:L2445),IF(N2444&gt;1,O2443,L2444))))</f>
        <v/>
      </c>
    </row>
    <row r="2445" spans="11:15" x14ac:dyDescent="0.2">
      <c r="K2445" s="2" t="str">
        <f t="shared" si="117"/>
        <v/>
      </c>
      <c r="L2445" s="3" t="str">
        <f t="shared" si="118"/>
        <v/>
      </c>
      <c r="M2445" s="1" t="str">
        <f t="shared" si="119"/>
        <v/>
      </c>
      <c r="N2445" s="1" t="str">
        <f>IF(M2445="","",IF(COUNTIF($M$2:M2445,M2445)&gt;1,MAX($N$2:$N2444)+1,COUNTIF($M$2:M2445,M2445)))</f>
        <v/>
      </c>
      <c r="O2445" s="3" t="str">
        <f>IF(E2445="","",IF(AND(N2446&gt;1,E2446=E2445,E2446="C/In"),MIN($L$2:$L2446),IF(AND(N2446&gt;1,E2446=E2445,E2446="C/Out"),MAX(L2445:L2446),IF(N2445&gt;1,O2444,L2445))))</f>
        <v/>
      </c>
    </row>
    <row r="2446" spans="11:15" x14ac:dyDescent="0.2">
      <c r="K2446" s="2" t="str">
        <f t="shared" si="117"/>
        <v/>
      </c>
      <c r="L2446" s="3" t="str">
        <f t="shared" si="118"/>
        <v/>
      </c>
      <c r="M2446" s="1" t="str">
        <f t="shared" si="119"/>
        <v/>
      </c>
      <c r="N2446" s="1" t="str">
        <f>IF(M2446="","",IF(COUNTIF($M$2:M2446,M2446)&gt;1,MAX($N$2:$N2445)+1,COUNTIF($M$2:M2446,M2446)))</f>
        <v/>
      </c>
      <c r="O2446" s="3" t="str">
        <f>IF(E2446="","",IF(AND(N2447&gt;1,E2447=E2446,E2447="C/In"),MIN($L$2:$L2447),IF(AND(N2447&gt;1,E2447=E2446,E2447="C/Out"),MAX(L2446:L2447),IF(N2446&gt;1,O2445,L2446))))</f>
        <v/>
      </c>
    </row>
    <row r="2447" spans="11:15" x14ac:dyDescent="0.2">
      <c r="K2447" s="2" t="str">
        <f t="shared" si="117"/>
        <v/>
      </c>
      <c r="L2447" s="3" t="str">
        <f t="shared" si="118"/>
        <v/>
      </c>
      <c r="M2447" s="1" t="str">
        <f t="shared" si="119"/>
        <v/>
      </c>
      <c r="N2447" s="1" t="str">
        <f>IF(M2447="","",IF(COUNTIF($M$2:M2447,M2447)&gt;1,MAX($N$2:$N2446)+1,COUNTIF($M$2:M2447,M2447)))</f>
        <v/>
      </c>
      <c r="O2447" s="3" t="str">
        <f>IF(E2447="","",IF(AND(N2448&gt;1,E2448=E2447,E2448="C/In"),MIN($L$2:$L2448),IF(AND(N2448&gt;1,E2448=E2447,E2448="C/Out"),MAX(L2447:L2448),IF(N2447&gt;1,O2446,L2447))))</f>
        <v/>
      </c>
    </row>
    <row r="2448" spans="11:15" x14ac:dyDescent="0.2">
      <c r="K2448" s="2" t="str">
        <f t="shared" si="117"/>
        <v/>
      </c>
      <c r="L2448" s="3" t="str">
        <f t="shared" si="118"/>
        <v/>
      </c>
      <c r="M2448" s="1" t="str">
        <f t="shared" si="119"/>
        <v/>
      </c>
      <c r="N2448" s="1" t="str">
        <f>IF(M2448="","",IF(COUNTIF($M$2:M2448,M2448)&gt;1,MAX($N$2:$N2447)+1,COUNTIF($M$2:M2448,M2448)))</f>
        <v/>
      </c>
      <c r="O2448" s="3" t="str">
        <f>IF(E2448="","",IF(AND(N2449&gt;1,E2449=E2448,E2449="C/In"),MIN($L$2:$L2449),IF(AND(N2449&gt;1,E2449=E2448,E2449="C/Out"),MAX(L2448:L2449),IF(N2448&gt;1,O2447,L2448))))</f>
        <v/>
      </c>
    </row>
    <row r="2449" spans="11:15" x14ac:dyDescent="0.2">
      <c r="K2449" s="2" t="str">
        <f t="shared" si="117"/>
        <v/>
      </c>
      <c r="L2449" s="3" t="str">
        <f t="shared" si="118"/>
        <v/>
      </c>
      <c r="M2449" s="1" t="str">
        <f t="shared" si="119"/>
        <v/>
      </c>
      <c r="N2449" s="1" t="str">
        <f>IF(M2449="","",IF(COUNTIF($M$2:M2449,M2449)&gt;1,MAX($N$2:$N2448)+1,COUNTIF($M$2:M2449,M2449)))</f>
        <v/>
      </c>
      <c r="O2449" s="3" t="str">
        <f>IF(E2449="","",IF(AND(N2450&gt;1,E2450=E2449,E2450="C/In"),MIN($L$2:$L2450),IF(AND(N2450&gt;1,E2450=E2449,E2450="C/Out"),MAX(L2449:L2450),IF(N2449&gt;1,O2448,L2449))))</f>
        <v/>
      </c>
    </row>
    <row r="2450" spans="11:15" x14ac:dyDescent="0.2">
      <c r="K2450" s="2" t="str">
        <f t="shared" si="117"/>
        <v/>
      </c>
      <c r="L2450" s="3" t="str">
        <f t="shared" si="118"/>
        <v/>
      </c>
      <c r="M2450" s="1" t="str">
        <f t="shared" si="119"/>
        <v/>
      </c>
      <c r="N2450" s="1" t="str">
        <f>IF(M2450="","",IF(COUNTIF($M$2:M2450,M2450)&gt;1,MAX($N$2:$N2449)+1,COUNTIF($M$2:M2450,M2450)))</f>
        <v/>
      </c>
      <c r="O2450" s="3" t="str">
        <f>IF(E2450="","",IF(AND(N2451&gt;1,E2451=E2450,E2451="C/In"),MIN($L$2:$L2451),IF(AND(N2451&gt;1,E2451=E2450,E2451="C/Out"),MAX(L2450:L2451),IF(N2450&gt;1,O2449,L2450))))</f>
        <v/>
      </c>
    </row>
    <row r="2451" spans="11:15" x14ac:dyDescent="0.2">
      <c r="K2451" s="2" t="str">
        <f t="shared" si="117"/>
        <v/>
      </c>
      <c r="L2451" s="3" t="str">
        <f t="shared" si="118"/>
        <v/>
      </c>
      <c r="M2451" s="1" t="str">
        <f t="shared" si="119"/>
        <v/>
      </c>
      <c r="N2451" s="1" t="str">
        <f>IF(M2451="","",IF(COUNTIF($M$2:M2451,M2451)&gt;1,MAX($N$2:$N2450)+1,COUNTIF($M$2:M2451,M2451)))</f>
        <v/>
      </c>
      <c r="O2451" s="3" t="str">
        <f>IF(E2451="","",IF(AND(N2452&gt;1,E2452=E2451,E2452="C/In"),MIN($L$2:$L2452),IF(AND(N2452&gt;1,E2452=E2451,E2452="C/Out"),MAX(L2451:L2452),IF(N2451&gt;1,O2450,L2451))))</f>
        <v/>
      </c>
    </row>
    <row r="2452" spans="11:15" x14ac:dyDescent="0.2">
      <c r="K2452" s="2" t="str">
        <f t="shared" si="117"/>
        <v/>
      </c>
      <c r="L2452" s="3" t="str">
        <f t="shared" si="118"/>
        <v/>
      </c>
      <c r="M2452" s="1" t="str">
        <f t="shared" si="119"/>
        <v/>
      </c>
      <c r="N2452" s="1" t="str">
        <f>IF(M2452="","",IF(COUNTIF($M$2:M2452,M2452)&gt;1,MAX($N$2:$N2451)+1,COUNTIF($M$2:M2452,M2452)))</f>
        <v/>
      </c>
      <c r="O2452" s="3" t="str">
        <f>IF(E2452="","",IF(AND(N2453&gt;1,E2453=E2452,E2453="C/In"),MIN($L$2:$L2453),IF(AND(N2453&gt;1,E2453=E2452,E2453="C/Out"),MAX(L2452:L2453),IF(N2452&gt;1,O2451,L2452))))</f>
        <v/>
      </c>
    </row>
    <row r="2453" spans="11:15" x14ac:dyDescent="0.2">
      <c r="K2453" s="2" t="str">
        <f t="shared" si="117"/>
        <v/>
      </c>
      <c r="L2453" s="3" t="str">
        <f t="shared" si="118"/>
        <v/>
      </c>
      <c r="M2453" s="1" t="str">
        <f t="shared" si="119"/>
        <v/>
      </c>
      <c r="N2453" s="1" t="str">
        <f>IF(M2453="","",IF(COUNTIF($M$2:M2453,M2453)&gt;1,MAX($N$2:$N2452)+1,COUNTIF($M$2:M2453,M2453)))</f>
        <v/>
      </c>
      <c r="O2453" s="3" t="str">
        <f>IF(E2453="","",IF(AND(N2454&gt;1,E2454=E2453,E2454="C/In"),MIN($L$2:$L2454),IF(AND(N2454&gt;1,E2454=E2453,E2454="C/Out"),MAX(L2453:L2454),IF(N2453&gt;1,O2452,L2453))))</f>
        <v/>
      </c>
    </row>
    <row r="2454" spans="11:15" x14ac:dyDescent="0.2">
      <c r="K2454" s="2" t="str">
        <f t="shared" si="117"/>
        <v/>
      </c>
      <c r="L2454" s="3" t="str">
        <f t="shared" si="118"/>
        <v/>
      </c>
      <c r="M2454" s="1" t="str">
        <f t="shared" si="119"/>
        <v/>
      </c>
      <c r="N2454" s="1" t="str">
        <f>IF(M2454="","",IF(COUNTIF($M$2:M2454,M2454)&gt;1,MAX($N$2:$N2453)+1,COUNTIF($M$2:M2454,M2454)))</f>
        <v/>
      </c>
      <c r="O2454" s="3" t="str">
        <f>IF(E2454="","",IF(AND(N2455&gt;1,E2455=E2454,E2455="C/In"),MIN($L$2:$L2455),IF(AND(N2455&gt;1,E2455=E2454,E2455="C/Out"),MAX(L2454:L2455),IF(N2454&gt;1,O2453,L2454))))</f>
        <v/>
      </c>
    </row>
    <row r="2455" spans="11:15" x14ac:dyDescent="0.2">
      <c r="K2455" s="2" t="str">
        <f t="shared" si="117"/>
        <v/>
      </c>
      <c r="L2455" s="3" t="str">
        <f t="shared" si="118"/>
        <v/>
      </c>
      <c r="M2455" s="1" t="str">
        <f t="shared" si="119"/>
        <v/>
      </c>
      <c r="N2455" s="1" t="str">
        <f>IF(M2455="","",IF(COUNTIF($M$2:M2455,M2455)&gt;1,MAX($N$2:$N2454)+1,COUNTIF($M$2:M2455,M2455)))</f>
        <v/>
      </c>
      <c r="O2455" s="3" t="str">
        <f>IF(E2455="","",IF(AND(N2456&gt;1,E2456=E2455,E2456="C/In"),MIN($L$2:$L2456),IF(AND(N2456&gt;1,E2456=E2455,E2456="C/Out"),MAX(L2455:L2456),IF(N2455&gt;1,O2454,L2455))))</f>
        <v/>
      </c>
    </row>
    <row r="2456" spans="11:15" x14ac:dyDescent="0.2">
      <c r="K2456" s="2" t="str">
        <f t="shared" si="117"/>
        <v/>
      </c>
      <c r="L2456" s="3" t="str">
        <f t="shared" si="118"/>
        <v/>
      </c>
      <c r="M2456" s="1" t="str">
        <f t="shared" si="119"/>
        <v/>
      </c>
      <c r="N2456" s="1" t="str">
        <f>IF(M2456="","",IF(COUNTIF($M$2:M2456,M2456)&gt;1,MAX($N$2:$N2455)+1,COUNTIF($M$2:M2456,M2456)))</f>
        <v/>
      </c>
      <c r="O2456" s="3" t="str">
        <f>IF(E2456="","",IF(AND(N2457&gt;1,E2457=E2456,E2457="C/In"),MIN($L$2:$L2457),IF(AND(N2457&gt;1,E2457=E2456,E2457="C/Out"),MAX(L2456:L2457),IF(N2456&gt;1,O2455,L2456))))</f>
        <v/>
      </c>
    </row>
    <row r="2457" spans="11:15" x14ac:dyDescent="0.2">
      <c r="K2457" s="2" t="str">
        <f t="shared" si="117"/>
        <v/>
      </c>
      <c r="L2457" s="3" t="str">
        <f t="shared" si="118"/>
        <v/>
      </c>
      <c r="M2457" s="1" t="str">
        <f t="shared" si="119"/>
        <v/>
      </c>
      <c r="N2457" s="1" t="str">
        <f>IF(M2457="","",IF(COUNTIF($M$2:M2457,M2457)&gt;1,MAX($N$2:$N2456)+1,COUNTIF($M$2:M2457,M2457)))</f>
        <v/>
      </c>
      <c r="O2457" s="3" t="str">
        <f>IF(E2457="","",IF(AND(N2458&gt;1,E2458=E2457,E2458="C/In"),MIN($L$2:$L2458),IF(AND(N2458&gt;1,E2458=E2457,E2458="C/Out"),MAX(L2457:L2458),IF(N2457&gt;1,O2456,L2457))))</f>
        <v/>
      </c>
    </row>
    <row r="2458" spans="11:15" x14ac:dyDescent="0.2">
      <c r="K2458" s="2" t="str">
        <f t="shared" si="117"/>
        <v/>
      </c>
      <c r="L2458" s="3" t="str">
        <f t="shared" si="118"/>
        <v/>
      </c>
      <c r="M2458" s="1" t="str">
        <f t="shared" si="119"/>
        <v/>
      </c>
      <c r="N2458" s="1" t="str">
        <f>IF(M2458="","",IF(COUNTIF($M$2:M2458,M2458)&gt;1,MAX($N$2:$N2457)+1,COUNTIF($M$2:M2458,M2458)))</f>
        <v/>
      </c>
      <c r="O2458" s="3" t="str">
        <f>IF(E2458="","",IF(AND(N2459&gt;1,E2459=E2458,E2459="C/In"),MIN($L$2:$L2459),IF(AND(N2459&gt;1,E2459=E2458,E2459="C/Out"),MAX(L2458:L2459),IF(N2458&gt;1,O2457,L2458))))</f>
        <v/>
      </c>
    </row>
    <row r="2459" spans="11:15" x14ac:dyDescent="0.2">
      <c r="K2459" s="2" t="str">
        <f t="shared" si="117"/>
        <v/>
      </c>
      <c r="L2459" s="3" t="str">
        <f t="shared" si="118"/>
        <v/>
      </c>
      <c r="M2459" s="1" t="str">
        <f t="shared" si="119"/>
        <v/>
      </c>
      <c r="N2459" s="1" t="str">
        <f>IF(M2459="","",IF(COUNTIF($M$2:M2459,M2459)&gt;1,MAX($N$2:$N2458)+1,COUNTIF($M$2:M2459,M2459)))</f>
        <v/>
      </c>
      <c r="O2459" s="3" t="str">
        <f>IF(E2459="","",IF(AND(N2460&gt;1,E2460=E2459,E2460="C/In"),MIN($L$2:$L2460),IF(AND(N2460&gt;1,E2460=E2459,E2460="C/Out"),MAX(L2459:L2460),IF(N2459&gt;1,O2458,L2459))))</f>
        <v/>
      </c>
    </row>
    <row r="2460" spans="11:15" x14ac:dyDescent="0.2">
      <c r="K2460" s="2" t="str">
        <f t="shared" si="117"/>
        <v/>
      </c>
      <c r="L2460" s="3" t="str">
        <f t="shared" si="118"/>
        <v/>
      </c>
      <c r="M2460" s="1" t="str">
        <f t="shared" si="119"/>
        <v/>
      </c>
      <c r="N2460" s="1" t="str">
        <f>IF(M2460="","",IF(COUNTIF($M$2:M2460,M2460)&gt;1,MAX($N$2:$N2459)+1,COUNTIF($M$2:M2460,M2460)))</f>
        <v/>
      </c>
      <c r="O2460" s="3" t="str">
        <f>IF(E2460="","",IF(AND(N2461&gt;1,E2461=E2460,E2461="C/In"),MIN($L$2:$L2461),IF(AND(N2461&gt;1,E2461=E2460,E2461="C/Out"),MAX(L2460:L2461),IF(N2460&gt;1,O2459,L2460))))</f>
        <v/>
      </c>
    </row>
    <row r="2461" spans="11:15" x14ac:dyDescent="0.2">
      <c r="K2461" s="2" t="str">
        <f t="shared" si="117"/>
        <v/>
      </c>
      <c r="L2461" s="3" t="str">
        <f t="shared" si="118"/>
        <v/>
      </c>
      <c r="M2461" s="1" t="str">
        <f t="shared" si="119"/>
        <v/>
      </c>
      <c r="N2461" s="1" t="str">
        <f>IF(M2461="","",IF(COUNTIF($M$2:M2461,M2461)&gt;1,MAX($N$2:$N2460)+1,COUNTIF($M$2:M2461,M2461)))</f>
        <v/>
      </c>
      <c r="O2461" s="3" t="str">
        <f>IF(E2461="","",IF(AND(N2462&gt;1,E2462=E2461,E2462="C/In"),MIN($L$2:$L2462),IF(AND(N2462&gt;1,E2462=E2461,E2462="C/Out"),MAX(L2461:L2462),IF(N2461&gt;1,O2460,L2461))))</f>
        <v/>
      </c>
    </row>
    <row r="2462" spans="11:15" x14ac:dyDescent="0.2">
      <c r="K2462" s="2" t="str">
        <f t="shared" si="117"/>
        <v/>
      </c>
      <c r="L2462" s="3" t="str">
        <f t="shared" si="118"/>
        <v/>
      </c>
      <c r="M2462" s="1" t="str">
        <f t="shared" si="119"/>
        <v/>
      </c>
      <c r="N2462" s="1" t="str">
        <f>IF(M2462="","",IF(COUNTIF($M$2:M2462,M2462)&gt;1,MAX($N$2:$N2461)+1,COUNTIF($M$2:M2462,M2462)))</f>
        <v/>
      </c>
      <c r="O2462" s="3" t="str">
        <f>IF(E2462="","",IF(AND(N2463&gt;1,E2463=E2462,E2463="C/In"),MIN($L$2:$L2463),IF(AND(N2463&gt;1,E2463=E2462,E2463="C/Out"),MAX(L2462:L2463),IF(N2462&gt;1,O2461,L2462))))</f>
        <v/>
      </c>
    </row>
    <row r="2463" spans="11:15" x14ac:dyDescent="0.2">
      <c r="K2463" s="2" t="str">
        <f t="shared" si="117"/>
        <v/>
      </c>
      <c r="L2463" s="3" t="str">
        <f t="shared" si="118"/>
        <v/>
      </c>
      <c r="M2463" s="1" t="str">
        <f t="shared" si="119"/>
        <v/>
      </c>
      <c r="N2463" s="1" t="str">
        <f>IF(M2463="","",IF(COUNTIF($M$2:M2463,M2463)&gt;1,MAX($N$2:$N2462)+1,COUNTIF($M$2:M2463,M2463)))</f>
        <v/>
      </c>
      <c r="O2463" s="3" t="str">
        <f>IF(E2463="","",IF(AND(N2464&gt;1,E2464=E2463,E2464="C/In"),MIN($L$2:$L2464),IF(AND(N2464&gt;1,E2464=E2463,E2464="C/Out"),MAX(L2463:L2464),IF(N2463&gt;1,O2462,L2463))))</f>
        <v/>
      </c>
    </row>
    <row r="2464" spans="11:15" x14ac:dyDescent="0.2">
      <c r="K2464" s="2" t="str">
        <f t="shared" si="117"/>
        <v/>
      </c>
      <c r="L2464" s="3" t="str">
        <f t="shared" si="118"/>
        <v/>
      </c>
      <c r="M2464" s="1" t="str">
        <f t="shared" si="119"/>
        <v/>
      </c>
      <c r="N2464" s="1" t="str">
        <f>IF(M2464="","",IF(COUNTIF($M$2:M2464,M2464)&gt;1,MAX($N$2:$N2463)+1,COUNTIF($M$2:M2464,M2464)))</f>
        <v/>
      </c>
      <c r="O2464" s="3" t="str">
        <f>IF(E2464="","",IF(AND(N2465&gt;1,E2465=E2464,E2465="C/In"),MIN($L$2:$L2465),IF(AND(N2465&gt;1,E2465=E2464,E2465="C/Out"),MAX(L2464:L2465),IF(N2464&gt;1,O2463,L2464))))</f>
        <v/>
      </c>
    </row>
    <row r="2465" spans="11:15" x14ac:dyDescent="0.2">
      <c r="K2465" s="2" t="str">
        <f t="shared" si="117"/>
        <v/>
      </c>
      <c r="L2465" s="3" t="str">
        <f t="shared" si="118"/>
        <v/>
      </c>
      <c r="M2465" s="1" t="str">
        <f t="shared" si="119"/>
        <v/>
      </c>
      <c r="N2465" s="1" t="str">
        <f>IF(M2465="","",IF(COUNTIF($M$2:M2465,M2465)&gt;1,MAX($N$2:$N2464)+1,COUNTIF($M$2:M2465,M2465)))</f>
        <v/>
      </c>
      <c r="O2465" s="3" t="str">
        <f>IF(E2465="","",IF(AND(N2466&gt;1,E2466=E2465,E2466="C/In"),MIN($L$2:$L2466),IF(AND(N2466&gt;1,E2466=E2465,E2466="C/Out"),MAX(L2465:L2466),IF(N2465&gt;1,O2464,L2465))))</f>
        <v/>
      </c>
    </row>
    <row r="2466" spans="11:15" x14ac:dyDescent="0.2">
      <c r="K2466" s="2" t="str">
        <f t="shared" si="117"/>
        <v/>
      </c>
      <c r="L2466" s="3" t="str">
        <f t="shared" si="118"/>
        <v/>
      </c>
      <c r="M2466" s="1" t="str">
        <f t="shared" si="119"/>
        <v/>
      </c>
      <c r="N2466" s="1" t="str">
        <f>IF(M2466="","",IF(COUNTIF($M$2:M2466,M2466)&gt;1,MAX($N$2:$N2465)+1,COUNTIF($M$2:M2466,M2466)))</f>
        <v/>
      </c>
      <c r="O2466" s="3" t="str">
        <f>IF(E2466="","",IF(AND(N2467&gt;1,E2467=E2466,E2467="C/In"),MIN($L$2:$L2467),IF(AND(N2467&gt;1,E2467=E2466,E2467="C/Out"),MAX(L2466:L2467),IF(N2466&gt;1,O2465,L2466))))</f>
        <v/>
      </c>
    </row>
    <row r="2467" spans="11:15" x14ac:dyDescent="0.2">
      <c r="K2467" s="2" t="str">
        <f t="shared" si="117"/>
        <v/>
      </c>
      <c r="L2467" s="3" t="str">
        <f t="shared" si="118"/>
        <v/>
      </c>
      <c r="M2467" s="1" t="str">
        <f t="shared" si="119"/>
        <v/>
      </c>
      <c r="N2467" s="1" t="str">
        <f>IF(M2467="","",IF(COUNTIF($M$2:M2467,M2467)&gt;1,MAX($N$2:$N2466)+1,COUNTIF($M$2:M2467,M2467)))</f>
        <v/>
      </c>
      <c r="O2467" s="3" t="str">
        <f>IF(E2467="","",IF(AND(N2468&gt;1,E2468=E2467,E2468="C/In"),MIN($L$2:$L2468),IF(AND(N2468&gt;1,E2468=E2467,E2468="C/Out"),MAX(L2467:L2468),IF(N2467&gt;1,O2466,L2467))))</f>
        <v/>
      </c>
    </row>
    <row r="2468" spans="11:15" x14ac:dyDescent="0.2">
      <c r="K2468" s="2" t="str">
        <f t="shared" si="117"/>
        <v/>
      </c>
      <c r="L2468" s="3" t="str">
        <f t="shared" si="118"/>
        <v/>
      </c>
      <c r="M2468" s="1" t="str">
        <f t="shared" si="119"/>
        <v/>
      </c>
      <c r="N2468" s="1" t="str">
        <f>IF(M2468="","",IF(COUNTIF($M$2:M2468,M2468)&gt;1,MAX($N$2:$N2467)+1,COUNTIF($M$2:M2468,M2468)))</f>
        <v/>
      </c>
      <c r="O2468" s="3" t="str">
        <f>IF(E2468="","",IF(AND(N2469&gt;1,E2469=E2468,E2469="C/In"),MIN($L$2:$L2469),IF(AND(N2469&gt;1,E2469=E2468,E2469="C/Out"),MAX(L2468:L2469),IF(N2468&gt;1,O2467,L2468))))</f>
        <v/>
      </c>
    </row>
    <row r="2469" spans="11:15" x14ac:dyDescent="0.2">
      <c r="K2469" s="2" t="str">
        <f t="shared" si="117"/>
        <v/>
      </c>
      <c r="L2469" s="3" t="str">
        <f t="shared" si="118"/>
        <v/>
      </c>
      <c r="M2469" s="1" t="str">
        <f t="shared" si="119"/>
        <v/>
      </c>
      <c r="N2469" s="1" t="str">
        <f>IF(M2469="","",IF(COUNTIF($M$2:M2469,M2469)&gt;1,MAX($N$2:$N2468)+1,COUNTIF($M$2:M2469,M2469)))</f>
        <v/>
      </c>
      <c r="O2469" s="3" t="str">
        <f>IF(E2469="","",IF(AND(N2470&gt;1,E2470=E2469,E2470="C/In"),MIN($L$2:$L2470),IF(AND(N2470&gt;1,E2470=E2469,E2470="C/Out"),MAX(L2469:L2470),IF(N2469&gt;1,O2468,L2469))))</f>
        <v/>
      </c>
    </row>
    <row r="2470" spans="11:15" x14ac:dyDescent="0.2">
      <c r="K2470" s="2" t="str">
        <f t="shared" si="117"/>
        <v/>
      </c>
      <c r="L2470" s="3" t="str">
        <f t="shared" si="118"/>
        <v/>
      </c>
      <c r="M2470" s="1" t="str">
        <f t="shared" si="119"/>
        <v/>
      </c>
      <c r="N2470" s="1" t="str">
        <f>IF(M2470="","",IF(COUNTIF($M$2:M2470,M2470)&gt;1,MAX($N$2:$N2469)+1,COUNTIF($M$2:M2470,M2470)))</f>
        <v/>
      </c>
      <c r="O2470" s="3" t="str">
        <f>IF(E2470="","",IF(AND(N2471&gt;1,E2471=E2470,E2471="C/In"),MIN($L$2:$L2471),IF(AND(N2471&gt;1,E2471=E2470,E2471="C/Out"),MAX(L2470:L2471),IF(N2470&gt;1,O2469,L2470))))</f>
        <v/>
      </c>
    </row>
    <row r="2471" spans="11:15" x14ac:dyDescent="0.2">
      <c r="K2471" s="2" t="str">
        <f t="shared" si="117"/>
        <v/>
      </c>
      <c r="L2471" s="3" t="str">
        <f t="shared" si="118"/>
        <v/>
      </c>
      <c r="M2471" s="1" t="str">
        <f t="shared" si="119"/>
        <v/>
      </c>
      <c r="N2471" s="1" t="str">
        <f>IF(M2471="","",IF(COUNTIF($M$2:M2471,M2471)&gt;1,MAX($N$2:$N2470)+1,COUNTIF($M$2:M2471,M2471)))</f>
        <v/>
      </c>
      <c r="O2471" s="3" t="str">
        <f>IF(E2471="","",IF(AND(N2472&gt;1,E2472=E2471,E2472="C/In"),MIN($L$2:$L2472),IF(AND(N2472&gt;1,E2472=E2471,E2472="C/Out"),MAX(L2471:L2472),IF(N2471&gt;1,O2470,L2471))))</f>
        <v/>
      </c>
    </row>
    <row r="2472" spans="11:15" x14ac:dyDescent="0.2">
      <c r="K2472" s="2" t="str">
        <f t="shared" si="117"/>
        <v/>
      </c>
      <c r="L2472" s="3" t="str">
        <f t="shared" si="118"/>
        <v/>
      </c>
      <c r="M2472" s="1" t="str">
        <f t="shared" si="119"/>
        <v/>
      </c>
      <c r="N2472" s="1" t="str">
        <f>IF(M2472="","",IF(COUNTIF($M$2:M2472,M2472)&gt;1,MAX($N$2:$N2471)+1,COUNTIF($M$2:M2472,M2472)))</f>
        <v/>
      </c>
      <c r="O2472" s="3" t="str">
        <f>IF(E2472="","",IF(AND(N2473&gt;1,E2473=E2472,E2473="C/In"),MIN($L$2:$L2473),IF(AND(N2473&gt;1,E2473=E2472,E2473="C/Out"),MAX(L2472:L2473),IF(N2472&gt;1,O2471,L2472))))</f>
        <v/>
      </c>
    </row>
    <row r="2473" spans="11:15" x14ac:dyDescent="0.2">
      <c r="K2473" s="2" t="str">
        <f t="shared" si="117"/>
        <v/>
      </c>
      <c r="L2473" s="3" t="str">
        <f t="shared" si="118"/>
        <v/>
      </c>
      <c r="M2473" s="1" t="str">
        <f t="shared" si="119"/>
        <v/>
      </c>
      <c r="N2473" s="1" t="str">
        <f>IF(M2473="","",IF(COUNTIF($M$2:M2473,M2473)&gt;1,MAX($N$2:$N2472)+1,COUNTIF($M$2:M2473,M2473)))</f>
        <v/>
      </c>
      <c r="O2473" s="3" t="str">
        <f>IF(E2473="","",IF(AND(N2474&gt;1,E2474=E2473,E2474="C/In"),MIN($L$2:$L2474),IF(AND(N2474&gt;1,E2474=E2473,E2474="C/Out"),MAX(L2473:L2474),IF(N2473&gt;1,O2472,L2473))))</f>
        <v/>
      </c>
    </row>
    <row r="2474" spans="11:15" x14ac:dyDescent="0.2">
      <c r="K2474" s="2" t="str">
        <f t="shared" si="117"/>
        <v/>
      </c>
      <c r="L2474" s="3" t="str">
        <f t="shared" si="118"/>
        <v/>
      </c>
      <c r="M2474" s="1" t="str">
        <f t="shared" si="119"/>
        <v/>
      </c>
      <c r="N2474" s="1" t="str">
        <f>IF(M2474="","",IF(COUNTIF($M$2:M2474,M2474)&gt;1,MAX($N$2:$N2473)+1,COUNTIF($M$2:M2474,M2474)))</f>
        <v/>
      </c>
      <c r="O2474" s="3" t="str">
        <f>IF(E2474="","",IF(AND(N2475&gt;1,E2475=E2474,E2475="C/In"),MIN($L$2:$L2475),IF(AND(N2475&gt;1,E2475=E2474,E2475="C/Out"),MAX(L2474:L2475),IF(N2474&gt;1,O2473,L2474))))</f>
        <v/>
      </c>
    </row>
    <row r="2475" spans="11:15" x14ac:dyDescent="0.2">
      <c r="K2475" s="2" t="str">
        <f t="shared" si="117"/>
        <v/>
      </c>
      <c r="L2475" s="3" t="str">
        <f t="shared" si="118"/>
        <v/>
      </c>
      <c r="M2475" s="1" t="str">
        <f t="shared" si="119"/>
        <v/>
      </c>
      <c r="N2475" s="1" t="str">
        <f>IF(M2475="","",IF(COUNTIF($M$2:M2475,M2475)&gt;1,MAX($N$2:$N2474)+1,COUNTIF($M$2:M2475,M2475)))</f>
        <v/>
      </c>
      <c r="O2475" s="3" t="str">
        <f>IF(E2475="","",IF(AND(N2476&gt;1,E2476=E2475,E2476="C/In"),MIN($L$2:$L2476),IF(AND(N2476&gt;1,E2476=E2475,E2476="C/Out"),MAX(L2475:L2476),IF(N2475&gt;1,O2474,L2475))))</f>
        <v/>
      </c>
    </row>
    <row r="2476" spans="11:15" x14ac:dyDescent="0.2">
      <c r="K2476" s="2" t="str">
        <f t="shared" si="117"/>
        <v/>
      </c>
      <c r="L2476" s="3" t="str">
        <f t="shared" si="118"/>
        <v/>
      </c>
      <c r="M2476" s="1" t="str">
        <f t="shared" si="119"/>
        <v/>
      </c>
      <c r="N2476" s="1" t="str">
        <f>IF(M2476="","",IF(COUNTIF($M$2:M2476,M2476)&gt;1,MAX($N$2:$N2475)+1,COUNTIF($M$2:M2476,M2476)))</f>
        <v/>
      </c>
      <c r="O2476" s="3" t="str">
        <f>IF(E2476="","",IF(AND(N2477&gt;1,E2477=E2476,E2477="C/In"),MIN($L$2:$L2477),IF(AND(N2477&gt;1,E2477=E2476,E2477="C/Out"),MAX(L2476:L2477),IF(N2476&gt;1,O2475,L2476))))</f>
        <v/>
      </c>
    </row>
    <row r="2477" spans="11:15" x14ac:dyDescent="0.2">
      <c r="K2477" s="2" t="str">
        <f t="shared" si="117"/>
        <v/>
      </c>
      <c r="L2477" s="3" t="str">
        <f t="shared" si="118"/>
        <v/>
      </c>
      <c r="M2477" s="1" t="str">
        <f t="shared" si="119"/>
        <v/>
      </c>
      <c r="N2477" s="1" t="str">
        <f>IF(M2477="","",IF(COUNTIF($M$2:M2477,M2477)&gt;1,MAX($N$2:$N2476)+1,COUNTIF($M$2:M2477,M2477)))</f>
        <v/>
      </c>
      <c r="O2477" s="3" t="str">
        <f>IF(E2477="","",IF(AND(N2478&gt;1,E2478=E2477,E2478="C/In"),MIN($L$2:$L2478),IF(AND(N2478&gt;1,E2478=E2477,E2478="C/Out"),MAX(L2477:L2478),IF(N2477&gt;1,O2476,L2477))))</f>
        <v/>
      </c>
    </row>
    <row r="2478" spans="11:15" x14ac:dyDescent="0.2">
      <c r="K2478" s="2" t="str">
        <f t="shared" si="117"/>
        <v/>
      </c>
      <c r="L2478" s="3" t="str">
        <f t="shared" si="118"/>
        <v/>
      </c>
      <c r="M2478" s="1" t="str">
        <f t="shared" si="119"/>
        <v/>
      </c>
      <c r="N2478" s="1" t="str">
        <f>IF(M2478="","",IF(COUNTIF($M$2:M2478,M2478)&gt;1,MAX($N$2:$N2477)+1,COUNTIF($M$2:M2478,M2478)))</f>
        <v/>
      </c>
      <c r="O2478" s="3" t="str">
        <f>IF(E2478="","",IF(AND(N2479&gt;1,E2479=E2478,E2479="C/In"),MIN($L$2:$L2479),IF(AND(N2479&gt;1,E2479=E2478,E2479="C/Out"),MAX(L2478:L2479),IF(N2478&gt;1,O2477,L2478))))</f>
        <v/>
      </c>
    </row>
    <row r="2479" spans="11:15" x14ac:dyDescent="0.2">
      <c r="K2479" s="2" t="str">
        <f t="shared" si="117"/>
        <v/>
      </c>
      <c r="L2479" s="3" t="str">
        <f t="shared" si="118"/>
        <v/>
      </c>
      <c r="M2479" s="1" t="str">
        <f t="shared" si="119"/>
        <v/>
      </c>
      <c r="N2479" s="1" t="str">
        <f>IF(M2479="","",IF(COUNTIF($M$2:M2479,M2479)&gt;1,MAX($N$2:$N2478)+1,COUNTIF($M$2:M2479,M2479)))</f>
        <v/>
      </c>
      <c r="O2479" s="3" t="str">
        <f>IF(E2479="","",IF(AND(N2480&gt;1,E2480=E2479,E2480="C/In"),MIN($L$2:$L2480),IF(AND(N2480&gt;1,E2480=E2479,E2480="C/Out"),MAX(L2479:L2480),IF(N2479&gt;1,O2478,L2479))))</f>
        <v/>
      </c>
    </row>
    <row r="2480" spans="11:15" x14ac:dyDescent="0.2">
      <c r="K2480" s="2" t="str">
        <f t="shared" si="117"/>
        <v/>
      </c>
      <c r="L2480" s="3" t="str">
        <f t="shared" si="118"/>
        <v/>
      </c>
      <c r="M2480" s="1" t="str">
        <f t="shared" si="119"/>
        <v/>
      </c>
      <c r="N2480" s="1" t="str">
        <f>IF(M2480="","",IF(COUNTIF($M$2:M2480,M2480)&gt;1,MAX($N$2:$N2479)+1,COUNTIF($M$2:M2480,M2480)))</f>
        <v/>
      </c>
      <c r="O2480" s="3" t="str">
        <f>IF(E2480="","",IF(AND(N2481&gt;1,E2481=E2480,E2481="C/In"),MIN($L$2:$L2481),IF(AND(N2481&gt;1,E2481=E2480,E2481="C/Out"),MAX(L2480:L2481),IF(N2480&gt;1,O2479,L2480))))</f>
        <v/>
      </c>
    </row>
    <row r="2481" spans="11:15" x14ac:dyDescent="0.2">
      <c r="K2481" s="2" t="str">
        <f t="shared" si="117"/>
        <v/>
      </c>
      <c r="L2481" s="3" t="str">
        <f t="shared" si="118"/>
        <v/>
      </c>
      <c r="M2481" s="1" t="str">
        <f t="shared" si="119"/>
        <v/>
      </c>
      <c r="N2481" s="1" t="str">
        <f>IF(M2481="","",IF(COUNTIF($M$2:M2481,M2481)&gt;1,MAX($N$2:$N2480)+1,COUNTIF($M$2:M2481,M2481)))</f>
        <v/>
      </c>
      <c r="O2481" s="3" t="str">
        <f>IF(E2481="","",IF(AND(N2482&gt;1,E2482=E2481,E2482="C/In"),MIN($L$2:$L2482),IF(AND(N2482&gt;1,E2482=E2481,E2482="C/Out"),MAX(L2481:L2482),IF(N2481&gt;1,O2480,L2481))))</f>
        <v/>
      </c>
    </row>
    <row r="2482" spans="11:15" x14ac:dyDescent="0.2">
      <c r="K2482" s="2" t="str">
        <f t="shared" si="117"/>
        <v/>
      </c>
      <c r="L2482" s="3" t="str">
        <f t="shared" si="118"/>
        <v/>
      </c>
      <c r="M2482" s="1" t="str">
        <f t="shared" si="119"/>
        <v/>
      </c>
      <c r="N2482" s="1" t="str">
        <f>IF(M2482="","",IF(COUNTIF($M$2:M2482,M2482)&gt;1,MAX($N$2:$N2481)+1,COUNTIF($M$2:M2482,M2482)))</f>
        <v/>
      </c>
      <c r="O2482" s="3" t="str">
        <f>IF(E2482="","",IF(AND(N2483&gt;1,E2483=E2482,E2483="C/In"),MIN($L$2:$L2483),IF(AND(N2483&gt;1,E2483=E2482,E2483="C/Out"),MAX(L2482:L2483),IF(N2482&gt;1,O2481,L2482))))</f>
        <v/>
      </c>
    </row>
    <row r="2483" spans="11:15" x14ac:dyDescent="0.2">
      <c r="K2483" s="2" t="str">
        <f t="shared" si="117"/>
        <v/>
      </c>
      <c r="L2483" s="3" t="str">
        <f t="shared" si="118"/>
        <v/>
      </c>
      <c r="M2483" s="1" t="str">
        <f t="shared" si="119"/>
        <v/>
      </c>
      <c r="N2483" s="1" t="str">
        <f>IF(M2483="","",IF(COUNTIF($M$2:M2483,M2483)&gt;1,MAX($N$2:$N2482)+1,COUNTIF($M$2:M2483,M2483)))</f>
        <v/>
      </c>
      <c r="O2483" s="3" t="str">
        <f>IF(E2483="","",IF(AND(N2484&gt;1,E2484=E2483,E2484="C/In"),MIN($L$2:$L2484),IF(AND(N2484&gt;1,E2484=E2483,E2484="C/Out"),MAX(L2483:L2484),IF(N2483&gt;1,O2482,L2483))))</f>
        <v/>
      </c>
    </row>
    <row r="2484" spans="11:15" x14ac:dyDescent="0.2">
      <c r="K2484" s="2" t="str">
        <f t="shared" si="117"/>
        <v/>
      </c>
      <c r="L2484" s="3" t="str">
        <f t="shared" si="118"/>
        <v/>
      </c>
      <c r="M2484" s="1" t="str">
        <f t="shared" si="119"/>
        <v/>
      </c>
      <c r="N2484" s="1" t="str">
        <f>IF(M2484="","",IF(COUNTIF($M$2:M2484,M2484)&gt;1,MAX($N$2:$N2483)+1,COUNTIF($M$2:M2484,M2484)))</f>
        <v/>
      </c>
      <c r="O2484" s="3" t="str">
        <f>IF(E2484="","",IF(AND(N2485&gt;1,E2485=E2484,E2485="C/In"),MIN($L$2:$L2485),IF(AND(N2485&gt;1,E2485=E2484,E2485="C/Out"),MAX(L2484:L2485),IF(N2484&gt;1,O2483,L2484))))</f>
        <v/>
      </c>
    </row>
    <row r="2485" spans="11:15" x14ac:dyDescent="0.2">
      <c r="K2485" s="2" t="str">
        <f t="shared" si="117"/>
        <v/>
      </c>
      <c r="L2485" s="3" t="str">
        <f t="shared" si="118"/>
        <v/>
      </c>
      <c r="M2485" s="1" t="str">
        <f t="shared" si="119"/>
        <v/>
      </c>
      <c r="N2485" s="1" t="str">
        <f>IF(M2485="","",IF(COUNTIF($M$2:M2485,M2485)&gt;1,MAX($N$2:$N2484)+1,COUNTIF($M$2:M2485,M2485)))</f>
        <v/>
      </c>
      <c r="O2485" s="3" t="str">
        <f>IF(E2485="","",IF(AND(N2486&gt;1,E2486=E2485,E2486="C/In"),MIN($L$2:$L2486),IF(AND(N2486&gt;1,E2486=E2485,E2486="C/Out"),MAX(L2485:L2486),IF(N2485&gt;1,O2484,L2485))))</f>
        <v/>
      </c>
    </row>
    <row r="2486" spans="11:15" x14ac:dyDescent="0.2">
      <c r="K2486" s="2" t="str">
        <f t="shared" si="117"/>
        <v/>
      </c>
      <c r="L2486" s="3" t="str">
        <f t="shared" si="118"/>
        <v/>
      </c>
      <c r="M2486" s="1" t="str">
        <f t="shared" si="119"/>
        <v/>
      </c>
      <c r="N2486" s="1" t="str">
        <f>IF(M2486="","",IF(COUNTIF($M$2:M2486,M2486)&gt;1,MAX($N$2:$N2485)+1,COUNTIF($M$2:M2486,M2486)))</f>
        <v/>
      </c>
      <c r="O2486" s="3" t="str">
        <f>IF(E2486="","",IF(AND(N2487&gt;1,E2487=E2486,E2487="C/In"),MIN($L$2:$L2487),IF(AND(N2487&gt;1,E2487=E2486,E2487="C/Out"),MAX(L2486:L2487),IF(N2486&gt;1,O2485,L2486))))</f>
        <v/>
      </c>
    </row>
    <row r="2487" spans="11:15" x14ac:dyDescent="0.2">
      <c r="K2487" s="2" t="str">
        <f t="shared" si="117"/>
        <v/>
      </c>
      <c r="L2487" s="3" t="str">
        <f t="shared" si="118"/>
        <v/>
      </c>
      <c r="M2487" s="1" t="str">
        <f t="shared" si="119"/>
        <v/>
      </c>
      <c r="N2487" s="1" t="str">
        <f>IF(M2487="","",IF(COUNTIF($M$2:M2487,M2487)&gt;1,MAX($N$2:$N2486)+1,COUNTIF($M$2:M2487,M2487)))</f>
        <v/>
      </c>
      <c r="O2487" s="3" t="str">
        <f>IF(E2487="","",IF(AND(N2488&gt;1,E2488=E2487,E2488="C/In"),MIN($L$2:$L2488),IF(AND(N2488&gt;1,E2488=E2487,E2488="C/Out"),MAX(L2487:L2488),IF(N2487&gt;1,O2486,L2487))))</f>
        <v/>
      </c>
    </row>
    <row r="2488" spans="11:15" x14ac:dyDescent="0.2">
      <c r="K2488" s="2" t="str">
        <f t="shared" si="117"/>
        <v/>
      </c>
      <c r="L2488" s="3" t="str">
        <f t="shared" si="118"/>
        <v/>
      </c>
      <c r="M2488" s="1" t="str">
        <f t="shared" si="119"/>
        <v/>
      </c>
      <c r="N2488" s="1" t="str">
        <f>IF(M2488="","",IF(COUNTIF($M$2:M2488,M2488)&gt;1,MAX($N$2:$N2487)+1,COUNTIF($M$2:M2488,M2488)))</f>
        <v/>
      </c>
      <c r="O2488" s="3" t="str">
        <f>IF(E2488="","",IF(AND(N2489&gt;1,E2489=E2488,E2489="C/In"),MIN($L$2:$L2489),IF(AND(N2489&gt;1,E2489=E2488,E2489="C/Out"),MAX(L2488:L2489),IF(N2488&gt;1,O2487,L2488))))</f>
        <v/>
      </c>
    </row>
    <row r="2489" spans="11:15" x14ac:dyDescent="0.2">
      <c r="K2489" s="2" t="str">
        <f t="shared" si="117"/>
        <v/>
      </c>
      <c r="L2489" s="3" t="str">
        <f t="shared" si="118"/>
        <v/>
      </c>
      <c r="M2489" s="1" t="str">
        <f t="shared" si="119"/>
        <v/>
      </c>
      <c r="N2489" s="1" t="str">
        <f>IF(M2489="","",IF(COUNTIF($M$2:M2489,M2489)&gt;1,MAX($N$2:$N2488)+1,COUNTIF($M$2:M2489,M2489)))</f>
        <v/>
      </c>
      <c r="O2489" s="3" t="str">
        <f>IF(E2489="","",IF(AND(N2490&gt;1,E2490=E2489,E2490="C/In"),MIN($L$2:$L2490),IF(AND(N2490&gt;1,E2490=E2489,E2490="C/Out"),MAX(L2489:L2490),IF(N2489&gt;1,O2488,L2489))))</f>
        <v/>
      </c>
    </row>
    <row r="2490" spans="11:15" x14ac:dyDescent="0.2">
      <c r="K2490" s="2" t="str">
        <f t="shared" si="117"/>
        <v/>
      </c>
      <c r="L2490" s="3" t="str">
        <f t="shared" si="118"/>
        <v/>
      </c>
      <c r="M2490" s="1" t="str">
        <f t="shared" si="119"/>
        <v/>
      </c>
      <c r="N2490" s="1" t="str">
        <f>IF(M2490="","",IF(COUNTIF($M$2:M2490,M2490)&gt;1,MAX($N$2:$N2489)+1,COUNTIF($M$2:M2490,M2490)))</f>
        <v/>
      </c>
      <c r="O2490" s="3" t="str">
        <f>IF(E2490="","",IF(AND(N2491&gt;1,E2491=E2490,E2491="C/In"),MIN($L$2:$L2491),IF(AND(N2491&gt;1,E2491=E2490,E2491="C/Out"),MAX(L2490:L2491),IF(N2490&gt;1,O2489,L2490))))</f>
        <v/>
      </c>
    </row>
    <row r="2491" spans="11:15" x14ac:dyDescent="0.2">
      <c r="K2491" s="2" t="str">
        <f t="shared" si="117"/>
        <v/>
      </c>
      <c r="L2491" s="3" t="str">
        <f t="shared" si="118"/>
        <v/>
      </c>
      <c r="M2491" s="1" t="str">
        <f t="shared" si="119"/>
        <v/>
      </c>
      <c r="N2491" s="1" t="str">
        <f>IF(M2491="","",IF(COUNTIF($M$2:M2491,M2491)&gt;1,MAX($N$2:$N2490)+1,COUNTIF($M$2:M2491,M2491)))</f>
        <v/>
      </c>
      <c r="O2491" s="3" t="str">
        <f>IF(E2491="","",IF(AND(N2492&gt;1,E2492=E2491,E2492="C/In"),MIN($L$2:$L2492),IF(AND(N2492&gt;1,E2492=E2491,E2492="C/Out"),MAX(L2491:L2492),IF(N2491&gt;1,O2490,L2491))))</f>
        <v/>
      </c>
    </row>
    <row r="2492" spans="11:15" x14ac:dyDescent="0.2">
      <c r="K2492" s="2" t="str">
        <f t="shared" si="117"/>
        <v/>
      </c>
      <c r="L2492" s="3" t="str">
        <f t="shared" si="118"/>
        <v/>
      </c>
      <c r="M2492" s="1" t="str">
        <f t="shared" si="119"/>
        <v/>
      </c>
      <c r="N2492" s="1" t="str">
        <f>IF(M2492="","",IF(COUNTIF($M$2:M2492,M2492)&gt;1,MAX($N$2:$N2491)+1,COUNTIF($M$2:M2492,M2492)))</f>
        <v/>
      </c>
      <c r="O2492" s="3" t="str">
        <f>IF(E2492="","",IF(AND(N2493&gt;1,E2493=E2492,E2493="C/In"),MIN($L$2:$L2493),IF(AND(N2493&gt;1,E2493=E2492,E2493="C/Out"),MAX(L2492:L2493),IF(N2492&gt;1,O2491,L2492))))</f>
        <v/>
      </c>
    </row>
    <row r="2493" spans="11:15" x14ac:dyDescent="0.2">
      <c r="K2493" s="2" t="str">
        <f t="shared" si="117"/>
        <v/>
      </c>
      <c r="L2493" s="3" t="str">
        <f t="shared" si="118"/>
        <v/>
      </c>
      <c r="M2493" s="1" t="str">
        <f t="shared" si="119"/>
        <v/>
      </c>
      <c r="N2493" s="1" t="str">
        <f>IF(M2493="","",IF(COUNTIF($M$2:M2493,M2493)&gt;1,MAX($N$2:$N2492)+1,COUNTIF($M$2:M2493,M2493)))</f>
        <v/>
      </c>
      <c r="O2493" s="3" t="str">
        <f>IF(E2493="","",IF(AND(N2494&gt;1,E2494=E2493,E2494="C/In"),MIN($L$2:$L2494),IF(AND(N2494&gt;1,E2494=E2493,E2494="C/Out"),MAX(L2493:L2494),IF(N2493&gt;1,O2492,L2493))))</f>
        <v/>
      </c>
    </row>
    <row r="2494" spans="11:15" x14ac:dyDescent="0.2">
      <c r="K2494" s="2" t="str">
        <f t="shared" si="117"/>
        <v/>
      </c>
      <c r="L2494" s="3" t="str">
        <f t="shared" si="118"/>
        <v/>
      </c>
      <c r="M2494" s="1" t="str">
        <f t="shared" si="119"/>
        <v/>
      </c>
      <c r="N2494" s="1" t="str">
        <f>IF(M2494="","",IF(COUNTIF($M$2:M2494,M2494)&gt;1,MAX($N$2:$N2493)+1,COUNTIF($M$2:M2494,M2494)))</f>
        <v/>
      </c>
      <c r="O2494" s="3" t="str">
        <f>IF(E2494="","",IF(AND(N2495&gt;1,E2495=E2494,E2495="C/In"),MIN($L$2:$L2495),IF(AND(N2495&gt;1,E2495=E2494,E2495="C/Out"),MAX(L2494:L2495),IF(N2494&gt;1,O2493,L2494))))</f>
        <v/>
      </c>
    </row>
    <row r="2495" spans="11:15" x14ac:dyDescent="0.2">
      <c r="K2495" s="2" t="str">
        <f t="shared" si="117"/>
        <v/>
      </c>
      <c r="L2495" s="3" t="str">
        <f t="shared" si="118"/>
        <v/>
      </c>
      <c r="M2495" s="1" t="str">
        <f t="shared" si="119"/>
        <v/>
      </c>
      <c r="N2495" s="1" t="str">
        <f>IF(M2495="","",IF(COUNTIF($M$2:M2495,M2495)&gt;1,MAX($N$2:$N2494)+1,COUNTIF($M$2:M2495,M2495)))</f>
        <v/>
      </c>
      <c r="O2495" s="3" t="str">
        <f>IF(E2495="","",IF(AND(N2496&gt;1,E2496=E2495,E2496="C/In"),MIN($L$2:$L2496),IF(AND(N2496&gt;1,E2496=E2495,E2496="C/Out"),MAX(L2495:L2496),IF(N2495&gt;1,O2494,L2495))))</f>
        <v/>
      </c>
    </row>
    <row r="2496" spans="11:15" x14ac:dyDescent="0.2">
      <c r="K2496" s="2" t="str">
        <f t="shared" si="117"/>
        <v/>
      </c>
      <c r="L2496" s="3" t="str">
        <f t="shared" si="118"/>
        <v/>
      </c>
      <c r="M2496" s="1" t="str">
        <f t="shared" si="119"/>
        <v/>
      </c>
      <c r="N2496" s="1" t="str">
        <f>IF(M2496="","",IF(COUNTIF($M$2:M2496,M2496)&gt;1,MAX($N$2:$N2495)+1,COUNTIF($M$2:M2496,M2496)))</f>
        <v/>
      </c>
      <c r="O2496" s="3" t="str">
        <f>IF(E2496="","",IF(AND(N2497&gt;1,E2497=E2496,E2497="C/In"),MIN($L$2:$L2497),IF(AND(N2497&gt;1,E2497=E2496,E2497="C/Out"),MAX(L2496:L2497),IF(N2496&gt;1,O2495,L2496))))</f>
        <v/>
      </c>
    </row>
    <row r="2497" spans="11:15" x14ac:dyDescent="0.2">
      <c r="K2497" s="2" t="str">
        <f t="shared" si="117"/>
        <v/>
      </c>
      <c r="L2497" s="3" t="str">
        <f t="shared" si="118"/>
        <v/>
      </c>
      <c r="M2497" s="1" t="str">
        <f t="shared" si="119"/>
        <v/>
      </c>
      <c r="N2497" s="1" t="str">
        <f>IF(M2497="","",IF(COUNTIF($M$2:M2497,M2497)&gt;1,MAX($N$2:$N2496)+1,COUNTIF($M$2:M2497,M2497)))</f>
        <v/>
      </c>
      <c r="O2497" s="3" t="str">
        <f>IF(E2497="","",IF(AND(N2498&gt;1,E2498=E2497,E2498="C/In"),MIN($L$2:$L2498),IF(AND(N2498&gt;1,E2498=E2497,E2498="C/Out"),MAX(L2497:L2498),IF(N2497&gt;1,O2496,L2497))))</f>
        <v/>
      </c>
    </row>
    <row r="2498" spans="11:15" x14ac:dyDescent="0.2">
      <c r="K2498" s="2" t="str">
        <f t="shared" si="117"/>
        <v/>
      </c>
      <c r="L2498" s="3" t="str">
        <f t="shared" si="118"/>
        <v/>
      </c>
      <c r="M2498" s="1" t="str">
        <f t="shared" si="119"/>
        <v/>
      </c>
      <c r="N2498" s="1" t="str">
        <f>IF(M2498="","",IF(COUNTIF($M$2:M2498,M2498)&gt;1,MAX($N$2:$N2497)+1,COUNTIF($M$2:M2498,M2498)))</f>
        <v/>
      </c>
      <c r="O2498" s="3" t="str">
        <f>IF(E2498="","",IF(AND(N2499&gt;1,E2499=E2498,E2499="C/In"),MIN($L$2:$L2499),IF(AND(N2499&gt;1,E2499=E2498,E2499="C/Out"),MAX(L2498:L2499),IF(N2498&gt;1,O2497,L2498))))</f>
        <v/>
      </c>
    </row>
    <row r="2499" spans="11:15" x14ac:dyDescent="0.2">
      <c r="K2499" s="2" t="str">
        <f t="shared" si="117"/>
        <v/>
      </c>
      <c r="L2499" s="3" t="str">
        <f t="shared" si="118"/>
        <v/>
      </c>
      <c r="M2499" s="1" t="str">
        <f t="shared" si="119"/>
        <v/>
      </c>
      <c r="N2499" s="1" t="str">
        <f>IF(M2499="","",IF(COUNTIF($M$2:M2499,M2499)&gt;1,MAX($N$2:$N2498)+1,COUNTIF($M$2:M2499,M2499)))</f>
        <v/>
      </c>
      <c r="O2499" s="3" t="str">
        <f>IF(E2499="","",IF(AND(N2500&gt;1,E2500=E2499,E2500="C/In"),MIN($L$2:$L2500),IF(AND(N2500&gt;1,E2500=E2499,E2500="C/Out"),MAX(L2499:L2500),IF(N2499&gt;1,O2498,L2499))))</f>
        <v/>
      </c>
    </row>
    <row r="2500" spans="11:15" x14ac:dyDescent="0.2">
      <c r="K2500" s="2" t="str">
        <f t="shared" ref="K2500:K2563" si="120">IF(D2500="","",VALUE(TRIM(TEXT(D2500,"dd/mm/yyyy"))))</f>
        <v/>
      </c>
      <c r="L2500" s="3" t="str">
        <f t="shared" ref="L2500:L2563" si="121">IF(D2500="","",VALUE(TRIM(TEXT(D2500,"hh:mm:ss am/pm"))))</f>
        <v/>
      </c>
      <c r="M2500" s="1" t="str">
        <f t="shared" ref="M2500:M2563" si="122">K2500&amp;E2500&amp;C2500</f>
        <v/>
      </c>
      <c r="N2500" s="1" t="str">
        <f>IF(M2500="","",IF(COUNTIF($M$2:M2500,M2500)&gt;1,MAX($N$2:$N2499)+1,COUNTIF($M$2:M2500,M2500)))</f>
        <v/>
      </c>
      <c r="O2500" s="3" t="str">
        <f>IF(E2500="","",IF(AND(N2501&gt;1,E2501=E2500,E2501="C/In"),MIN($L$2:$L2501),IF(AND(N2501&gt;1,E2501=E2500,E2501="C/Out"),MAX(L2500:L2501),IF(N2500&gt;1,O2499,L2500))))</f>
        <v/>
      </c>
    </row>
    <row r="2501" spans="11:15" x14ac:dyDescent="0.2">
      <c r="K2501" s="2" t="str">
        <f t="shared" si="120"/>
        <v/>
      </c>
      <c r="L2501" s="3" t="str">
        <f t="shared" si="121"/>
        <v/>
      </c>
      <c r="M2501" s="1" t="str">
        <f t="shared" si="122"/>
        <v/>
      </c>
      <c r="N2501" s="1" t="str">
        <f>IF(M2501="","",IF(COUNTIF($M$2:M2501,M2501)&gt;1,MAX($N$2:$N2500)+1,COUNTIF($M$2:M2501,M2501)))</f>
        <v/>
      </c>
      <c r="O2501" s="3" t="str">
        <f>IF(E2501="","",IF(AND(N2502&gt;1,E2502=E2501,E2502="C/In"),MIN($L$2:$L2502),IF(AND(N2502&gt;1,E2502=E2501,E2502="C/Out"),MAX(L2501:L2502),IF(N2501&gt;1,O2500,L2501))))</f>
        <v/>
      </c>
    </row>
    <row r="2502" spans="11:15" x14ac:dyDescent="0.2">
      <c r="K2502" s="2" t="str">
        <f t="shared" si="120"/>
        <v/>
      </c>
      <c r="L2502" s="3" t="str">
        <f t="shared" si="121"/>
        <v/>
      </c>
      <c r="M2502" s="1" t="str">
        <f t="shared" si="122"/>
        <v/>
      </c>
      <c r="N2502" s="1" t="str">
        <f>IF(M2502="","",IF(COUNTIF($M$2:M2502,M2502)&gt;1,MAX($N$2:$N2501)+1,COUNTIF($M$2:M2502,M2502)))</f>
        <v/>
      </c>
      <c r="O2502" s="3" t="str">
        <f>IF(E2502="","",IF(AND(N2503&gt;1,E2503=E2502,E2503="C/In"),MIN($L$2:$L2503),IF(AND(N2503&gt;1,E2503=E2502,E2503="C/Out"),MAX(L2502:L2503),IF(N2502&gt;1,O2501,L2502))))</f>
        <v/>
      </c>
    </row>
    <row r="2503" spans="11:15" x14ac:dyDescent="0.2">
      <c r="K2503" s="2" t="str">
        <f t="shared" si="120"/>
        <v/>
      </c>
      <c r="L2503" s="3" t="str">
        <f t="shared" si="121"/>
        <v/>
      </c>
      <c r="M2503" s="1" t="str">
        <f t="shared" si="122"/>
        <v/>
      </c>
      <c r="N2503" s="1" t="str">
        <f>IF(M2503="","",IF(COUNTIF($M$2:M2503,M2503)&gt;1,MAX($N$2:$N2502)+1,COUNTIF($M$2:M2503,M2503)))</f>
        <v/>
      </c>
      <c r="O2503" s="3" t="str">
        <f>IF(E2503="","",IF(AND(N2504&gt;1,E2504=E2503,E2504="C/In"),MIN($L$2:$L2504),IF(AND(N2504&gt;1,E2504=E2503,E2504="C/Out"),MAX(L2503:L2504),IF(N2503&gt;1,O2502,L2503))))</f>
        <v/>
      </c>
    </row>
    <row r="2504" spans="11:15" x14ac:dyDescent="0.2">
      <c r="K2504" s="2" t="str">
        <f t="shared" si="120"/>
        <v/>
      </c>
      <c r="L2504" s="3" t="str">
        <f t="shared" si="121"/>
        <v/>
      </c>
      <c r="M2504" s="1" t="str">
        <f t="shared" si="122"/>
        <v/>
      </c>
      <c r="N2504" s="1" t="str">
        <f>IF(M2504="","",IF(COUNTIF($M$2:M2504,M2504)&gt;1,MAX($N$2:$N2503)+1,COUNTIF($M$2:M2504,M2504)))</f>
        <v/>
      </c>
      <c r="O2504" s="3" t="str">
        <f>IF(E2504="","",IF(AND(N2505&gt;1,E2505=E2504,E2505="C/In"),MIN($L$2:$L2505),IF(AND(N2505&gt;1,E2505=E2504,E2505="C/Out"),MAX(L2504:L2505),IF(N2504&gt;1,O2503,L2504))))</f>
        <v/>
      </c>
    </row>
    <row r="2505" spans="11:15" x14ac:dyDescent="0.2">
      <c r="K2505" s="2" t="str">
        <f t="shared" si="120"/>
        <v/>
      </c>
      <c r="L2505" s="3" t="str">
        <f t="shared" si="121"/>
        <v/>
      </c>
      <c r="M2505" s="1" t="str">
        <f t="shared" si="122"/>
        <v/>
      </c>
      <c r="N2505" s="1" t="str">
        <f>IF(M2505="","",IF(COUNTIF($M$2:M2505,M2505)&gt;1,MAX($N$2:$N2504)+1,COUNTIF($M$2:M2505,M2505)))</f>
        <v/>
      </c>
      <c r="O2505" s="3" t="str">
        <f>IF(E2505="","",IF(AND(N2506&gt;1,E2506=E2505,E2506="C/In"),MIN($L$2:$L2506),IF(AND(N2506&gt;1,E2506=E2505,E2506="C/Out"),MAX(L2505:L2506),IF(N2505&gt;1,O2504,L2505))))</f>
        <v/>
      </c>
    </row>
    <row r="2506" spans="11:15" x14ac:dyDescent="0.2">
      <c r="K2506" s="2" t="str">
        <f t="shared" si="120"/>
        <v/>
      </c>
      <c r="L2506" s="3" t="str">
        <f t="shared" si="121"/>
        <v/>
      </c>
      <c r="M2506" s="1" t="str">
        <f t="shared" si="122"/>
        <v/>
      </c>
      <c r="N2506" s="1" t="str">
        <f>IF(M2506="","",IF(COUNTIF($M$2:M2506,M2506)&gt;1,MAX($N$2:$N2505)+1,COUNTIF($M$2:M2506,M2506)))</f>
        <v/>
      </c>
      <c r="O2506" s="3" t="str">
        <f>IF(E2506="","",IF(AND(N2507&gt;1,E2507=E2506,E2507="C/In"),MIN($L$2:$L2507),IF(AND(N2507&gt;1,E2507=E2506,E2507="C/Out"),MAX(L2506:L2507),IF(N2506&gt;1,O2505,L2506))))</f>
        <v/>
      </c>
    </row>
    <row r="2507" spans="11:15" x14ac:dyDescent="0.2">
      <c r="K2507" s="2" t="str">
        <f t="shared" si="120"/>
        <v/>
      </c>
      <c r="L2507" s="3" t="str">
        <f t="shared" si="121"/>
        <v/>
      </c>
      <c r="M2507" s="1" t="str">
        <f t="shared" si="122"/>
        <v/>
      </c>
      <c r="N2507" s="1" t="str">
        <f>IF(M2507="","",IF(COUNTIF($M$2:M2507,M2507)&gt;1,MAX($N$2:$N2506)+1,COUNTIF($M$2:M2507,M2507)))</f>
        <v/>
      </c>
      <c r="O2507" s="3" t="str">
        <f>IF(E2507="","",IF(AND(N2508&gt;1,E2508=E2507,E2508="C/In"),MIN($L$2:$L2508),IF(AND(N2508&gt;1,E2508=E2507,E2508="C/Out"),MAX(L2507:L2508),IF(N2507&gt;1,O2506,L2507))))</f>
        <v/>
      </c>
    </row>
    <row r="2508" spans="11:15" x14ac:dyDescent="0.2">
      <c r="K2508" s="2" t="str">
        <f t="shared" si="120"/>
        <v/>
      </c>
      <c r="L2508" s="3" t="str">
        <f t="shared" si="121"/>
        <v/>
      </c>
      <c r="M2508" s="1" t="str">
        <f t="shared" si="122"/>
        <v/>
      </c>
      <c r="N2508" s="1" t="str">
        <f>IF(M2508="","",IF(COUNTIF($M$2:M2508,M2508)&gt;1,MAX($N$2:$N2507)+1,COUNTIF($M$2:M2508,M2508)))</f>
        <v/>
      </c>
      <c r="O2508" s="3" t="str">
        <f>IF(E2508="","",IF(AND(N2509&gt;1,E2509=E2508,E2509="C/In"),MIN($L$2:$L2509),IF(AND(N2509&gt;1,E2509=E2508,E2509="C/Out"),MAX(L2508:L2509),IF(N2508&gt;1,O2507,L2508))))</f>
        <v/>
      </c>
    </row>
    <row r="2509" spans="11:15" x14ac:dyDescent="0.2">
      <c r="K2509" s="2" t="str">
        <f t="shared" si="120"/>
        <v/>
      </c>
      <c r="L2509" s="3" t="str">
        <f t="shared" si="121"/>
        <v/>
      </c>
      <c r="M2509" s="1" t="str">
        <f t="shared" si="122"/>
        <v/>
      </c>
      <c r="N2509" s="1" t="str">
        <f>IF(M2509="","",IF(COUNTIF($M$2:M2509,M2509)&gt;1,MAX($N$2:$N2508)+1,COUNTIF($M$2:M2509,M2509)))</f>
        <v/>
      </c>
      <c r="O2509" s="3" t="str">
        <f>IF(E2509="","",IF(AND(N2510&gt;1,E2510=E2509,E2510="C/In"),MIN($L$2:$L2510),IF(AND(N2510&gt;1,E2510=E2509,E2510="C/Out"),MAX(L2509:L2510),IF(N2509&gt;1,O2508,L2509))))</f>
        <v/>
      </c>
    </row>
    <row r="2510" spans="11:15" x14ac:dyDescent="0.2">
      <c r="K2510" s="2" t="str">
        <f t="shared" si="120"/>
        <v/>
      </c>
      <c r="L2510" s="3" t="str">
        <f t="shared" si="121"/>
        <v/>
      </c>
      <c r="M2510" s="1" t="str">
        <f t="shared" si="122"/>
        <v/>
      </c>
      <c r="N2510" s="1" t="str">
        <f>IF(M2510="","",IF(COUNTIF($M$2:M2510,M2510)&gt;1,MAX($N$2:$N2509)+1,COUNTIF($M$2:M2510,M2510)))</f>
        <v/>
      </c>
      <c r="O2510" s="3" t="str">
        <f>IF(E2510="","",IF(AND(N2511&gt;1,E2511=E2510,E2511="C/In"),MIN($L$2:$L2511),IF(AND(N2511&gt;1,E2511=E2510,E2511="C/Out"),MAX(L2510:L2511),IF(N2510&gt;1,O2509,L2510))))</f>
        <v/>
      </c>
    </row>
    <row r="2511" spans="11:15" x14ac:dyDescent="0.2">
      <c r="K2511" s="2" t="str">
        <f t="shared" si="120"/>
        <v/>
      </c>
      <c r="L2511" s="3" t="str">
        <f t="shared" si="121"/>
        <v/>
      </c>
      <c r="M2511" s="1" t="str">
        <f t="shared" si="122"/>
        <v/>
      </c>
      <c r="N2511" s="1" t="str">
        <f>IF(M2511="","",IF(COUNTIF($M$2:M2511,M2511)&gt;1,MAX($N$2:$N2510)+1,COUNTIF($M$2:M2511,M2511)))</f>
        <v/>
      </c>
      <c r="O2511" s="3" t="str">
        <f>IF(E2511="","",IF(AND(N2512&gt;1,E2512=E2511,E2512="C/In"),MIN($L$2:$L2512),IF(AND(N2512&gt;1,E2512=E2511,E2512="C/Out"),MAX(L2511:L2512),IF(N2511&gt;1,O2510,L2511))))</f>
        <v/>
      </c>
    </row>
    <row r="2512" spans="11:15" x14ac:dyDescent="0.2">
      <c r="K2512" s="2" t="str">
        <f t="shared" si="120"/>
        <v/>
      </c>
      <c r="L2512" s="3" t="str">
        <f t="shared" si="121"/>
        <v/>
      </c>
      <c r="M2512" s="1" t="str">
        <f t="shared" si="122"/>
        <v/>
      </c>
      <c r="N2512" s="1" t="str">
        <f>IF(M2512="","",IF(COUNTIF($M$2:M2512,M2512)&gt;1,MAX($N$2:$N2511)+1,COUNTIF($M$2:M2512,M2512)))</f>
        <v/>
      </c>
      <c r="O2512" s="3" t="str">
        <f>IF(E2512="","",IF(AND(N2513&gt;1,E2513=E2512,E2513="C/In"),MIN($L$2:$L2513),IF(AND(N2513&gt;1,E2513=E2512,E2513="C/Out"),MAX(L2512:L2513),IF(N2512&gt;1,O2511,L2512))))</f>
        <v/>
      </c>
    </row>
    <row r="2513" spans="11:15" x14ac:dyDescent="0.2">
      <c r="K2513" s="2" t="str">
        <f t="shared" si="120"/>
        <v/>
      </c>
      <c r="L2513" s="3" t="str">
        <f t="shared" si="121"/>
        <v/>
      </c>
      <c r="M2513" s="1" t="str">
        <f t="shared" si="122"/>
        <v/>
      </c>
      <c r="N2513" s="1" t="str">
        <f>IF(M2513="","",IF(COUNTIF($M$2:M2513,M2513)&gt;1,MAX($N$2:$N2512)+1,COUNTIF($M$2:M2513,M2513)))</f>
        <v/>
      </c>
      <c r="O2513" s="3" t="str">
        <f>IF(E2513="","",IF(AND(N2514&gt;1,E2514=E2513,E2514="C/In"),MIN($L$2:$L2514),IF(AND(N2514&gt;1,E2514=E2513,E2514="C/Out"),MAX(L2513:L2514),IF(N2513&gt;1,O2512,L2513))))</f>
        <v/>
      </c>
    </row>
    <row r="2514" spans="11:15" x14ac:dyDescent="0.2">
      <c r="K2514" s="2" t="str">
        <f t="shared" si="120"/>
        <v/>
      </c>
      <c r="L2514" s="3" t="str">
        <f t="shared" si="121"/>
        <v/>
      </c>
      <c r="M2514" s="1" t="str">
        <f t="shared" si="122"/>
        <v/>
      </c>
      <c r="N2514" s="1" t="str">
        <f>IF(M2514="","",IF(COUNTIF($M$2:M2514,M2514)&gt;1,MAX($N$2:$N2513)+1,COUNTIF($M$2:M2514,M2514)))</f>
        <v/>
      </c>
      <c r="O2514" s="3" t="str">
        <f>IF(E2514="","",IF(AND(N2515&gt;1,E2515=E2514,E2515="C/In"),MIN($L$2:$L2515),IF(AND(N2515&gt;1,E2515=E2514,E2515="C/Out"),MAX(L2514:L2515),IF(N2514&gt;1,O2513,L2514))))</f>
        <v/>
      </c>
    </row>
    <row r="2515" spans="11:15" x14ac:dyDescent="0.2">
      <c r="K2515" s="2" t="str">
        <f t="shared" si="120"/>
        <v/>
      </c>
      <c r="L2515" s="3" t="str">
        <f t="shared" si="121"/>
        <v/>
      </c>
      <c r="M2515" s="1" t="str">
        <f t="shared" si="122"/>
        <v/>
      </c>
      <c r="N2515" s="1" t="str">
        <f>IF(M2515="","",IF(COUNTIF($M$2:M2515,M2515)&gt;1,MAX($N$2:$N2514)+1,COUNTIF($M$2:M2515,M2515)))</f>
        <v/>
      </c>
      <c r="O2515" s="3" t="str">
        <f>IF(E2515="","",IF(AND(N2516&gt;1,E2516=E2515,E2516="C/In"),MIN($L$2:$L2516),IF(AND(N2516&gt;1,E2516=E2515,E2516="C/Out"),MAX(L2515:L2516),IF(N2515&gt;1,O2514,L2515))))</f>
        <v/>
      </c>
    </row>
    <row r="2516" spans="11:15" x14ac:dyDescent="0.2">
      <c r="K2516" s="2" t="str">
        <f t="shared" si="120"/>
        <v/>
      </c>
      <c r="L2516" s="3" t="str">
        <f t="shared" si="121"/>
        <v/>
      </c>
      <c r="M2516" s="1" t="str">
        <f t="shared" si="122"/>
        <v/>
      </c>
      <c r="N2516" s="1" t="str">
        <f>IF(M2516="","",IF(COUNTIF($M$2:M2516,M2516)&gt;1,MAX($N$2:$N2515)+1,COUNTIF($M$2:M2516,M2516)))</f>
        <v/>
      </c>
      <c r="O2516" s="3" t="str">
        <f>IF(E2516="","",IF(AND(N2517&gt;1,E2517=E2516,E2517="C/In"),MIN($L$2:$L2517),IF(AND(N2517&gt;1,E2517=E2516,E2517="C/Out"),MAX(L2516:L2517),IF(N2516&gt;1,O2515,L2516))))</f>
        <v/>
      </c>
    </row>
    <row r="2517" spans="11:15" x14ac:dyDescent="0.2">
      <c r="K2517" s="2" t="str">
        <f t="shared" si="120"/>
        <v/>
      </c>
      <c r="L2517" s="3" t="str">
        <f t="shared" si="121"/>
        <v/>
      </c>
      <c r="M2517" s="1" t="str">
        <f t="shared" si="122"/>
        <v/>
      </c>
      <c r="N2517" s="1" t="str">
        <f>IF(M2517="","",IF(COUNTIF($M$2:M2517,M2517)&gt;1,MAX($N$2:$N2516)+1,COUNTIF($M$2:M2517,M2517)))</f>
        <v/>
      </c>
      <c r="O2517" s="3" t="str">
        <f>IF(E2517="","",IF(AND(N2518&gt;1,E2518=E2517,E2518="C/In"),MIN($L$2:$L2518),IF(AND(N2518&gt;1,E2518=E2517,E2518="C/Out"),MAX(L2517:L2518),IF(N2517&gt;1,O2516,L2517))))</f>
        <v/>
      </c>
    </row>
    <row r="2518" spans="11:15" x14ac:dyDescent="0.2">
      <c r="K2518" s="2" t="str">
        <f t="shared" si="120"/>
        <v/>
      </c>
      <c r="L2518" s="3" t="str">
        <f t="shared" si="121"/>
        <v/>
      </c>
      <c r="M2518" s="1" t="str">
        <f t="shared" si="122"/>
        <v/>
      </c>
      <c r="N2518" s="1" t="str">
        <f>IF(M2518="","",IF(COUNTIF($M$2:M2518,M2518)&gt;1,MAX($N$2:$N2517)+1,COUNTIF($M$2:M2518,M2518)))</f>
        <v/>
      </c>
      <c r="O2518" s="3" t="str">
        <f>IF(E2518="","",IF(AND(N2519&gt;1,E2519=E2518,E2519="C/In"),MIN($L$2:$L2519),IF(AND(N2519&gt;1,E2519=E2518,E2519="C/Out"),MAX(L2518:L2519),IF(N2518&gt;1,O2517,L2518))))</f>
        <v/>
      </c>
    </row>
    <row r="2519" spans="11:15" x14ac:dyDescent="0.2">
      <c r="K2519" s="2" t="str">
        <f t="shared" si="120"/>
        <v/>
      </c>
      <c r="L2519" s="3" t="str">
        <f t="shared" si="121"/>
        <v/>
      </c>
      <c r="M2519" s="1" t="str">
        <f t="shared" si="122"/>
        <v/>
      </c>
      <c r="N2519" s="1" t="str">
        <f>IF(M2519="","",IF(COUNTIF($M$2:M2519,M2519)&gt;1,MAX($N$2:$N2518)+1,COUNTIF($M$2:M2519,M2519)))</f>
        <v/>
      </c>
      <c r="O2519" s="3" t="str">
        <f>IF(E2519="","",IF(AND(N2520&gt;1,E2520=E2519,E2520="C/In"),MIN($L$2:$L2520),IF(AND(N2520&gt;1,E2520=E2519,E2520="C/Out"),MAX(L2519:L2520),IF(N2519&gt;1,O2518,L2519))))</f>
        <v/>
      </c>
    </row>
    <row r="2520" spans="11:15" x14ac:dyDescent="0.2">
      <c r="K2520" s="2" t="str">
        <f t="shared" si="120"/>
        <v/>
      </c>
      <c r="L2520" s="3" t="str">
        <f t="shared" si="121"/>
        <v/>
      </c>
      <c r="M2520" s="1" t="str">
        <f t="shared" si="122"/>
        <v/>
      </c>
      <c r="N2520" s="1" t="str">
        <f>IF(M2520="","",IF(COUNTIF($M$2:M2520,M2520)&gt;1,MAX($N$2:$N2519)+1,COUNTIF($M$2:M2520,M2520)))</f>
        <v/>
      </c>
      <c r="O2520" s="3" t="str">
        <f>IF(E2520="","",IF(AND(N2521&gt;1,E2521=E2520,E2521="C/In"),MIN($L$2:$L2521),IF(AND(N2521&gt;1,E2521=E2520,E2521="C/Out"),MAX(L2520:L2521),IF(N2520&gt;1,O2519,L2520))))</f>
        <v/>
      </c>
    </row>
    <row r="2521" spans="11:15" x14ac:dyDescent="0.2">
      <c r="K2521" s="2" t="str">
        <f t="shared" si="120"/>
        <v/>
      </c>
      <c r="L2521" s="3" t="str">
        <f t="shared" si="121"/>
        <v/>
      </c>
      <c r="M2521" s="1" t="str">
        <f t="shared" si="122"/>
        <v/>
      </c>
      <c r="N2521" s="1" t="str">
        <f>IF(M2521="","",IF(COUNTIF($M$2:M2521,M2521)&gt;1,MAX($N$2:$N2520)+1,COUNTIF($M$2:M2521,M2521)))</f>
        <v/>
      </c>
      <c r="O2521" s="3" t="str">
        <f>IF(E2521="","",IF(AND(N2522&gt;1,E2522=E2521,E2522="C/In"),MIN($L$2:$L2522),IF(AND(N2522&gt;1,E2522=E2521,E2522="C/Out"),MAX(L2521:L2522),IF(N2521&gt;1,O2520,L2521))))</f>
        <v/>
      </c>
    </row>
    <row r="2522" spans="11:15" x14ac:dyDescent="0.2">
      <c r="K2522" s="2" t="str">
        <f t="shared" si="120"/>
        <v/>
      </c>
      <c r="L2522" s="3" t="str">
        <f t="shared" si="121"/>
        <v/>
      </c>
      <c r="M2522" s="1" t="str">
        <f t="shared" si="122"/>
        <v/>
      </c>
      <c r="N2522" s="1" t="str">
        <f>IF(M2522="","",IF(COUNTIF($M$2:M2522,M2522)&gt;1,MAX($N$2:$N2521)+1,COUNTIF($M$2:M2522,M2522)))</f>
        <v/>
      </c>
      <c r="O2522" s="3" t="str">
        <f>IF(E2522="","",IF(AND(N2523&gt;1,E2523=E2522,E2523="C/In"),MIN($L$2:$L2523),IF(AND(N2523&gt;1,E2523=E2522,E2523="C/Out"),MAX(L2522:L2523),IF(N2522&gt;1,O2521,L2522))))</f>
        <v/>
      </c>
    </row>
    <row r="2523" spans="11:15" x14ac:dyDescent="0.2">
      <c r="K2523" s="2" t="str">
        <f t="shared" si="120"/>
        <v/>
      </c>
      <c r="L2523" s="3" t="str">
        <f t="shared" si="121"/>
        <v/>
      </c>
      <c r="M2523" s="1" t="str">
        <f t="shared" si="122"/>
        <v/>
      </c>
      <c r="N2523" s="1" t="str">
        <f>IF(M2523="","",IF(COUNTIF($M$2:M2523,M2523)&gt;1,MAX($N$2:$N2522)+1,COUNTIF($M$2:M2523,M2523)))</f>
        <v/>
      </c>
      <c r="O2523" s="3" t="str">
        <f>IF(E2523="","",IF(AND(N2524&gt;1,E2524=E2523,E2524="C/In"),MIN($L$2:$L2524),IF(AND(N2524&gt;1,E2524=E2523,E2524="C/Out"),MAX(L2523:L2524),IF(N2523&gt;1,O2522,L2523))))</f>
        <v/>
      </c>
    </row>
    <row r="2524" spans="11:15" x14ac:dyDescent="0.2">
      <c r="K2524" s="2" t="str">
        <f t="shared" si="120"/>
        <v/>
      </c>
      <c r="L2524" s="3" t="str">
        <f t="shared" si="121"/>
        <v/>
      </c>
      <c r="M2524" s="1" t="str">
        <f t="shared" si="122"/>
        <v/>
      </c>
      <c r="N2524" s="1" t="str">
        <f>IF(M2524="","",IF(COUNTIF($M$2:M2524,M2524)&gt;1,MAX($N$2:$N2523)+1,COUNTIF($M$2:M2524,M2524)))</f>
        <v/>
      </c>
      <c r="O2524" s="3" t="str">
        <f>IF(E2524="","",IF(AND(N2525&gt;1,E2525=E2524,E2525="C/In"),MIN($L$2:$L2525),IF(AND(N2525&gt;1,E2525=E2524,E2525="C/Out"),MAX(L2524:L2525),IF(N2524&gt;1,O2523,L2524))))</f>
        <v/>
      </c>
    </row>
    <row r="2525" spans="11:15" x14ac:dyDescent="0.2">
      <c r="K2525" s="2" t="str">
        <f t="shared" si="120"/>
        <v/>
      </c>
      <c r="L2525" s="3" t="str">
        <f t="shared" si="121"/>
        <v/>
      </c>
      <c r="M2525" s="1" t="str">
        <f t="shared" si="122"/>
        <v/>
      </c>
      <c r="N2525" s="1" t="str">
        <f>IF(M2525="","",IF(COUNTIF($M$2:M2525,M2525)&gt;1,MAX($N$2:$N2524)+1,COUNTIF($M$2:M2525,M2525)))</f>
        <v/>
      </c>
      <c r="O2525" s="3" t="str">
        <f>IF(E2525="","",IF(AND(N2526&gt;1,E2526=E2525,E2526="C/In"),MIN($L$2:$L2526),IF(AND(N2526&gt;1,E2526=E2525,E2526="C/Out"),MAX(L2525:L2526),IF(N2525&gt;1,O2524,L2525))))</f>
        <v/>
      </c>
    </row>
    <row r="2526" spans="11:15" x14ac:dyDescent="0.2">
      <c r="K2526" s="2" t="str">
        <f t="shared" si="120"/>
        <v/>
      </c>
      <c r="L2526" s="3" t="str">
        <f t="shared" si="121"/>
        <v/>
      </c>
      <c r="M2526" s="1" t="str">
        <f t="shared" si="122"/>
        <v/>
      </c>
      <c r="N2526" s="1" t="str">
        <f>IF(M2526="","",IF(COUNTIF($M$2:M2526,M2526)&gt;1,MAX($N$2:$N2525)+1,COUNTIF($M$2:M2526,M2526)))</f>
        <v/>
      </c>
      <c r="O2526" s="3" t="str">
        <f>IF(E2526="","",IF(AND(N2527&gt;1,E2527=E2526,E2527="C/In"),MIN($L$2:$L2527),IF(AND(N2527&gt;1,E2527=E2526,E2527="C/Out"),MAX(L2526:L2527),IF(N2526&gt;1,O2525,L2526))))</f>
        <v/>
      </c>
    </row>
    <row r="2527" spans="11:15" x14ac:dyDescent="0.2">
      <c r="K2527" s="2" t="str">
        <f t="shared" si="120"/>
        <v/>
      </c>
      <c r="L2527" s="3" t="str">
        <f t="shared" si="121"/>
        <v/>
      </c>
      <c r="M2527" s="1" t="str">
        <f t="shared" si="122"/>
        <v/>
      </c>
      <c r="N2527" s="1" t="str">
        <f>IF(M2527="","",IF(COUNTIF($M$2:M2527,M2527)&gt;1,MAX($N$2:$N2526)+1,COUNTIF($M$2:M2527,M2527)))</f>
        <v/>
      </c>
      <c r="O2527" s="3" t="str">
        <f>IF(E2527="","",IF(AND(N2528&gt;1,E2528=E2527,E2528="C/In"),MIN($L$2:$L2528),IF(AND(N2528&gt;1,E2528=E2527,E2528="C/Out"),MAX(L2527:L2528),IF(N2527&gt;1,O2526,L2527))))</f>
        <v/>
      </c>
    </row>
    <row r="2528" spans="11:15" x14ac:dyDescent="0.2">
      <c r="K2528" s="2" t="str">
        <f t="shared" si="120"/>
        <v/>
      </c>
      <c r="L2528" s="3" t="str">
        <f t="shared" si="121"/>
        <v/>
      </c>
      <c r="M2528" s="1" t="str">
        <f t="shared" si="122"/>
        <v/>
      </c>
      <c r="N2528" s="1" t="str">
        <f>IF(M2528="","",IF(COUNTIF($M$2:M2528,M2528)&gt;1,MAX($N$2:$N2527)+1,COUNTIF($M$2:M2528,M2528)))</f>
        <v/>
      </c>
      <c r="O2528" s="3" t="str">
        <f>IF(E2528="","",IF(AND(N2529&gt;1,E2529=E2528,E2529="C/In"),MIN($L$2:$L2529),IF(AND(N2529&gt;1,E2529=E2528,E2529="C/Out"),MAX(L2528:L2529),IF(N2528&gt;1,O2527,L2528))))</f>
        <v/>
      </c>
    </row>
    <row r="2529" spans="11:15" x14ac:dyDescent="0.2">
      <c r="K2529" s="2" t="str">
        <f t="shared" si="120"/>
        <v/>
      </c>
      <c r="L2529" s="3" t="str">
        <f t="shared" si="121"/>
        <v/>
      </c>
      <c r="M2529" s="1" t="str">
        <f t="shared" si="122"/>
        <v/>
      </c>
      <c r="N2529" s="1" t="str">
        <f>IF(M2529="","",IF(COUNTIF($M$2:M2529,M2529)&gt;1,MAX($N$2:$N2528)+1,COUNTIF($M$2:M2529,M2529)))</f>
        <v/>
      </c>
      <c r="O2529" s="3" t="str">
        <f>IF(E2529="","",IF(AND(N2530&gt;1,E2530=E2529,E2530="C/In"),MIN($L$2:$L2530),IF(AND(N2530&gt;1,E2530=E2529,E2530="C/Out"),MAX(L2529:L2530),IF(N2529&gt;1,O2528,L2529))))</f>
        <v/>
      </c>
    </row>
    <row r="2530" spans="11:15" x14ac:dyDescent="0.2">
      <c r="K2530" s="2" t="str">
        <f t="shared" si="120"/>
        <v/>
      </c>
      <c r="L2530" s="3" t="str">
        <f t="shared" si="121"/>
        <v/>
      </c>
      <c r="M2530" s="1" t="str">
        <f t="shared" si="122"/>
        <v/>
      </c>
      <c r="N2530" s="1" t="str">
        <f>IF(M2530="","",IF(COUNTIF($M$2:M2530,M2530)&gt;1,MAX($N$2:$N2529)+1,COUNTIF($M$2:M2530,M2530)))</f>
        <v/>
      </c>
      <c r="O2530" s="3" t="str">
        <f>IF(E2530="","",IF(AND(N2531&gt;1,E2531=E2530,E2531="C/In"),MIN($L$2:$L2531),IF(AND(N2531&gt;1,E2531=E2530,E2531="C/Out"),MAX(L2530:L2531),IF(N2530&gt;1,O2529,L2530))))</f>
        <v/>
      </c>
    </row>
    <row r="2531" spans="11:15" x14ac:dyDescent="0.2">
      <c r="K2531" s="2" t="str">
        <f t="shared" si="120"/>
        <v/>
      </c>
      <c r="L2531" s="3" t="str">
        <f t="shared" si="121"/>
        <v/>
      </c>
      <c r="M2531" s="1" t="str">
        <f t="shared" si="122"/>
        <v/>
      </c>
      <c r="N2531" s="1" t="str">
        <f>IF(M2531="","",IF(COUNTIF($M$2:M2531,M2531)&gt;1,MAX($N$2:$N2530)+1,COUNTIF($M$2:M2531,M2531)))</f>
        <v/>
      </c>
      <c r="O2531" s="3" t="str">
        <f>IF(E2531="","",IF(AND(N2532&gt;1,E2532=E2531,E2532="C/In"),MIN($L$2:$L2532),IF(AND(N2532&gt;1,E2532=E2531,E2532="C/Out"),MAX(L2531:L2532),IF(N2531&gt;1,O2530,L2531))))</f>
        <v/>
      </c>
    </row>
    <row r="2532" spans="11:15" x14ac:dyDescent="0.2">
      <c r="K2532" s="2" t="str">
        <f t="shared" si="120"/>
        <v/>
      </c>
      <c r="L2532" s="3" t="str">
        <f t="shared" si="121"/>
        <v/>
      </c>
      <c r="M2532" s="1" t="str">
        <f t="shared" si="122"/>
        <v/>
      </c>
      <c r="N2532" s="1" t="str">
        <f>IF(M2532="","",IF(COUNTIF($M$2:M2532,M2532)&gt;1,MAX($N$2:$N2531)+1,COUNTIF($M$2:M2532,M2532)))</f>
        <v/>
      </c>
      <c r="O2532" s="3" t="str">
        <f>IF(E2532="","",IF(AND(N2533&gt;1,E2533=E2532,E2533="C/In"),MIN($L$2:$L2533),IF(AND(N2533&gt;1,E2533=E2532,E2533="C/Out"),MAX(L2532:L2533),IF(N2532&gt;1,O2531,L2532))))</f>
        <v/>
      </c>
    </row>
    <row r="2533" spans="11:15" x14ac:dyDescent="0.2">
      <c r="K2533" s="2" t="str">
        <f t="shared" si="120"/>
        <v/>
      </c>
      <c r="L2533" s="3" t="str">
        <f t="shared" si="121"/>
        <v/>
      </c>
      <c r="M2533" s="1" t="str">
        <f t="shared" si="122"/>
        <v/>
      </c>
      <c r="N2533" s="1" t="str">
        <f>IF(M2533="","",IF(COUNTIF($M$2:M2533,M2533)&gt;1,MAX($N$2:$N2532)+1,COUNTIF($M$2:M2533,M2533)))</f>
        <v/>
      </c>
      <c r="O2533" s="3" t="str">
        <f>IF(E2533="","",IF(AND(N2534&gt;1,E2534=E2533,E2534="C/In"),MIN($L$2:$L2534),IF(AND(N2534&gt;1,E2534=E2533,E2534="C/Out"),MAX(L2533:L2534),IF(N2533&gt;1,O2532,L2533))))</f>
        <v/>
      </c>
    </row>
    <row r="2534" spans="11:15" x14ac:dyDescent="0.2">
      <c r="K2534" s="2" t="str">
        <f t="shared" si="120"/>
        <v/>
      </c>
      <c r="L2534" s="3" t="str">
        <f t="shared" si="121"/>
        <v/>
      </c>
      <c r="M2534" s="1" t="str">
        <f t="shared" si="122"/>
        <v/>
      </c>
      <c r="N2534" s="1" t="str">
        <f>IF(M2534="","",IF(COUNTIF($M$2:M2534,M2534)&gt;1,MAX($N$2:$N2533)+1,COUNTIF($M$2:M2534,M2534)))</f>
        <v/>
      </c>
      <c r="O2534" s="3" t="str">
        <f>IF(E2534="","",IF(AND(N2535&gt;1,E2535=E2534,E2535="C/In"),MIN($L$2:$L2535),IF(AND(N2535&gt;1,E2535=E2534,E2535="C/Out"),MAX(L2534:L2535),IF(N2534&gt;1,O2533,L2534))))</f>
        <v/>
      </c>
    </row>
    <row r="2535" spans="11:15" x14ac:dyDescent="0.2">
      <c r="K2535" s="2" t="str">
        <f t="shared" si="120"/>
        <v/>
      </c>
      <c r="L2535" s="3" t="str">
        <f t="shared" si="121"/>
        <v/>
      </c>
      <c r="M2535" s="1" t="str">
        <f t="shared" si="122"/>
        <v/>
      </c>
      <c r="N2535" s="1" t="str">
        <f>IF(M2535="","",IF(COUNTIF($M$2:M2535,M2535)&gt;1,MAX($N$2:$N2534)+1,COUNTIF($M$2:M2535,M2535)))</f>
        <v/>
      </c>
      <c r="O2535" s="3" t="str">
        <f>IF(E2535="","",IF(AND(N2536&gt;1,E2536=E2535,E2536="C/In"),MIN($L$2:$L2536),IF(AND(N2536&gt;1,E2536=E2535,E2536="C/Out"),MAX(L2535:L2536),IF(N2535&gt;1,O2534,L2535))))</f>
        <v/>
      </c>
    </row>
    <row r="2536" spans="11:15" x14ac:dyDescent="0.2">
      <c r="K2536" s="2" t="str">
        <f t="shared" si="120"/>
        <v/>
      </c>
      <c r="L2536" s="3" t="str">
        <f t="shared" si="121"/>
        <v/>
      </c>
      <c r="M2536" s="1" t="str">
        <f t="shared" si="122"/>
        <v/>
      </c>
      <c r="N2536" s="1" t="str">
        <f>IF(M2536="","",IF(COUNTIF($M$2:M2536,M2536)&gt;1,MAX($N$2:$N2535)+1,COUNTIF($M$2:M2536,M2536)))</f>
        <v/>
      </c>
      <c r="O2536" s="3" t="str">
        <f>IF(E2536="","",IF(AND(N2537&gt;1,E2537=E2536,E2537="C/In"),MIN($L$2:$L2537),IF(AND(N2537&gt;1,E2537=E2536,E2537="C/Out"),MAX(L2536:L2537),IF(N2536&gt;1,O2535,L2536))))</f>
        <v/>
      </c>
    </row>
    <row r="2537" spans="11:15" x14ac:dyDescent="0.2">
      <c r="K2537" s="2" t="str">
        <f t="shared" si="120"/>
        <v/>
      </c>
      <c r="L2537" s="3" t="str">
        <f t="shared" si="121"/>
        <v/>
      </c>
      <c r="M2537" s="1" t="str">
        <f t="shared" si="122"/>
        <v/>
      </c>
      <c r="N2537" s="1" t="str">
        <f>IF(M2537="","",IF(COUNTIF($M$2:M2537,M2537)&gt;1,MAX($N$2:$N2536)+1,COUNTIF($M$2:M2537,M2537)))</f>
        <v/>
      </c>
      <c r="O2537" s="3" t="str">
        <f>IF(E2537="","",IF(AND(N2538&gt;1,E2538=E2537,E2538="C/In"),MIN($L$2:$L2538),IF(AND(N2538&gt;1,E2538=E2537,E2538="C/Out"),MAX(L2537:L2538),IF(N2537&gt;1,O2536,L2537))))</f>
        <v/>
      </c>
    </row>
    <row r="2538" spans="11:15" x14ac:dyDescent="0.2">
      <c r="K2538" s="2" t="str">
        <f t="shared" si="120"/>
        <v/>
      </c>
      <c r="L2538" s="3" t="str">
        <f t="shared" si="121"/>
        <v/>
      </c>
      <c r="M2538" s="1" t="str">
        <f t="shared" si="122"/>
        <v/>
      </c>
      <c r="N2538" s="1" t="str">
        <f>IF(M2538="","",IF(COUNTIF($M$2:M2538,M2538)&gt;1,MAX($N$2:$N2537)+1,COUNTIF($M$2:M2538,M2538)))</f>
        <v/>
      </c>
      <c r="O2538" s="3" t="str">
        <f>IF(E2538="","",IF(AND(N2539&gt;1,E2539=E2538,E2539="C/In"),MIN($L$2:$L2539),IF(AND(N2539&gt;1,E2539=E2538,E2539="C/Out"),MAX(L2538:L2539),IF(N2538&gt;1,O2537,L2538))))</f>
        <v/>
      </c>
    </row>
    <row r="2539" spans="11:15" x14ac:dyDescent="0.2">
      <c r="K2539" s="2" t="str">
        <f t="shared" si="120"/>
        <v/>
      </c>
      <c r="L2539" s="3" t="str">
        <f t="shared" si="121"/>
        <v/>
      </c>
      <c r="M2539" s="1" t="str">
        <f t="shared" si="122"/>
        <v/>
      </c>
      <c r="N2539" s="1" t="str">
        <f>IF(M2539="","",IF(COUNTIF($M$2:M2539,M2539)&gt;1,MAX($N$2:$N2538)+1,COUNTIF($M$2:M2539,M2539)))</f>
        <v/>
      </c>
      <c r="O2539" s="3" t="str">
        <f>IF(E2539="","",IF(AND(N2540&gt;1,E2540=E2539,E2540="C/In"),MIN($L$2:$L2540),IF(AND(N2540&gt;1,E2540=E2539,E2540="C/Out"),MAX(L2539:L2540),IF(N2539&gt;1,O2538,L2539))))</f>
        <v/>
      </c>
    </row>
    <row r="2540" spans="11:15" x14ac:dyDescent="0.2">
      <c r="K2540" s="2" t="str">
        <f t="shared" si="120"/>
        <v/>
      </c>
      <c r="L2540" s="3" t="str">
        <f t="shared" si="121"/>
        <v/>
      </c>
      <c r="M2540" s="1" t="str">
        <f t="shared" si="122"/>
        <v/>
      </c>
      <c r="N2540" s="1" t="str">
        <f>IF(M2540="","",IF(COUNTIF($M$2:M2540,M2540)&gt;1,MAX($N$2:$N2539)+1,COUNTIF($M$2:M2540,M2540)))</f>
        <v/>
      </c>
      <c r="O2540" s="3" t="str">
        <f>IF(E2540="","",IF(AND(N2541&gt;1,E2541=E2540,E2541="C/In"),MIN($L$2:$L2541),IF(AND(N2541&gt;1,E2541=E2540,E2541="C/Out"),MAX(L2540:L2541),IF(N2540&gt;1,O2539,L2540))))</f>
        <v/>
      </c>
    </row>
    <row r="2541" spans="11:15" x14ac:dyDescent="0.2">
      <c r="K2541" s="2" t="str">
        <f t="shared" si="120"/>
        <v/>
      </c>
      <c r="L2541" s="3" t="str">
        <f t="shared" si="121"/>
        <v/>
      </c>
      <c r="M2541" s="1" t="str">
        <f t="shared" si="122"/>
        <v/>
      </c>
      <c r="N2541" s="1" t="str">
        <f>IF(M2541="","",IF(COUNTIF($M$2:M2541,M2541)&gt;1,MAX($N$2:$N2540)+1,COUNTIF($M$2:M2541,M2541)))</f>
        <v/>
      </c>
      <c r="O2541" s="3" t="str">
        <f>IF(E2541="","",IF(AND(N2542&gt;1,E2542=E2541,E2542="C/In"),MIN($L$2:$L2542),IF(AND(N2542&gt;1,E2542=E2541,E2542="C/Out"),MAX(L2541:L2542),IF(N2541&gt;1,O2540,L2541))))</f>
        <v/>
      </c>
    </row>
    <row r="2542" spans="11:15" x14ac:dyDescent="0.2">
      <c r="K2542" s="2" t="str">
        <f t="shared" si="120"/>
        <v/>
      </c>
      <c r="L2542" s="3" t="str">
        <f t="shared" si="121"/>
        <v/>
      </c>
      <c r="M2542" s="1" t="str">
        <f t="shared" si="122"/>
        <v/>
      </c>
      <c r="N2542" s="1" t="str">
        <f>IF(M2542="","",IF(COUNTIF($M$2:M2542,M2542)&gt;1,MAX($N$2:$N2541)+1,COUNTIF($M$2:M2542,M2542)))</f>
        <v/>
      </c>
      <c r="O2542" s="3" t="str">
        <f>IF(E2542="","",IF(AND(N2543&gt;1,E2543=E2542,E2543="C/In"),MIN($L$2:$L2543),IF(AND(N2543&gt;1,E2543=E2542,E2543="C/Out"),MAX(L2542:L2543),IF(N2542&gt;1,O2541,L2542))))</f>
        <v/>
      </c>
    </row>
    <row r="2543" spans="11:15" x14ac:dyDescent="0.2">
      <c r="K2543" s="2" t="str">
        <f t="shared" si="120"/>
        <v/>
      </c>
      <c r="L2543" s="3" t="str">
        <f t="shared" si="121"/>
        <v/>
      </c>
      <c r="M2543" s="1" t="str">
        <f t="shared" si="122"/>
        <v/>
      </c>
      <c r="N2543" s="1" t="str">
        <f>IF(M2543="","",IF(COUNTIF($M$2:M2543,M2543)&gt;1,MAX($N$2:$N2542)+1,COUNTIF($M$2:M2543,M2543)))</f>
        <v/>
      </c>
      <c r="O2543" s="3" t="str">
        <f>IF(E2543="","",IF(AND(N2544&gt;1,E2544=E2543,E2544="C/In"),MIN($L$2:$L2544),IF(AND(N2544&gt;1,E2544=E2543,E2544="C/Out"),MAX(L2543:L2544),IF(N2543&gt;1,O2542,L2543))))</f>
        <v/>
      </c>
    </row>
    <row r="2544" spans="11:15" x14ac:dyDescent="0.2">
      <c r="K2544" s="2" t="str">
        <f t="shared" si="120"/>
        <v/>
      </c>
      <c r="L2544" s="3" t="str">
        <f t="shared" si="121"/>
        <v/>
      </c>
      <c r="M2544" s="1" t="str">
        <f t="shared" si="122"/>
        <v/>
      </c>
      <c r="N2544" s="1" t="str">
        <f>IF(M2544="","",IF(COUNTIF($M$2:M2544,M2544)&gt;1,MAX($N$2:$N2543)+1,COUNTIF($M$2:M2544,M2544)))</f>
        <v/>
      </c>
      <c r="O2544" s="3" t="str">
        <f>IF(E2544="","",IF(AND(N2545&gt;1,E2545=E2544,E2545="C/In"),MIN($L$2:$L2545),IF(AND(N2545&gt;1,E2545=E2544,E2545="C/Out"),MAX(L2544:L2545),IF(N2544&gt;1,O2543,L2544))))</f>
        <v/>
      </c>
    </row>
    <row r="2545" spans="11:15" x14ac:dyDescent="0.2">
      <c r="K2545" s="2" t="str">
        <f t="shared" si="120"/>
        <v/>
      </c>
      <c r="L2545" s="3" t="str">
        <f t="shared" si="121"/>
        <v/>
      </c>
      <c r="M2545" s="1" t="str">
        <f t="shared" si="122"/>
        <v/>
      </c>
      <c r="N2545" s="1" t="str">
        <f>IF(M2545="","",IF(COUNTIF($M$2:M2545,M2545)&gt;1,MAX($N$2:$N2544)+1,COUNTIF($M$2:M2545,M2545)))</f>
        <v/>
      </c>
      <c r="O2545" s="3" t="str">
        <f>IF(E2545="","",IF(AND(N2546&gt;1,E2546=E2545,E2546="C/In"),MIN($L$2:$L2546),IF(AND(N2546&gt;1,E2546=E2545,E2546="C/Out"),MAX(L2545:L2546),IF(N2545&gt;1,O2544,L2545))))</f>
        <v/>
      </c>
    </row>
    <row r="2546" spans="11:15" x14ac:dyDescent="0.2">
      <c r="K2546" s="2" t="str">
        <f t="shared" si="120"/>
        <v/>
      </c>
      <c r="L2546" s="3" t="str">
        <f t="shared" si="121"/>
        <v/>
      </c>
      <c r="M2546" s="1" t="str">
        <f t="shared" si="122"/>
        <v/>
      </c>
      <c r="N2546" s="1" t="str">
        <f>IF(M2546="","",IF(COUNTIF($M$2:M2546,M2546)&gt;1,MAX($N$2:$N2545)+1,COUNTIF($M$2:M2546,M2546)))</f>
        <v/>
      </c>
      <c r="O2546" s="3" t="str">
        <f>IF(E2546="","",IF(AND(N2547&gt;1,E2547=E2546,E2547="C/In"),MIN($L$2:$L2547),IF(AND(N2547&gt;1,E2547=E2546,E2547="C/Out"),MAX(L2546:L2547),IF(N2546&gt;1,O2545,L2546))))</f>
        <v/>
      </c>
    </row>
    <row r="2547" spans="11:15" x14ac:dyDescent="0.2">
      <c r="K2547" s="2" t="str">
        <f t="shared" si="120"/>
        <v/>
      </c>
      <c r="L2547" s="3" t="str">
        <f t="shared" si="121"/>
        <v/>
      </c>
      <c r="M2547" s="1" t="str">
        <f t="shared" si="122"/>
        <v/>
      </c>
      <c r="N2547" s="1" t="str">
        <f>IF(M2547="","",IF(COUNTIF($M$2:M2547,M2547)&gt;1,MAX($N$2:$N2546)+1,COUNTIF($M$2:M2547,M2547)))</f>
        <v/>
      </c>
      <c r="O2547" s="3" t="str">
        <f>IF(E2547="","",IF(AND(N2548&gt;1,E2548=E2547,E2548="C/In"),MIN($L$2:$L2548),IF(AND(N2548&gt;1,E2548=E2547,E2548="C/Out"),MAX(L2547:L2548),IF(N2547&gt;1,O2546,L2547))))</f>
        <v/>
      </c>
    </row>
    <row r="2548" spans="11:15" x14ac:dyDescent="0.2">
      <c r="K2548" s="2" t="str">
        <f t="shared" si="120"/>
        <v/>
      </c>
      <c r="L2548" s="3" t="str">
        <f t="shared" si="121"/>
        <v/>
      </c>
      <c r="M2548" s="1" t="str">
        <f t="shared" si="122"/>
        <v/>
      </c>
      <c r="N2548" s="1" t="str">
        <f>IF(M2548="","",IF(COUNTIF($M$2:M2548,M2548)&gt;1,MAX($N$2:$N2547)+1,COUNTIF($M$2:M2548,M2548)))</f>
        <v/>
      </c>
      <c r="O2548" s="3" t="str">
        <f>IF(E2548="","",IF(AND(N2549&gt;1,E2549=E2548,E2549="C/In"),MIN($L$2:$L2549),IF(AND(N2549&gt;1,E2549=E2548,E2549="C/Out"),MAX(L2548:L2549),IF(N2548&gt;1,O2547,L2548))))</f>
        <v/>
      </c>
    </row>
    <row r="2549" spans="11:15" x14ac:dyDescent="0.2">
      <c r="K2549" s="2" t="str">
        <f t="shared" si="120"/>
        <v/>
      </c>
      <c r="L2549" s="3" t="str">
        <f t="shared" si="121"/>
        <v/>
      </c>
      <c r="M2549" s="1" t="str">
        <f t="shared" si="122"/>
        <v/>
      </c>
      <c r="N2549" s="1" t="str">
        <f>IF(M2549="","",IF(COUNTIF($M$2:M2549,M2549)&gt;1,MAX($N$2:$N2548)+1,COUNTIF($M$2:M2549,M2549)))</f>
        <v/>
      </c>
      <c r="O2549" s="3" t="str">
        <f>IF(E2549="","",IF(AND(N2550&gt;1,E2550=E2549,E2550="C/In"),MIN($L$2:$L2550),IF(AND(N2550&gt;1,E2550=E2549,E2550="C/Out"),MAX(L2549:L2550),IF(N2549&gt;1,O2548,L2549))))</f>
        <v/>
      </c>
    </row>
    <row r="2550" spans="11:15" x14ac:dyDescent="0.2">
      <c r="K2550" s="2" t="str">
        <f t="shared" si="120"/>
        <v/>
      </c>
      <c r="L2550" s="3" t="str">
        <f t="shared" si="121"/>
        <v/>
      </c>
      <c r="M2550" s="1" t="str">
        <f t="shared" si="122"/>
        <v/>
      </c>
      <c r="N2550" s="1" t="str">
        <f>IF(M2550="","",IF(COUNTIF($M$2:M2550,M2550)&gt;1,MAX($N$2:$N2549)+1,COUNTIF($M$2:M2550,M2550)))</f>
        <v/>
      </c>
      <c r="O2550" s="3" t="str">
        <f>IF(E2550="","",IF(AND(N2551&gt;1,E2551=E2550,E2551="C/In"),MIN($L$2:$L2551),IF(AND(N2551&gt;1,E2551=E2550,E2551="C/Out"),MAX(L2550:L2551),IF(N2550&gt;1,O2549,L2550))))</f>
        <v/>
      </c>
    </row>
    <row r="2551" spans="11:15" x14ac:dyDescent="0.2">
      <c r="K2551" s="2" t="str">
        <f t="shared" si="120"/>
        <v/>
      </c>
      <c r="L2551" s="3" t="str">
        <f t="shared" si="121"/>
        <v/>
      </c>
      <c r="M2551" s="1" t="str">
        <f t="shared" si="122"/>
        <v/>
      </c>
      <c r="N2551" s="1" t="str">
        <f>IF(M2551="","",IF(COUNTIF($M$2:M2551,M2551)&gt;1,MAX($N$2:$N2550)+1,COUNTIF($M$2:M2551,M2551)))</f>
        <v/>
      </c>
      <c r="O2551" s="3" t="str">
        <f>IF(E2551="","",IF(AND(N2552&gt;1,E2552=E2551,E2552="C/In"),MIN($L$2:$L2552),IF(AND(N2552&gt;1,E2552=E2551,E2552="C/Out"),MAX(L2551:L2552),IF(N2551&gt;1,O2550,L2551))))</f>
        <v/>
      </c>
    </row>
    <row r="2552" spans="11:15" x14ac:dyDescent="0.2">
      <c r="K2552" s="2" t="str">
        <f t="shared" si="120"/>
        <v/>
      </c>
      <c r="L2552" s="3" t="str">
        <f t="shared" si="121"/>
        <v/>
      </c>
      <c r="M2552" s="1" t="str">
        <f t="shared" si="122"/>
        <v/>
      </c>
      <c r="N2552" s="1" t="str">
        <f>IF(M2552="","",IF(COUNTIF($M$2:M2552,M2552)&gt;1,MAX($N$2:$N2551)+1,COUNTIF($M$2:M2552,M2552)))</f>
        <v/>
      </c>
      <c r="O2552" s="3" t="str">
        <f>IF(E2552="","",IF(AND(N2553&gt;1,E2553=E2552,E2553="C/In"),MIN($L$2:$L2553),IF(AND(N2553&gt;1,E2553=E2552,E2553="C/Out"),MAX(L2552:L2553),IF(N2552&gt;1,O2551,L2552))))</f>
        <v/>
      </c>
    </row>
    <row r="2553" spans="11:15" x14ac:dyDescent="0.2">
      <c r="K2553" s="2" t="str">
        <f t="shared" si="120"/>
        <v/>
      </c>
      <c r="L2553" s="3" t="str">
        <f t="shared" si="121"/>
        <v/>
      </c>
      <c r="M2553" s="1" t="str">
        <f t="shared" si="122"/>
        <v/>
      </c>
      <c r="N2553" s="1" t="str">
        <f>IF(M2553="","",IF(COUNTIF($M$2:M2553,M2553)&gt;1,MAX($N$2:$N2552)+1,COUNTIF($M$2:M2553,M2553)))</f>
        <v/>
      </c>
      <c r="O2553" s="3" t="str">
        <f>IF(E2553="","",IF(AND(N2554&gt;1,E2554=E2553,E2554="C/In"),MIN($L$2:$L2554),IF(AND(N2554&gt;1,E2554=E2553,E2554="C/Out"),MAX(L2553:L2554),IF(N2553&gt;1,O2552,L2553))))</f>
        <v/>
      </c>
    </row>
    <row r="2554" spans="11:15" x14ac:dyDescent="0.2">
      <c r="K2554" s="2" t="str">
        <f t="shared" si="120"/>
        <v/>
      </c>
      <c r="L2554" s="3" t="str">
        <f t="shared" si="121"/>
        <v/>
      </c>
      <c r="M2554" s="1" t="str">
        <f t="shared" si="122"/>
        <v/>
      </c>
      <c r="N2554" s="1" t="str">
        <f>IF(M2554="","",IF(COUNTIF($M$2:M2554,M2554)&gt;1,MAX($N$2:$N2553)+1,COUNTIF($M$2:M2554,M2554)))</f>
        <v/>
      </c>
      <c r="O2554" s="3" t="str">
        <f>IF(E2554="","",IF(AND(N2555&gt;1,E2555=E2554,E2555="C/In"),MIN($L$2:$L2555),IF(AND(N2555&gt;1,E2555=E2554,E2555="C/Out"),MAX(L2554:L2555),IF(N2554&gt;1,O2553,L2554))))</f>
        <v/>
      </c>
    </row>
    <row r="2555" spans="11:15" x14ac:dyDescent="0.2">
      <c r="K2555" s="2" t="str">
        <f t="shared" si="120"/>
        <v/>
      </c>
      <c r="L2555" s="3" t="str">
        <f t="shared" si="121"/>
        <v/>
      </c>
      <c r="M2555" s="1" t="str">
        <f t="shared" si="122"/>
        <v/>
      </c>
      <c r="N2555" s="1" t="str">
        <f>IF(M2555="","",IF(COUNTIF($M$2:M2555,M2555)&gt;1,MAX($N$2:$N2554)+1,COUNTIF($M$2:M2555,M2555)))</f>
        <v/>
      </c>
      <c r="O2555" s="3" t="str">
        <f>IF(E2555="","",IF(AND(N2556&gt;1,E2556=E2555,E2556="C/In"),MIN($L$2:$L2556),IF(AND(N2556&gt;1,E2556=E2555,E2556="C/Out"),MAX(L2555:L2556),IF(N2555&gt;1,O2554,L2555))))</f>
        <v/>
      </c>
    </row>
    <row r="2556" spans="11:15" x14ac:dyDescent="0.2">
      <c r="K2556" s="2" t="str">
        <f t="shared" si="120"/>
        <v/>
      </c>
      <c r="L2556" s="3" t="str">
        <f t="shared" si="121"/>
        <v/>
      </c>
      <c r="M2556" s="1" t="str">
        <f t="shared" si="122"/>
        <v/>
      </c>
      <c r="N2556" s="1" t="str">
        <f>IF(M2556="","",IF(COUNTIF($M$2:M2556,M2556)&gt;1,MAX($N$2:$N2555)+1,COUNTIF($M$2:M2556,M2556)))</f>
        <v/>
      </c>
      <c r="O2556" s="3" t="str">
        <f>IF(E2556="","",IF(AND(N2557&gt;1,E2557=E2556,E2557="C/In"),MIN($L$2:$L2557),IF(AND(N2557&gt;1,E2557=E2556,E2557="C/Out"),MAX(L2556:L2557),IF(N2556&gt;1,O2555,L2556))))</f>
        <v/>
      </c>
    </row>
    <row r="2557" spans="11:15" x14ac:dyDescent="0.2">
      <c r="K2557" s="2" t="str">
        <f t="shared" si="120"/>
        <v/>
      </c>
      <c r="L2557" s="3" t="str">
        <f t="shared" si="121"/>
        <v/>
      </c>
      <c r="M2557" s="1" t="str">
        <f t="shared" si="122"/>
        <v/>
      </c>
      <c r="N2557" s="1" t="str">
        <f>IF(M2557="","",IF(COUNTIF($M$2:M2557,M2557)&gt;1,MAX($N$2:$N2556)+1,COUNTIF($M$2:M2557,M2557)))</f>
        <v/>
      </c>
      <c r="O2557" s="3" t="str">
        <f>IF(E2557="","",IF(AND(N2558&gt;1,E2558=E2557,E2558="C/In"),MIN($L$2:$L2558),IF(AND(N2558&gt;1,E2558=E2557,E2558="C/Out"),MAX(L2557:L2558),IF(N2557&gt;1,O2556,L2557))))</f>
        <v/>
      </c>
    </row>
    <row r="2558" spans="11:15" x14ac:dyDescent="0.2">
      <c r="K2558" s="2" t="str">
        <f t="shared" si="120"/>
        <v/>
      </c>
      <c r="L2558" s="3" t="str">
        <f t="shared" si="121"/>
        <v/>
      </c>
      <c r="M2558" s="1" t="str">
        <f t="shared" si="122"/>
        <v/>
      </c>
      <c r="N2558" s="1" t="str">
        <f>IF(M2558="","",IF(COUNTIF($M$2:M2558,M2558)&gt;1,MAX($N$2:$N2557)+1,COUNTIF($M$2:M2558,M2558)))</f>
        <v/>
      </c>
      <c r="O2558" s="3" t="str">
        <f>IF(E2558="","",IF(AND(N2559&gt;1,E2559=E2558,E2559="C/In"),MIN($L$2:$L2559),IF(AND(N2559&gt;1,E2559=E2558,E2559="C/Out"),MAX(L2558:L2559),IF(N2558&gt;1,O2557,L2558))))</f>
        <v/>
      </c>
    </row>
    <row r="2559" spans="11:15" x14ac:dyDescent="0.2">
      <c r="K2559" s="2" t="str">
        <f t="shared" si="120"/>
        <v/>
      </c>
      <c r="L2559" s="3" t="str">
        <f t="shared" si="121"/>
        <v/>
      </c>
      <c r="M2559" s="1" t="str">
        <f t="shared" si="122"/>
        <v/>
      </c>
      <c r="N2559" s="1" t="str">
        <f>IF(M2559="","",IF(COUNTIF($M$2:M2559,M2559)&gt;1,MAX($N$2:$N2558)+1,COUNTIF($M$2:M2559,M2559)))</f>
        <v/>
      </c>
      <c r="O2559" s="3" t="str">
        <f>IF(E2559="","",IF(AND(N2560&gt;1,E2560=E2559,E2560="C/In"),MIN($L$2:$L2560),IF(AND(N2560&gt;1,E2560=E2559,E2560="C/Out"),MAX(L2559:L2560),IF(N2559&gt;1,O2558,L2559))))</f>
        <v/>
      </c>
    </row>
    <row r="2560" spans="11:15" x14ac:dyDescent="0.2">
      <c r="K2560" s="2" t="str">
        <f t="shared" si="120"/>
        <v/>
      </c>
      <c r="L2560" s="3" t="str">
        <f t="shared" si="121"/>
        <v/>
      </c>
      <c r="M2560" s="1" t="str">
        <f t="shared" si="122"/>
        <v/>
      </c>
      <c r="N2560" s="1" t="str">
        <f>IF(M2560="","",IF(COUNTIF($M$2:M2560,M2560)&gt;1,MAX($N$2:$N2559)+1,COUNTIF($M$2:M2560,M2560)))</f>
        <v/>
      </c>
      <c r="O2560" s="3" t="str">
        <f>IF(E2560="","",IF(AND(N2561&gt;1,E2561=E2560,E2561="C/In"),MIN($L$2:$L2561),IF(AND(N2561&gt;1,E2561=E2560,E2561="C/Out"),MAX(L2560:L2561),IF(N2560&gt;1,O2559,L2560))))</f>
        <v/>
      </c>
    </row>
    <row r="2561" spans="11:15" x14ac:dyDescent="0.2">
      <c r="K2561" s="2" t="str">
        <f t="shared" si="120"/>
        <v/>
      </c>
      <c r="L2561" s="3" t="str">
        <f t="shared" si="121"/>
        <v/>
      </c>
      <c r="M2561" s="1" t="str">
        <f t="shared" si="122"/>
        <v/>
      </c>
      <c r="N2561" s="1" t="str">
        <f>IF(M2561="","",IF(COUNTIF($M$2:M2561,M2561)&gt;1,MAX($N$2:$N2560)+1,COUNTIF($M$2:M2561,M2561)))</f>
        <v/>
      </c>
      <c r="O2561" s="3" t="str">
        <f>IF(E2561="","",IF(AND(N2562&gt;1,E2562=E2561,E2562="C/In"),MIN($L$2:$L2562),IF(AND(N2562&gt;1,E2562=E2561,E2562="C/Out"),MAX(L2561:L2562),IF(N2561&gt;1,O2560,L2561))))</f>
        <v/>
      </c>
    </row>
    <row r="2562" spans="11:15" x14ac:dyDescent="0.2">
      <c r="K2562" s="2" t="str">
        <f t="shared" si="120"/>
        <v/>
      </c>
      <c r="L2562" s="3" t="str">
        <f t="shared" si="121"/>
        <v/>
      </c>
      <c r="M2562" s="1" t="str">
        <f t="shared" si="122"/>
        <v/>
      </c>
      <c r="N2562" s="1" t="str">
        <f>IF(M2562="","",IF(COUNTIF($M$2:M2562,M2562)&gt;1,MAX($N$2:$N2561)+1,COUNTIF($M$2:M2562,M2562)))</f>
        <v/>
      </c>
      <c r="O2562" s="3" t="str">
        <f>IF(E2562="","",IF(AND(N2563&gt;1,E2563=E2562,E2563="C/In"),MIN($L$2:$L2563),IF(AND(N2563&gt;1,E2563=E2562,E2563="C/Out"),MAX(L2562:L2563),IF(N2562&gt;1,O2561,L2562))))</f>
        <v/>
      </c>
    </row>
    <row r="2563" spans="11:15" x14ac:dyDescent="0.2">
      <c r="K2563" s="2" t="str">
        <f t="shared" si="120"/>
        <v/>
      </c>
      <c r="L2563" s="3" t="str">
        <f t="shared" si="121"/>
        <v/>
      </c>
      <c r="M2563" s="1" t="str">
        <f t="shared" si="122"/>
        <v/>
      </c>
      <c r="N2563" s="1" t="str">
        <f>IF(M2563="","",IF(COUNTIF($M$2:M2563,M2563)&gt;1,MAX($N$2:$N2562)+1,COUNTIF($M$2:M2563,M2563)))</f>
        <v/>
      </c>
      <c r="O2563" s="3" t="str">
        <f>IF(E2563="","",IF(AND(N2564&gt;1,E2564=E2563,E2564="C/In"),MIN($L$2:$L2564),IF(AND(N2564&gt;1,E2564=E2563,E2564="C/Out"),MAX(L2563:L2564),IF(N2563&gt;1,O2562,L2563))))</f>
        <v/>
      </c>
    </row>
    <row r="2564" spans="11:15" x14ac:dyDescent="0.2">
      <c r="K2564" s="2" t="str">
        <f t="shared" ref="K2564:K2627" si="123">IF(D2564="","",VALUE(TRIM(TEXT(D2564,"dd/mm/yyyy"))))</f>
        <v/>
      </c>
      <c r="L2564" s="3" t="str">
        <f t="shared" ref="L2564:L2627" si="124">IF(D2564="","",VALUE(TRIM(TEXT(D2564,"hh:mm:ss am/pm"))))</f>
        <v/>
      </c>
      <c r="M2564" s="1" t="str">
        <f t="shared" ref="M2564:M2627" si="125">K2564&amp;E2564&amp;C2564</f>
        <v/>
      </c>
      <c r="N2564" s="1" t="str">
        <f>IF(M2564="","",IF(COUNTIF($M$2:M2564,M2564)&gt;1,MAX($N$2:$N2563)+1,COUNTIF($M$2:M2564,M2564)))</f>
        <v/>
      </c>
      <c r="O2564" s="3" t="str">
        <f>IF(E2564="","",IF(AND(N2565&gt;1,E2565=E2564,E2565="C/In"),MIN($L$2:$L2565),IF(AND(N2565&gt;1,E2565=E2564,E2565="C/Out"),MAX(L2564:L2565),IF(N2564&gt;1,O2563,L2564))))</f>
        <v/>
      </c>
    </row>
    <row r="2565" spans="11:15" x14ac:dyDescent="0.2">
      <c r="K2565" s="2" t="str">
        <f t="shared" si="123"/>
        <v/>
      </c>
      <c r="L2565" s="3" t="str">
        <f t="shared" si="124"/>
        <v/>
      </c>
      <c r="M2565" s="1" t="str">
        <f t="shared" si="125"/>
        <v/>
      </c>
      <c r="N2565" s="1" t="str">
        <f>IF(M2565="","",IF(COUNTIF($M$2:M2565,M2565)&gt;1,MAX($N$2:$N2564)+1,COUNTIF($M$2:M2565,M2565)))</f>
        <v/>
      </c>
      <c r="O2565" s="3" t="str">
        <f>IF(E2565="","",IF(AND(N2566&gt;1,E2566=E2565,E2566="C/In"),MIN($L$2:$L2566),IF(AND(N2566&gt;1,E2566=E2565,E2566="C/Out"),MAX(L2565:L2566),IF(N2565&gt;1,O2564,L2565))))</f>
        <v/>
      </c>
    </row>
    <row r="2566" spans="11:15" x14ac:dyDescent="0.2">
      <c r="K2566" s="2" t="str">
        <f t="shared" si="123"/>
        <v/>
      </c>
      <c r="L2566" s="3" t="str">
        <f t="shared" si="124"/>
        <v/>
      </c>
      <c r="M2566" s="1" t="str">
        <f t="shared" si="125"/>
        <v/>
      </c>
      <c r="N2566" s="1" t="str">
        <f>IF(M2566="","",IF(COUNTIF($M$2:M2566,M2566)&gt;1,MAX($N$2:$N2565)+1,COUNTIF($M$2:M2566,M2566)))</f>
        <v/>
      </c>
      <c r="O2566" s="3" t="str">
        <f>IF(E2566="","",IF(AND(N2567&gt;1,E2567=E2566,E2567="C/In"),MIN($L$2:$L2567),IF(AND(N2567&gt;1,E2567=E2566,E2567="C/Out"),MAX(L2566:L2567),IF(N2566&gt;1,O2565,L2566))))</f>
        <v/>
      </c>
    </row>
    <row r="2567" spans="11:15" x14ac:dyDescent="0.2">
      <c r="K2567" s="2" t="str">
        <f t="shared" si="123"/>
        <v/>
      </c>
      <c r="L2567" s="3" t="str">
        <f t="shared" si="124"/>
        <v/>
      </c>
      <c r="M2567" s="1" t="str">
        <f t="shared" si="125"/>
        <v/>
      </c>
      <c r="N2567" s="1" t="str">
        <f>IF(M2567="","",IF(COUNTIF($M$2:M2567,M2567)&gt;1,MAX($N$2:$N2566)+1,COUNTIF($M$2:M2567,M2567)))</f>
        <v/>
      </c>
      <c r="O2567" s="3" t="str">
        <f>IF(E2567="","",IF(AND(N2568&gt;1,E2568=E2567,E2568="C/In"),MIN($L$2:$L2568),IF(AND(N2568&gt;1,E2568=E2567,E2568="C/Out"),MAX(L2567:L2568),IF(N2567&gt;1,O2566,L2567))))</f>
        <v/>
      </c>
    </row>
    <row r="2568" spans="11:15" x14ac:dyDescent="0.2">
      <c r="K2568" s="2" t="str">
        <f t="shared" si="123"/>
        <v/>
      </c>
      <c r="L2568" s="3" t="str">
        <f t="shared" si="124"/>
        <v/>
      </c>
      <c r="M2568" s="1" t="str">
        <f t="shared" si="125"/>
        <v/>
      </c>
      <c r="N2568" s="1" t="str">
        <f>IF(M2568="","",IF(COUNTIF($M$2:M2568,M2568)&gt;1,MAX($N$2:$N2567)+1,COUNTIF($M$2:M2568,M2568)))</f>
        <v/>
      </c>
      <c r="O2568" s="3" t="str">
        <f>IF(E2568="","",IF(AND(N2569&gt;1,E2569=E2568,E2569="C/In"),MIN($L$2:$L2569),IF(AND(N2569&gt;1,E2569=E2568,E2569="C/Out"),MAX(L2568:L2569),IF(N2568&gt;1,O2567,L2568))))</f>
        <v/>
      </c>
    </row>
    <row r="2569" spans="11:15" x14ac:dyDescent="0.2">
      <c r="K2569" s="2" t="str">
        <f t="shared" si="123"/>
        <v/>
      </c>
      <c r="L2569" s="3" t="str">
        <f t="shared" si="124"/>
        <v/>
      </c>
      <c r="M2569" s="1" t="str">
        <f t="shared" si="125"/>
        <v/>
      </c>
      <c r="N2569" s="1" t="str">
        <f>IF(M2569="","",IF(COUNTIF($M$2:M2569,M2569)&gt;1,MAX($N$2:$N2568)+1,COUNTIF($M$2:M2569,M2569)))</f>
        <v/>
      </c>
      <c r="O2569" s="3" t="str">
        <f>IF(E2569="","",IF(AND(N2570&gt;1,E2570=E2569,E2570="C/In"),MIN($L$2:$L2570),IF(AND(N2570&gt;1,E2570=E2569,E2570="C/Out"),MAX(L2569:L2570),IF(N2569&gt;1,O2568,L2569))))</f>
        <v/>
      </c>
    </row>
    <row r="2570" spans="11:15" x14ac:dyDescent="0.2">
      <c r="K2570" s="2" t="str">
        <f t="shared" si="123"/>
        <v/>
      </c>
      <c r="L2570" s="3" t="str">
        <f t="shared" si="124"/>
        <v/>
      </c>
      <c r="M2570" s="1" t="str">
        <f t="shared" si="125"/>
        <v/>
      </c>
      <c r="N2570" s="1" t="str">
        <f>IF(M2570="","",IF(COUNTIF($M$2:M2570,M2570)&gt;1,MAX($N$2:$N2569)+1,COUNTIF($M$2:M2570,M2570)))</f>
        <v/>
      </c>
      <c r="O2570" s="3" t="str">
        <f>IF(E2570="","",IF(AND(N2571&gt;1,E2571=E2570,E2571="C/In"),MIN($L$2:$L2571),IF(AND(N2571&gt;1,E2571=E2570,E2571="C/Out"),MAX(L2570:L2571),IF(N2570&gt;1,O2569,L2570))))</f>
        <v/>
      </c>
    </row>
    <row r="2571" spans="11:15" x14ac:dyDescent="0.2">
      <c r="K2571" s="2" t="str">
        <f t="shared" si="123"/>
        <v/>
      </c>
      <c r="L2571" s="3" t="str">
        <f t="shared" si="124"/>
        <v/>
      </c>
      <c r="M2571" s="1" t="str">
        <f t="shared" si="125"/>
        <v/>
      </c>
      <c r="N2571" s="1" t="str">
        <f>IF(M2571="","",IF(COUNTIF($M$2:M2571,M2571)&gt;1,MAX($N$2:$N2570)+1,COUNTIF($M$2:M2571,M2571)))</f>
        <v/>
      </c>
      <c r="O2571" s="3" t="str">
        <f>IF(E2571="","",IF(AND(N2572&gt;1,E2572=E2571,E2572="C/In"),MIN($L$2:$L2572),IF(AND(N2572&gt;1,E2572=E2571,E2572="C/Out"),MAX(L2571:L2572),IF(N2571&gt;1,O2570,L2571))))</f>
        <v/>
      </c>
    </row>
    <row r="2572" spans="11:15" x14ac:dyDescent="0.2">
      <c r="K2572" s="2" t="str">
        <f t="shared" si="123"/>
        <v/>
      </c>
      <c r="L2572" s="3" t="str">
        <f t="shared" si="124"/>
        <v/>
      </c>
      <c r="M2572" s="1" t="str">
        <f t="shared" si="125"/>
        <v/>
      </c>
      <c r="N2572" s="1" t="str">
        <f>IF(M2572="","",IF(COUNTIF($M$2:M2572,M2572)&gt;1,MAX($N$2:$N2571)+1,COUNTIF($M$2:M2572,M2572)))</f>
        <v/>
      </c>
      <c r="O2572" s="3" t="str">
        <f>IF(E2572="","",IF(AND(N2573&gt;1,E2573=E2572,E2573="C/In"),MIN($L$2:$L2573),IF(AND(N2573&gt;1,E2573=E2572,E2573="C/Out"),MAX(L2572:L2573),IF(N2572&gt;1,O2571,L2572))))</f>
        <v/>
      </c>
    </row>
    <row r="2573" spans="11:15" x14ac:dyDescent="0.2">
      <c r="K2573" s="2" t="str">
        <f t="shared" si="123"/>
        <v/>
      </c>
      <c r="L2573" s="3" t="str">
        <f t="shared" si="124"/>
        <v/>
      </c>
      <c r="M2573" s="1" t="str">
        <f t="shared" si="125"/>
        <v/>
      </c>
      <c r="N2573" s="1" t="str">
        <f>IF(M2573="","",IF(COUNTIF($M$2:M2573,M2573)&gt;1,MAX($N$2:$N2572)+1,COUNTIF($M$2:M2573,M2573)))</f>
        <v/>
      </c>
      <c r="O2573" s="3" t="str">
        <f>IF(E2573="","",IF(AND(N2574&gt;1,E2574=E2573,E2574="C/In"),MIN($L$2:$L2574),IF(AND(N2574&gt;1,E2574=E2573,E2574="C/Out"),MAX(L2573:L2574),IF(N2573&gt;1,O2572,L2573))))</f>
        <v/>
      </c>
    </row>
    <row r="2574" spans="11:15" x14ac:dyDescent="0.2">
      <c r="K2574" s="2" t="str">
        <f t="shared" si="123"/>
        <v/>
      </c>
      <c r="L2574" s="3" t="str">
        <f t="shared" si="124"/>
        <v/>
      </c>
      <c r="M2574" s="1" t="str">
        <f t="shared" si="125"/>
        <v/>
      </c>
      <c r="N2574" s="1" t="str">
        <f>IF(M2574="","",IF(COUNTIF($M$2:M2574,M2574)&gt;1,MAX($N$2:$N2573)+1,COUNTIF($M$2:M2574,M2574)))</f>
        <v/>
      </c>
      <c r="O2574" s="3" t="str">
        <f>IF(E2574="","",IF(AND(N2575&gt;1,E2575=E2574,E2575="C/In"),MIN($L$2:$L2575),IF(AND(N2575&gt;1,E2575=E2574,E2575="C/Out"),MAX(L2574:L2575),IF(N2574&gt;1,O2573,L2574))))</f>
        <v/>
      </c>
    </row>
    <row r="2575" spans="11:15" x14ac:dyDescent="0.2">
      <c r="K2575" s="2" t="str">
        <f t="shared" si="123"/>
        <v/>
      </c>
      <c r="L2575" s="3" t="str">
        <f t="shared" si="124"/>
        <v/>
      </c>
      <c r="M2575" s="1" t="str">
        <f t="shared" si="125"/>
        <v/>
      </c>
      <c r="N2575" s="1" t="str">
        <f>IF(M2575="","",IF(COUNTIF($M$2:M2575,M2575)&gt;1,MAX($N$2:$N2574)+1,COUNTIF($M$2:M2575,M2575)))</f>
        <v/>
      </c>
      <c r="O2575" s="3" t="str">
        <f>IF(E2575="","",IF(AND(N2576&gt;1,E2576=E2575,E2576="C/In"),MIN($L$2:$L2576),IF(AND(N2576&gt;1,E2576=E2575,E2576="C/Out"),MAX(L2575:L2576),IF(N2575&gt;1,O2574,L2575))))</f>
        <v/>
      </c>
    </row>
    <row r="2576" spans="11:15" x14ac:dyDescent="0.2">
      <c r="K2576" s="2" t="str">
        <f t="shared" si="123"/>
        <v/>
      </c>
      <c r="L2576" s="3" t="str">
        <f t="shared" si="124"/>
        <v/>
      </c>
      <c r="M2576" s="1" t="str">
        <f t="shared" si="125"/>
        <v/>
      </c>
      <c r="N2576" s="1" t="str">
        <f>IF(M2576="","",IF(COUNTIF($M$2:M2576,M2576)&gt;1,MAX($N$2:$N2575)+1,COUNTIF($M$2:M2576,M2576)))</f>
        <v/>
      </c>
      <c r="O2576" s="3" t="str">
        <f>IF(E2576="","",IF(AND(N2577&gt;1,E2577=E2576,E2577="C/In"),MIN($L$2:$L2577),IF(AND(N2577&gt;1,E2577=E2576,E2577="C/Out"),MAX(L2576:L2577),IF(N2576&gt;1,O2575,L2576))))</f>
        <v/>
      </c>
    </row>
    <row r="2577" spans="11:15" x14ac:dyDescent="0.2">
      <c r="K2577" s="2" t="str">
        <f t="shared" si="123"/>
        <v/>
      </c>
      <c r="L2577" s="3" t="str">
        <f t="shared" si="124"/>
        <v/>
      </c>
      <c r="M2577" s="1" t="str">
        <f t="shared" si="125"/>
        <v/>
      </c>
      <c r="N2577" s="1" t="str">
        <f>IF(M2577="","",IF(COUNTIF($M$2:M2577,M2577)&gt;1,MAX($N$2:$N2576)+1,COUNTIF($M$2:M2577,M2577)))</f>
        <v/>
      </c>
      <c r="O2577" s="3" t="str">
        <f>IF(E2577="","",IF(AND(N2578&gt;1,E2578=E2577,E2578="C/In"),MIN($L$2:$L2578),IF(AND(N2578&gt;1,E2578=E2577,E2578="C/Out"),MAX(L2577:L2578),IF(N2577&gt;1,O2576,L2577))))</f>
        <v/>
      </c>
    </row>
    <row r="2578" spans="11:15" x14ac:dyDescent="0.2">
      <c r="K2578" s="2" t="str">
        <f t="shared" si="123"/>
        <v/>
      </c>
      <c r="L2578" s="3" t="str">
        <f t="shared" si="124"/>
        <v/>
      </c>
      <c r="M2578" s="1" t="str">
        <f t="shared" si="125"/>
        <v/>
      </c>
      <c r="N2578" s="1" t="str">
        <f>IF(M2578="","",IF(COUNTIF($M$2:M2578,M2578)&gt;1,MAX($N$2:$N2577)+1,COUNTIF($M$2:M2578,M2578)))</f>
        <v/>
      </c>
      <c r="O2578" s="3" t="str">
        <f>IF(E2578="","",IF(AND(N2579&gt;1,E2579=E2578,E2579="C/In"),MIN($L$2:$L2579),IF(AND(N2579&gt;1,E2579=E2578,E2579="C/Out"),MAX(L2578:L2579),IF(N2578&gt;1,O2577,L2578))))</f>
        <v/>
      </c>
    </row>
    <row r="2579" spans="11:15" x14ac:dyDescent="0.2">
      <c r="K2579" s="2" t="str">
        <f t="shared" si="123"/>
        <v/>
      </c>
      <c r="L2579" s="3" t="str">
        <f t="shared" si="124"/>
        <v/>
      </c>
      <c r="M2579" s="1" t="str">
        <f t="shared" si="125"/>
        <v/>
      </c>
      <c r="N2579" s="1" t="str">
        <f>IF(M2579="","",IF(COUNTIF($M$2:M2579,M2579)&gt;1,MAX($N$2:$N2578)+1,COUNTIF($M$2:M2579,M2579)))</f>
        <v/>
      </c>
      <c r="O2579" s="3" t="str">
        <f>IF(E2579="","",IF(AND(N2580&gt;1,E2580=E2579,E2580="C/In"),MIN($L$2:$L2580),IF(AND(N2580&gt;1,E2580=E2579,E2580="C/Out"),MAX(L2579:L2580),IF(N2579&gt;1,O2578,L2579))))</f>
        <v/>
      </c>
    </row>
    <row r="2580" spans="11:15" x14ac:dyDescent="0.2">
      <c r="K2580" s="2" t="str">
        <f t="shared" si="123"/>
        <v/>
      </c>
      <c r="L2580" s="3" t="str">
        <f t="shared" si="124"/>
        <v/>
      </c>
      <c r="M2580" s="1" t="str">
        <f t="shared" si="125"/>
        <v/>
      </c>
      <c r="N2580" s="1" t="str">
        <f>IF(M2580="","",IF(COUNTIF($M$2:M2580,M2580)&gt;1,MAX($N$2:$N2579)+1,COUNTIF($M$2:M2580,M2580)))</f>
        <v/>
      </c>
      <c r="O2580" s="3" t="str">
        <f>IF(E2580="","",IF(AND(N2581&gt;1,E2581=E2580,E2581="C/In"),MIN($L$2:$L2581),IF(AND(N2581&gt;1,E2581=E2580,E2581="C/Out"),MAX(L2580:L2581),IF(N2580&gt;1,O2579,L2580))))</f>
        <v/>
      </c>
    </row>
    <row r="2581" spans="11:15" x14ac:dyDescent="0.2">
      <c r="K2581" s="2" t="str">
        <f t="shared" si="123"/>
        <v/>
      </c>
      <c r="L2581" s="3" t="str">
        <f t="shared" si="124"/>
        <v/>
      </c>
      <c r="M2581" s="1" t="str">
        <f t="shared" si="125"/>
        <v/>
      </c>
      <c r="N2581" s="1" t="str">
        <f>IF(M2581="","",IF(COUNTIF($M$2:M2581,M2581)&gt;1,MAX($N$2:$N2580)+1,COUNTIF($M$2:M2581,M2581)))</f>
        <v/>
      </c>
      <c r="O2581" s="3" t="str">
        <f>IF(E2581="","",IF(AND(N2582&gt;1,E2582=E2581,E2582="C/In"),MIN($L$2:$L2582),IF(AND(N2582&gt;1,E2582=E2581,E2582="C/Out"),MAX(L2581:L2582),IF(N2581&gt;1,O2580,L2581))))</f>
        <v/>
      </c>
    </row>
    <row r="2582" spans="11:15" x14ac:dyDescent="0.2">
      <c r="K2582" s="2" t="str">
        <f t="shared" si="123"/>
        <v/>
      </c>
      <c r="L2582" s="3" t="str">
        <f t="shared" si="124"/>
        <v/>
      </c>
      <c r="M2582" s="1" t="str">
        <f t="shared" si="125"/>
        <v/>
      </c>
      <c r="N2582" s="1" t="str">
        <f>IF(M2582="","",IF(COUNTIF($M$2:M2582,M2582)&gt;1,MAX($N$2:$N2581)+1,COUNTIF($M$2:M2582,M2582)))</f>
        <v/>
      </c>
      <c r="O2582" s="3" t="str">
        <f>IF(E2582="","",IF(AND(N2583&gt;1,E2583=E2582,E2583="C/In"),MIN($L$2:$L2583),IF(AND(N2583&gt;1,E2583=E2582,E2583="C/Out"),MAX(L2582:L2583),IF(N2582&gt;1,O2581,L2582))))</f>
        <v/>
      </c>
    </row>
    <row r="2583" spans="11:15" x14ac:dyDescent="0.2">
      <c r="K2583" s="2" t="str">
        <f t="shared" si="123"/>
        <v/>
      </c>
      <c r="L2583" s="3" t="str">
        <f t="shared" si="124"/>
        <v/>
      </c>
      <c r="M2583" s="1" t="str">
        <f t="shared" si="125"/>
        <v/>
      </c>
      <c r="N2583" s="1" t="str">
        <f>IF(M2583="","",IF(COUNTIF($M$2:M2583,M2583)&gt;1,MAX($N$2:$N2582)+1,COUNTIF($M$2:M2583,M2583)))</f>
        <v/>
      </c>
      <c r="O2583" s="3" t="str">
        <f>IF(E2583="","",IF(AND(N2584&gt;1,E2584=E2583,E2584="C/In"),MIN($L$2:$L2584),IF(AND(N2584&gt;1,E2584=E2583,E2584="C/Out"),MAX(L2583:L2584),IF(N2583&gt;1,O2582,L2583))))</f>
        <v/>
      </c>
    </row>
    <row r="2584" spans="11:15" x14ac:dyDescent="0.2">
      <c r="K2584" s="2" t="str">
        <f t="shared" si="123"/>
        <v/>
      </c>
      <c r="L2584" s="3" t="str">
        <f t="shared" si="124"/>
        <v/>
      </c>
      <c r="M2584" s="1" t="str">
        <f t="shared" si="125"/>
        <v/>
      </c>
      <c r="N2584" s="1" t="str">
        <f>IF(M2584="","",IF(COUNTIF($M$2:M2584,M2584)&gt;1,MAX($N$2:$N2583)+1,COUNTIF($M$2:M2584,M2584)))</f>
        <v/>
      </c>
      <c r="O2584" s="3" t="str">
        <f>IF(E2584="","",IF(AND(N2585&gt;1,E2585=E2584,E2585="C/In"),MIN($L$2:$L2585),IF(AND(N2585&gt;1,E2585=E2584,E2585="C/Out"),MAX(L2584:L2585),IF(N2584&gt;1,O2583,L2584))))</f>
        <v/>
      </c>
    </row>
    <row r="2585" spans="11:15" x14ac:dyDescent="0.2">
      <c r="K2585" s="2" t="str">
        <f t="shared" si="123"/>
        <v/>
      </c>
      <c r="L2585" s="3" t="str">
        <f t="shared" si="124"/>
        <v/>
      </c>
      <c r="M2585" s="1" t="str">
        <f t="shared" si="125"/>
        <v/>
      </c>
      <c r="N2585" s="1" t="str">
        <f>IF(M2585="","",IF(COUNTIF($M$2:M2585,M2585)&gt;1,MAX($N$2:$N2584)+1,COUNTIF($M$2:M2585,M2585)))</f>
        <v/>
      </c>
      <c r="O2585" s="3" t="str">
        <f>IF(E2585="","",IF(AND(N2586&gt;1,E2586=E2585,E2586="C/In"),MIN($L$2:$L2586),IF(AND(N2586&gt;1,E2586=E2585,E2586="C/Out"),MAX(L2585:L2586),IF(N2585&gt;1,O2584,L2585))))</f>
        <v/>
      </c>
    </row>
    <row r="2586" spans="11:15" x14ac:dyDescent="0.2">
      <c r="K2586" s="2" t="str">
        <f t="shared" si="123"/>
        <v/>
      </c>
      <c r="L2586" s="3" t="str">
        <f t="shared" si="124"/>
        <v/>
      </c>
      <c r="M2586" s="1" t="str">
        <f t="shared" si="125"/>
        <v/>
      </c>
      <c r="N2586" s="1" t="str">
        <f>IF(M2586="","",IF(COUNTIF($M$2:M2586,M2586)&gt;1,MAX($N$2:$N2585)+1,COUNTIF($M$2:M2586,M2586)))</f>
        <v/>
      </c>
      <c r="O2586" s="3" t="str">
        <f>IF(E2586="","",IF(AND(N2587&gt;1,E2587=E2586,E2587="C/In"),MIN($L$2:$L2587),IF(AND(N2587&gt;1,E2587=E2586,E2587="C/Out"),MAX(L2586:L2587),IF(N2586&gt;1,O2585,L2586))))</f>
        <v/>
      </c>
    </row>
    <row r="2587" spans="11:15" x14ac:dyDescent="0.2">
      <c r="K2587" s="2" t="str">
        <f t="shared" si="123"/>
        <v/>
      </c>
      <c r="L2587" s="3" t="str">
        <f t="shared" si="124"/>
        <v/>
      </c>
      <c r="M2587" s="1" t="str">
        <f t="shared" si="125"/>
        <v/>
      </c>
      <c r="N2587" s="1" t="str">
        <f>IF(M2587="","",IF(COUNTIF($M$2:M2587,M2587)&gt;1,MAX($N$2:$N2586)+1,COUNTIF($M$2:M2587,M2587)))</f>
        <v/>
      </c>
      <c r="O2587" s="3" t="str">
        <f>IF(E2587="","",IF(AND(N2588&gt;1,E2588=E2587,E2588="C/In"),MIN($L$2:$L2588),IF(AND(N2588&gt;1,E2588=E2587,E2588="C/Out"),MAX(L2587:L2588),IF(N2587&gt;1,O2586,L2587))))</f>
        <v/>
      </c>
    </row>
    <row r="2588" spans="11:15" x14ac:dyDescent="0.2">
      <c r="K2588" s="2" t="str">
        <f t="shared" si="123"/>
        <v/>
      </c>
      <c r="L2588" s="3" t="str">
        <f t="shared" si="124"/>
        <v/>
      </c>
      <c r="M2588" s="1" t="str">
        <f t="shared" si="125"/>
        <v/>
      </c>
      <c r="N2588" s="1" t="str">
        <f>IF(M2588="","",IF(COUNTIF($M$2:M2588,M2588)&gt;1,MAX($N$2:$N2587)+1,COUNTIF($M$2:M2588,M2588)))</f>
        <v/>
      </c>
      <c r="O2588" s="3" t="str">
        <f>IF(E2588="","",IF(AND(N2589&gt;1,E2589=E2588,E2589="C/In"),MIN($L$2:$L2589),IF(AND(N2589&gt;1,E2589=E2588,E2589="C/Out"),MAX(L2588:L2589),IF(N2588&gt;1,O2587,L2588))))</f>
        <v/>
      </c>
    </row>
    <row r="2589" spans="11:15" x14ac:dyDescent="0.2">
      <c r="K2589" s="2" t="str">
        <f t="shared" si="123"/>
        <v/>
      </c>
      <c r="L2589" s="3" t="str">
        <f t="shared" si="124"/>
        <v/>
      </c>
      <c r="M2589" s="1" t="str">
        <f t="shared" si="125"/>
        <v/>
      </c>
      <c r="N2589" s="1" t="str">
        <f>IF(M2589="","",IF(COUNTIF($M$2:M2589,M2589)&gt;1,MAX($N$2:$N2588)+1,COUNTIF($M$2:M2589,M2589)))</f>
        <v/>
      </c>
      <c r="O2589" s="3" t="str">
        <f>IF(E2589="","",IF(AND(N2590&gt;1,E2590=E2589,E2590="C/In"),MIN($L$2:$L2590),IF(AND(N2590&gt;1,E2590=E2589,E2590="C/Out"),MAX(L2589:L2590),IF(N2589&gt;1,O2588,L2589))))</f>
        <v/>
      </c>
    </row>
    <row r="2590" spans="11:15" x14ac:dyDescent="0.2">
      <c r="K2590" s="2" t="str">
        <f t="shared" si="123"/>
        <v/>
      </c>
      <c r="L2590" s="3" t="str">
        <f t="shared" si="124"/>
        <v/>
      </c>
      <c r="M2590" s="1" t="str">
        <f t="shared" si="125"/>
        <v/>
      </c>
      <c r="N2590" s="1" t="str">
        <f>IF(M2590="","",IF(COUNTIF($M$2:M2590,M2590)&gt;1,MAX($N$2:$N2589)+1,COUNTIF($M$2:M2590,M2590)))</f>
        <v/>
      </c>
      <c r="O2590" s="3" t="str">
        <f>IF(E2590="","",IF(AND(N2591&gt;1,E2591=E2590,E2591="C/In"),MIN($L$2:$L2591),IF(AND(N2591&gt;1,E2591=E2590,E2591="C/Out"),MAX(L2590:L2591),IF(N2590&gt;1,O2589,L2590))))</f>
        <v/>
      </c>
    </row>
    <row r="2591" spans="11:15" x14ac:dyDescent="0.2">
      <c r="K2591" s="2" t="str">
        <f t="shared" si="123"/>
        <v/>
      </c>
      <c r="L2591" s="3" t="str">
        <f t="shared" si="124"/>
        <v/>
      </c>
      <c r="M2591" s="1" t="str">
        <f t="shared" si="125"/>
        <v/>
      </c>
      <c r="N2591" s="1" t="str">
        <f>IF(M2591="","",IF(COUNTIF($M$2:M2591,M2591)&gt;1,MAX($N$2:$N2590)+1,COUNTIF($M$2:M2591,M2591)))</f>
        <v/>
      </c>
      <c r="O2591" s="3" t="str">
        <f>IF(E2591="","",IF(AND(N2592&gt;1,E2592=E2591,E2592="C/In"),MIN($L$2:$L2592),IF(AND(N2592&gt;1,E2592=E2591,E2592="C/Out"),MAX(L2591:L2592),IF(N2591&gt;1,O2590,L2591))))</f>
        <v/>
      </c>
    </row>
    <row r="2592" spans="11:15" x14ac:dyDescent="0.2">
      <c r="K2592" s="2" t="str">
        <f t="shared" si="123"/>
        <v/>
      </c>
      <c r="L2592" s="3" t="str">
        <f t="shared" si="124"/>
        <v/>
      </c>
      <c r="M2592" s="1" t="str">
        <f t="shared" si="125"/>
        <v/>
      </c>
      <c r="N2592" s="1" t="str">
        <f>IF(M2592="","",IF(COUNTIF($M$2:M2592,M2592)&gt;1,MAX($N$2:$N2591)+1,COUNTIF($M$2:M2592,M2592)))</f>
        <v/>
      </c>
      <c r="O2592" s="3" t="str">
        <f>IF(E2592="","",IF(AND(N2593&gt;1,E2593=E2592,E2593="C/In"),MIN($L$2:$L2593),IF(AND(N2593&gt;1,E2593=E2592,E2593="C/Out"),MAX(L2592:L2593),IF(N2592&gt;1,O2591,L2592))))</f>
        <v/>
      </c>
    </row>
    <row r="2593" spans="11:15" x14ac:dyDescent="0.2">
      <c r="K2593" s="2" t="str">
        <f t="shared" si="123"/>
        <v/>
      </c>
      <c r="L2593" s="3" t="str">
        <f t="shared" si="124"/>
        <v/>
      </c>
      <c r="M2593" s="1" t="str">
        <f t="shared" si="125"/>
        <v/>
      </c>
      <c r="N2593" s="1" t="str">
        <f>IF(M2593="","",IF(COUNTIF($M$2:M2593,M2593)&gt;1,MAX($N$2:$N2592)+1,COUNTIF($M$2:M2593,M2593)))</f>
        <v/>
      </c>
      <c r="O2593" s="3" t="str">
        <f>IF(E2593="","",IF(AND(N2594&gt;1,E2594=E2593,E2594="C/In"),MIN($L$2:$L2594),IF(AND(N2594&gt;1,E2594=E2593,E2594="C/Out"),MAX(L2593:L2594),IF(N2593&gt;1,O2592,L2593))))</f>
        <v/>
      </c>
    </row>
    <row r="2594" spans="11:15" x14ac:dyDescent="0.2">
      <c r="K2594" s="2" t="str">
        <f t="shared" si="123"/>
        <v/>
      </c>
      <c r="L2594" s="3" t="str">
        <f t="shared" si="124"/>
        <v/>
      </c>
      <c r="M2594" s="1" t="str">
        <f t="shared" si="125"/>
        <v/>
      </c>
      <c r="N2594" s="1" t="str">
        <f>IF(M2594="","",IF(COUNTIF($M$2:M2594,M2594)&gt;1,MAX($N$2:$N2593)+1,COUNTIF($M$2:M2594,M2594)))</f>
        <v/>
      </c>
      <c r="O2594" s="3" t="str">
        <f>IF(E2594="","",IF(AND(N2595&gt;1,E2595=E2594,E2595="C/In"),MIN($L$2:$L2595),IF(AND(N2595&gt;1,E2595=E2594,E2595="C/Out"),MAX(L2594:L2595),IF(N2594&gt;1,O2593,L2594))))</f>
        <v/>
      </c>
    </row>
    <row r="2595" spans="11:15" x14ac:dyDescent="0.2">
      <c r="K2595" s="2" t="str">
        <f t="shared" si="123"/>
        <v/>
      </c>
      <c r="L2595" s="3" t="str">
        <f t="shared" si="124"/>
        <v/>
      </c>
      <c r="M2595" s="1" t="str">
        <f t="shared" si="125"/>
        <v/>
      </c>
      <c r="N2595" s="1" t="str">
        <f>IF(M2595="","",IF(COUNTIF($M$2:M2595,M2595)&gt;1,MAX($N$2:$N2594)+1,COUNTIF($M$2:M2595,M2595)))</f>
        <v/>
      </c>
      <c r="O2595" s="3" t="str">
        <f>IF(E2595="","",IF(AND(N2596&gt;1,E2596=E2595,E2596="C/In"),MIN($L$2:$L2596),IF(AND(N2596&gt;1,E2596=E2595,E2596="C/Out"),MAX(L2595:L2596),IF(N2595&gt;1,O2594,L2595))))</f>
        <v/>
      </c>
    </row>
    <row r="2596" spans="11:15" x14ac:dyDescent="0.2">
      <c r="K2596" s="2" t="str">
        <f t="shared" si="123"/>
        <v/>
      </c>
      <c r="L2596" s="3" t="str">
        <f t="shared" si="124"/>
        <v/>
      </c>
      <c r="M2596" s="1" t="str">
        <f t="shared" si="125"/>
        <v/>
      </c>
      <c r="N2596" s="1" t="str">
        <f>IF(M2596="","",IF(COUNTIF($M$2:M2596,M2596)&gt;1,MAX($N$2:$N2595)+1,COUNTIF($M$2:M2596,M2596)))</f>
        <v/>
      </c>
      <c r="O2596" s="3" t="str">
        <f>IF(E2596="","",IF(AND(N2597&gt;1,E2597=E2596,E2597="C/In"),MIN($L$2:$L2597),IF(AND(N2597&gt;1,E2597=E2596,E2597="C/Out"),MAX(L2596:L2597),IF(N2596&gt;1,O2595,L2596))))</f>
        <v/>
      </c>
    </row>
    <row r="2597" spans="11:15" x14ac:dyDescent="0.2">
      <c r="K2597" s="2" t="str">
        <f t="shared" si="123"/>
        <v/>
      </c>
      <c r="L2597" s="3" t="str">
        <f t="shared" si="124"/>
        <v/>
      </c>
      <c r="M2597" s="1" t="str">
        <f t="shared" si="125"/>
        <v/>
      </c>
      <c r="N2597" s="1" t="str">
        <f>IF(M2597="","",IF(COUNTIF($M$2:M2597,M2597)&gt;1,MAX($N$2:$N2596)+1,COUNTIF($M$2:M2597,M2597)))</f>
        <v/>
      </c>
      <c r="O2597" s="3" t="str">
        <f>IF(E2597="","",IF(AND(N2598&gt;1,E2598=E2597,E2598="C/In"),MIN($L$2:$L2598),IF(AND(N2598&gt;1,E2598=E2597,E2598="C/Out"),MAX(L2597:L2598),IF(N2597&gt;1,O2596,L2597))))</f>
        <v/>
      </c>
    </row>
    <row r="2598" spans="11:15" x14ac:dyDescent="0.2">
      <c r="K2598" s="2" t="str">
        <f t="shared" si="123"/>
        <v/>
      </c>
      <c r="L2598" s="3" t="str">
        <f t="shared" si="124"/>
        <v/>
      </c>
      <c r="M2598" s="1" t="str">
        <f t="shared" si="125"/>
        <v/>
      </c>
      <c r="N2598" s="1" t="str">
        <f>IF(M2598="","",IF(COUNTIF($M$2:M2598,M2598)&gt;1,MAX($N$2:$N2597)+1,COUNTIF($M$2:M2598,M2598)))</f>
        <v/>
      </c>
      <c r="O2598" s="3" t="str">
        <f>IF(E2598="","",IF(AND(N2599&gt;1,E2599=E2598,E2599="C/In"),MIN($L$2:$L2599),IF(AND(N2599&gt;1,E2599=E2598,E2599="C/Out"),MAX(L2598:L2599),IF(N2598&gt;1,O2597,L2598))))</f>
        <v/>
      </c>
    </row>
    <row r="2599" spans="11:15" x14ac:dyDescent="0.2">
      <c r="K2599" s="2" t="str">
        <f t="shared" si="123"/>
        <v/>
      </c>
      <c r="L2599" s="3" t="str">
        <f t="shared" si="124"/>
        <v/>
      </c>
      <c r="M2599" s="1" t="str">
        <f t="shared" si="125"/>
        <v/>
      </c>
      <c r="N2599" s="1" t="str">
        <f>IF(M2599="","",IF(COUNTIF($M$2:M2599,M2599)&gt;1,MAX($N$2:$N2598)+1,COUNTIF($M$2:M2599,M2599)))</f>
        <v/>
      </c>
      <c r="O2599" s="3" t="str">
        <f>IF(E2599="","",IF(AND(N2600&gt;1,E2600=E2599,E2600="C/In"),MIN($L$2:$L2600),IF(AND(N2600&gt;1,E2600=E2599,E2600="C/Out"),MAX(L2599:L2600),IF(N2599&gt;1,O2598,L2599))))</f>
        <v/>
      </c>
    </row>
    <row r="2600" spans="11:15" x14ac:dyDescent="0.2">
      <c r="K2600" s="2" t="str">
        <f t="shared" si="123"/>
        <v/>
      </c>
      <c r="L2600" s="3" t="str">
        <f t="shared" si="124"/>
        <v/>
      </c>
      <c r="M2600" s="1" t="str">
        <f t="shared" si="125"/>
        <v/>
      </c>
      <c r="N2600" s="1" t="str">
        <f>IF(M2600="","",IF(COUNTIF($M$2:M2600,M2600)&gt;1,MAX($N$2:$N2599)+1,COUNTIF($M$2:M2600,M2600)))</f>
        <v/>
      </c>
      <c r="O2600" s="3" t="str">
        <f>IF(E2600="","",IF(AND(N2601&gt;1,E2601=E2600,E2601="C/In"),MIN($L$2:$L2601),IF(AND(N2601&gt;1,E2601=E2600,E2601="C/Out"),MAX(L2600:L2601),IF(N2600&gt;1,O2599,L2600))))</f>
        <v/>
      </c>
    </row>
    <row r="2601" spans="11:15" x14ac:dyDescent="0.2">
      <c r="K2601" s="2" t="str">
        <f t="shared" si="123"/>
        <v/>
      </c>
      <c r="L2601" s="3" t="str">
        <f t="shared" si="124"/>
        <v/>
      </c>
      <c r="M2601" s="1" t="str">
        <f t="shared" si="125"/>
        <v/>
      </c>
      <c r="N2601" s="1" t="str">
        <f>IF(M2601="","",IF(COUNTIF($M$2:M2601,M2601)&gt;1,MAX($N$2:$N2600)+1,COUNTIF($M$2:M2601,M2601)))</f>
        <v/>
      </c>
      <c r="O2601" s="3" t="str">
        <f>IF(E2601="","",IF(AND(N2602&gt;1,E2602=E2601,E2602="C/In"),MIN($L$2:$L2602),IF(AND(N2602&gt;1,E2602=E2601,E2602="C/Out"),MAX(L2601:L2602),IF(N2601&gt;1,O2600,L2601))))</f>
        <v/>
      </c>
    </row>
    <row r="2602" spans="11:15" x14ac:dyDescent="0.2">
      <c r="K2602" s="2" t="str">
        <f t="shared" si="123"/>
        <v/>
      </c>
      <c r="L2602" s="3" t="str">
        <f t="shared" si="124"/>
        <v/>
      </c>
      <c r="M2602" s="1" t="str">
        <f t="shared" si="125"/>
        <v/>
      </c>
      <c r="N2602" s="1" t="str">
        <f>IF(M2602="","",IF(COUNTIF($M$2:M2602,M2602)&gt;1,MAX($N$2:$N2601)+1,COUNTIF($M$2:M2602,M2602)))</f>
        <v/>
      </c>
      <c r="O2602" s="3" t="str">
        <f>IF(E2602="","",IF(AND(N2603&gt;1,E2603=E2602,E2603="C/In"),MIN($L$2:$L2603),IF(AND(N2603&gt;1,E2603=E2602,E2603="C/Out"),MAX(L2602:L2603),IF(N2602&gt;1,O2601,L2602))))</f>
        <v/>
      </c>
    </row>
    <row r="2603" spans="11:15" x14ac:dyDescent="0.2">
      <c r="K2603" s="2" t="str">
        <f t="shared" si="123"/>
        <v/>
      </c>
      <c r="L2603" s="3" t="str">
        <f t="shared" si="124"/>
        <v/>
      </c>
      <c r="M2603" s="1" t="str">
        <f t="shared" si="125"/>
        <v/>
      </c>
      <c r="N2603" s="1" t="str">
        <f>IF(M2603="","",IF(COUNTIF($M$2:M2603,M2603)&gt;1,MAX($N$2:$N2602)+1,COUNTIF($M$2:M2603,M2603)))</f>
        <v/>
      </c>
      <c r="O2603" s="3" t="str">
        <f>IF(E2603="","",IF(AND(N2604&gt;1,E2604=E2603,E2604="C/In"),MIN($L$2:$L2604),IF(AND(N2604&gt;1,E2604=E2603,E2604="C/Out"),MAX(L2603:L2604),IF(N2603&gt;1,O2602,L2603))))</f>
        <v/>
      </c>
    </row>
    <row r="2604" spans="11:15" x14ac:dyDescent="0.2">
      <c r="K2604" s="2" t="str">
        <f t="shared" si="123"/>
        <v/>
      </c>
      <c r="L2604" s="3" t="str">
        <f t="shared" si="124"/>
        <v/>
      </c>
      <c r="M2604" s="1" t="str">
        <f t="shared" si="125"/>
        <v/>
      </c>
      <c r="N2604" s="1" t="str">
        <f>IF(M2604="","",IF(COUNTIF($M$2:M2604,M2604)&gt;1,MAX($N$2:$N2603)+1,COUNTIF($M$2:M2604,M2604)))</f>
        <v/>
      </c>
      <c r="O2604" s="3" t="str">
        <f>IF(E2604="","",IF(AND(N2605&gt;1,E2605=E2604,E2605="C/In"),MIN($L$2:$L2605),IF(AND(N2605&gt;1,E2605=E2604,E2605="C/Out"),MAX(L2604:L2605),IF(N2604&gt;1,O2603,L2604))))</f>
        <v/>
      </c>
    </row>
    <row r="2605" spans="11:15" x14ac:dyDescent="0.2">
      <c r="K2605" s="2" t="str">
        <f t="shared" si="123"/>
        <v/>
      </c>
      <c r="L2605" s="3" t="str">
        <f t="shared" si="124"/>
        <v/>
      </c>
      <c r="M2605" s="1" t="str">
        <f t="shared" si="125"/>
        <v/>
      </c>
      <c r="N2605" s="1" t="str">
        <f>IF(M2605="","",IF(COUNTIF($M$2:M2605,M2605)&gt;1,MAX($N$2:$N2604)+1,COUNTIF($M$2:M2605,M2605)))</f>
        <v/>
      </c>
      <c r="O2605" s="3" t="str">
        <f>IF(E2605="","",IF(AND(N2606&gt;1,E2606=E2605,E2606="C/In"),MIN($L$2:$L2606),IF(AND(N2606&gt;1,E2606=E2605,E2606="C/Out"),MAX(L2605:L2606),IF(N2605&gt;1,O2604,L2605))))</f>
        <v/>
      </c>
    </row>
    <row r="2606" spans="11:15" x14ac:dyDescent="0.2">
      <c r="K2606" s="2" t="str">
        <f t="shared" si="123"/>
        <v/>
      </c>
      <c r="L2606" s="3" t="str">
        <f t="shared" si="124"/>
        <v/>
      </c>
      <c r="M2606" s="1" t="str">
        <f t="shared" si="125"/>
        <v/>
      </c>
      <c r="N2606" s="1" t="str">
        <f>IF(M2606="","",IF(COUNTIF($M$2:M2606,M2606)&gt;1,MAX($N$2:$N2605)+1,COUNTIF($M$2:M2606,M2606)))</f>
        <v/>
      </c>
      <c r="O2606" s="3" t="str">
        <f>IF(E2606="","",IF(AND(N2607&gt;1,E2607=E2606,E2607="C/In"),MIN($L$2:$L2607),IF(AND(N2607&gt;1,E2607=E2606,E2607="C/Out"),MAX(L2606:L2607),IF(N2606&gt;1,O2605,L2606))))</f>
        <v/>
      </c>
    </row>
    <row r="2607" spans="11:15" x14ac:dyDescent="0.2">
      <c r="K2607" s="2" t="str">
        <f t="shared" si="123"/>
        <v/>
      </c>
      <c r="L2607" s="3" t="str">
        <f t="shared" si="124"/>
        <v/>
      </c>
      <c r="M2607" s="1" t="str">
        <f t="shared" si="125"/>
        <v/>
      </c>
      <c r="N2607" s="1" t="str">
        <f>IF(M2607="","",IF(COUNTIF($M$2:M2607,M2607)&gt;1,MAX($N$2:$N2606)+1,COUNTIF($M$2:M2607,M2607)))</f>
        <v/>
      </c>
      <c r="O2607" s="3" t="str">
        <f>IF(E2607="","",IF(AND(N2608&gt;1,E2608=E2607,E2608="C/In"),MIN($L$2:$L2608),IF(AND(N2608&gt;1,E2608=E2607,E2608="C/Out"),MAX(L2607:L2608),IF(N2607&gt;1,O2606,L2607))))</f>
        <v/>
      </c>
    </row>
    <row r="2608" spans="11:15" x14ac:dyDescent="0.2">
      <c r="K2608" s="2" t="str">
        <f t="shared" si="123"/>
        <v/>
      </c>
      <c r="L2608" s="3" t="str">
        <f t="shared" si="124"/>
        <v/>
      </c>
      <c r="M2608" s="1" t="str">
        <f t="shared" si="125"/>
        <v/>
      </c>
      <c r="N2608" s="1" t="str">
        <f>IF(M2608="","",IF(COUNTIF($M$2:M2608,M2608)&gt;1,MAX($N$2:$N2607)+1,COUNTIF($M$2:M2608,M2608)))</f>
        <v/>
      </c>
      <c r="O2608" s="3" t="str">
        <f>IF(E2608="","",IF(AND(N2609&gt;1,E2609=E2608,E2609="C/In"),MIN($L$2:$L2609),IF(AND(N2609&gt;1,E2609=E2608,E2609="C/Out"),MAX(L2608:L2609),IF(N2608&gt;1,O2607,L2608))))</f>
        <v/>
      </c>
    </row>
    <row r="2609" spans="11:15" x14ac:dyDescent="0.2">
      <c r="K2609" s="2" t="str">
        <f t="shared" si="123"/>
        <v/>
      </c>
      <c r="L2609" s="3" t="str">
        <f t="shared" si="124"/>
        <v/>
      </c>
      <c r="M2609" s="1" t="str">
        <f t="shared" si="125"/>
        <v/>
      </c>
      <c r="N2609" s="1" t="str">
        <f>IF(M2609="","",IF(COUNTIF($M$2:M2609,M2609)&gt;1,MAX($N$2:$N2608)+1,COUNTIF($M$2:M2609,M2609)))</f>
        <v/>
      </c>
      <c r="O2609" s="3" t="str">
        <f>IF(E2609="","",IF(AND(N2610&gt;1,E2610=E2609,E2610="C/In"),MIN($L$2:$L2610),IF(AND(N2610&gt;1,E2610=E2609,E2610="C/Out"),MAX(L2609:L2610),IF(N2609&gt;1,O2608,L2609))))</f>
        <v/>
      </c>
    </row>
    <row r="2610" spans="11:15" x14ac:dyDescent="0.2">
      <c r="K2610" s="2" t="str">
        <f t="shared" si="123"/>
        <v/>
      </c>
      <c r="L2610" s="3" t="str">
        <f t="shared" si="124"/>
        <v/>
      </c>
      <c r="M2610" s="1" t="str">
        <f t="shared" si="125"/>
        <v/>
      </c>
      <c r="N2610" s="1" t="str">
        <f>IF(M2610="","",IF(COUNTIF($M$2:M2610,M2610)&gt;1,MAX($N$2:$N2609)+1,COUNTIF($M$2:M2610,M2610)))</f>
        <v/>
      </c>
      <c r="O2610" s="3" t="str">
        <f>IF(E2610="","",IF(AND(N2611&gt;1,E2611=E2610,E2611="C/In"),MIN($L$2:$L2611),IF(AND(N2611&gt;1,E2611=E2610,E2611="C/Out"),MAX(L2610:L2611),IF(N2610&gt;1,O2609,L2610))))</f>
        <v/>
      </c>
    </row>
    <row r="2611" spans="11:15" x14ac:dyDescent="0.2">
      <c r="K2611" s="2" t="str">
        <f t="shared" si="123"/>
        <v/>
      </c>
      <c r="L2611" s="3" t="str">
        <f t="shared" si="124"/>
        <v/>
      </c>
      <c r="M2611" s="1" t="str">
        <f t="shared" si="125"/>
        <v/>
      </c>
      <c r="N2611" s="1" t="str">
        <f>IF(M2611="","",IF(COUNTIF($M$2:M2611,M2611)&gt;1,MAX($N$2:$N2610)+1,COUNTIF($M$2:M2611,M2611)))</f>
        <v/>
      </c>
      <c r="O2611" s="3" t="str">
        <f>IF(E2611="","",IF(AND(N2612&gt;1,E2612=E2611,E2612="C/In"),MIN($L$2:$L2612),IF(AND(N2612&gt;1,E2612=E2611,E2612="C/Out"),MAX(L2611:L2612),IF(N2611&gt;1,O2610,L2611))))</f>
        <v/>
      </c>
    </row>
    <row r="2612" spans="11:15" x14ac:dyDescent="0.2">
      <c r="K2612" s="2" t="str">
        <f t="shared" si="123"/>
        <v/>
      </c>
      <c r="L2612" s="3" t="str">
        <f t="shared" si="124"/>
        <v/>
      </c>
      <c r="M2612" s="1" t="str">
        <f t="shared" si="125"/>
        <v/>
      </c>
      <c r="N2612" s="1" t="str">
        <f>IF(M2612="","",IF(COUNTIF($M$2:M2612,M2612)&gt;1,MAX($N$2:$N2611)+1,COUNTIF($M$2:M2612,M2612)))</f>
        <v/>
      </c>
      <c r="O2612" s="3" t="str">
        <f>IF(E2612="","",IF(AND(N2613&gt;1,E2613=E2612,E2613="C/In"),MIN($L$2:$L2613),IF(AND(N2613&gt;1,E2613=E2612,E2613="C/Out"),MAX(L2612:L2613),IF(N2612&gt;1,O2611,L2612))))</f>
        <v/>
      </c>
    </row>
    <row r="2613" spans="11:15" x14ac:dyDescent="0.2">
      <c r="K2613" s="2" t="str">
        <f t="shared" si="123"/>
        <v/>
      </c>
      <c r="L2613" s="3" t="str">
        <f t="shared" si="124"/>
        <v/>
      </c>
      <c r="M2613" s="1" t="str">
        <f t="shared" si="125"/>
        <v/>
      </c>
      <c r="N2613" s="1" t="str">
        <f>IF(M2613="","",IF(COUNTIF($M$2:M2613,M2613)&gt;1,MAX($N$2:$N2612)+1,COUNTIF($M$2:M2613,M2613)))</f>
        <v/>
      </c>
      <c r="O2613" s="3" t="str">
        <f>IF(E2613="","",IF(AND(N2614&gt;1,E2614=E2613,E2614="C/In"),MIN($L$2:$L2614),IF(AND(N2614&gt;1,E2614=E2613,E2614="C/Out"),MAX(L2613:L2614),IF(N2613&gt;1,O2612,L2613))))</f>
        <v/>
      </c>
    </row>
    <row r="2614" spans="11:15" x14ac:dyDescent="0.2">
      <c r="K2614" s="2" t="str">
        <f t="shared" si="123"/>
        <v/>
      </c>
      <c r="L2614" s="3" t="str">
        <f t="shared" si="124"/>
        <v/>
      </c>
      <c r="M2614" s="1" t="str">
        <f t="shared" si="125"/>
        <v/>
      </c>
      <c r="N2614" s="1" t="str">
        <f>IF(M2614="","",IF(COUNTIF($M$2:M2614,M2614)&gt;1,MAX($N$2:$N2613)+1,COUNTIF($M$2:M2614,M2614)))</f>
        <v/>
      </c>
      <c r="O2614" s="3" t="str">
        <f>IF(E2614="","",IF(AND(N2615&gt;1,E2615=E2614,E2615="C/In"),MIN($L$2:$L2615),IF(AND(N2615&gt;1,E2615=E2614,E2615="C/Out"),MAX(L2614:L2615),IF(N2614&gt;1,O2613,L2614))))</f>
        <v/>
      </c>
    </row>
    <row r="2615" spans="11:15" x14ac:dyDescent="0.2">
      <c r="K2615" s="2" t="str">
        <f t="shared" si="123"/>
        <v/>
      </c>
      <c r="L2615" s="3" t="str">
        <f t="shared" si="124"/>
        <v/>
      </c>
      <c r="M2615" s="1" t="str">
        <f t="shared" si="125"/>
        <v/>
      </c>
      <c r="N2615" s="1" t="str">
        <f>IF(M2615="","",IF(COUNTIF($M$2:M2615,M2615)&gt;1,MAX($N$2:$N2614)+1,COUNTIF($M$2:M2615,M2615)))</f>
        <v/>
      </c>
      <c r="O2615" s="3" t="str">
        <f>IF(E2615="","",IF(AND(N2616&gt;1,E2616=E2615,E2616="C/In"),MIN($L$2:$L2616),IF(AND(N2616&gt;1,E2616=E2615,E2616="C/Out"),MAX(L2615:L2616),IF(N2615&gt;1,O2614,L2615))))</f>
        <v/>
      </c>
    </row>
    <row r="2616" spans="11:15" x14ac:dyDescent="0.2">
      <c r="K2616" s="2" t="str">
        <f t="shared" si="123"/>
        <v/>
      </c>
      <c r="L2616" s="3" t="str">
        <f t="shared" si="124"/>
        <v/>
      </c>
      <c r="M2616" s="1" t="str">
        <f t="shared" si="125"/>
        <v/>
      </c>
      <c r="N2616" s="1" t="str">
        <f>IF(M2616="","",IF(COUNTIF($M$2:M2616,M2616)&gt;1,MAX($N$2:$N2615)+1,COUNTIF($M$2:M2616,M2616)))</f>
        <v/>
      </c>
      <c r="O2616" s="3" t="str">
        <f>IF(E2616="","",IF(AND(N2617&gt;1,E2617=E2616,E2617="C/In"),MIN($L$2:$L2617),IF(AND(N2617&gt;1,E2617=E2616,E2617="C/Out"),MAX(L2616:L2617),IF(N2616&gt;1,O2615,L2616))))</f>
        <v/>
      </c>
    </row>
    <row r="2617" spans="11:15" x14ac:dyDescent="0.2">
      <c r="K2617" s="2" t="str">
        <f t="shared" si="123"/>
        <v/>
      </c>
      <c r="L2617" s="3" t="str">
        <f t="shared" si="124"/>
        <v/>
      </c>
      <c r="M2617" s="1" t="str">
        <f t="shared" si="125"/>
        <v/>
      </c>
      <c r="N2617" s="1" t="str">
        <f>IF(M2617="","",IF(COUNTIF($M$2:M2617,M2617)&gt;1,MAX($N$2:$N2616)+1,COUNTIF($M$2:M2617,M2617)))</f>
        <v/>
      </c>
      <c r="O2617" s="3" t="str">
        <f>IF(E2617="","",IF(AND(N2618&gt;1,E2618=E2617,E2618="C/In"),MIN($L$2:$L2618),IF(AND(N2618&gt;1,E2618=E2617,E2618="C/Out"),MAX(L2617:L2618),IF(N2617&gt;1,O2616,L2617))))</f>
        <v/>
      </c>
    </row>
    <row r="2618" spans="11:15" x14ac:dyDescent="0.2">
      <c r="K2618" s="2" t="str">
        <f t="shared" si="123"/>
        <v/>
      </c>
      <c r="L2618" s="3" t="str">
        <f t="shared" si="124"/>
        <v/>
      </c>
      <c r="M2618" s="1" t="str">
        <f t="shared" si="125"/>
        <v/>
      </c>
      <c r="N2618" s="1" t="str">
        <f>IF(M2618="","",IF(COUNTIF($M$2:M2618,M2618)&gt;1,MAX($N$2:$N2617)+1,COUNTIF($M$2:M2618,M2618)))</f>
        <v/>
      </c>
      <c r="O2618" s="3" t="str">
        <f>IF(E2618="","",IF(AND(N2619&gt;1,E2619=E2618,E2619="C/In"),MIN($L$2:$L2619),IF(AND(N2619&gt;1,E2619=E2618,E2619="C/Out"),MAX(L2618:L2619),IF(N2618&gt;1,O2617,L2618))))</f>
        <v/>
      </c>
    </row>
    <row r="2619" spans="11:15" x14ac:dyDescent="0.2">
      <c r="K2619" s="2" t="str">
        <f t="shared" si="123"/>
        <v/>
      </c>
      <c r="L2619" s="3" t="str">
        <f t="shared" si="124"/>
        <v/>
      </c>
      <c r="M2619" s="1" t="str">
        <f t="shared" si="125"/>
        <v/>
      </c>
      <c r="N2619" s="1" t="str">
        <f>IF(M2619="","",IF(COUNTIF($M$2:M2619,M2619)&gt;1,MAX($N$2:$N2618)+1,COUNTIF($M$2:M2619,M2619)))</f>
        <v/>
      </c>
      <c r="O2619" s="3" t="str">
        <f>IF(E2619="","",IF(AND(N2620&gt;1,E2620=E2619,E2620="C/In"),MIN($L$2:$L2620),IF(AND(N2620&gt;1,E2620=E2619,E2620="C/Out"),MAX(L2619:L2620),IF(N2619&gt;1,O2618,L2619))))</f>
        <v/>
      </c>
    </row>
    <row r="2620" spans="11:15" x14ac:dyDescent="0.2">
      <c r="K2620" s="2" t="str">
        <f t="shared" si="123"/>
        <v/>
      </c>
      <c r="L2620" s="3" t="str">
        <f t="shared" si="124"/>
        <v/>
      </c>
      <c r="M2620" s="1" t="str">
        <f t="shared" si="125"/>
        <v/>
      </c>
      <c r="N2620" s="1" t="str">
        <f>IF(M2620="","",IF(COUNTIF($M$2:M2620,M2620)&gt;1,MAX($N$2:$N2619)+1,COUNTIF($M$2:M2620,M2620)))</f>
        <v/>
      </c>
      <c r="O2620" s="3" t="str">
        <f>IF(E2620="","",IF(AND(N2621&gt;1,E2621=E2620,E2621="C/In"),MIN($L$2:$L2621),IF(AND(N2621&gt;1,E2621=E2620,E2621="C/Out"),MAX(L2620:L2621),IF(N2620&gt;1,O2619,L2620))))</f>
        <v/>
      </c>
    </row>
    <row r="2621" spans="11:15" x14ac:dyDescent="0.2">
      <c r="K2621" s="2" t="str">
        <f t="shared" si="123"/>
        <v/>
      </c>
      <c r="L2621" s="3" t="str">
        <f t="shared" si="124"/>
        <v/>
      </c>
      <c r="M2621" s="1" t="str">
        <f t="shared" si="125"/>
        <v/>
      </c>
      <c r="N2621" s="1" t="str">
        <f>IF(M2621="","",IF(COUNTIF($M$2:M2621,M2621)&gt;1,MAX($N$2:$N2620)+1,COUNTIF($M$2:M2621,M2621)))</f>
        <v/>
      </c>
      <c r="O2621" s="3" t="str">
        <f>IF(E2621="","",IF(AND(N2622&gt;1,E2622=E2621,E2622="C/In"),MIN($L$2:$L2622),IF(AND(N2622&gt;1,E2622=E2621,E2622="C/Out"),MAX(L2621:L2622),IF(N2621&gt;1,O2620,L2621))))</f>
        <v/>
      </c>
    </row>
    <row r="2622" spans="11:15" x14ac:dyDescent="0.2">
      <c r="K2622" s="2" t="str">
        <f t="shared" si="123"/>
        <v/>
      </c>
      <c r="L2622" s="3" t="str">
        <f t="shared" si="124"/>
        <v/>
      </c>
      <c r="M2622" s="1" t="str">
        <f t="shared" si="125"/>
        <v/>
      </c>
      <c r="N2622" s="1" t="str">
        <f>IF(M2622="","",IF(COUNTIF($M$2:M2622,M2622)&gt;1,MAX($N$2:$N2621)+1,COUNTIF($M$2:M2622,M2622)))</f>
        <v/>
      </c>
      <c r="O2622" s="3" t="str">
        <f>IF(E2622="","",IF(AND(N2623&gt;1,E2623=E2622,E2623="C/In"),MIN($L$2:$L2623),IF(AND(N2623&gt;1,E2623=E2622,E2623="C/Out"),MAX(L2622:L2623),IF(N2622&gt;1,O2621,L2622))))</f>
        <v/>
      </c>
    </row>
    <row r="2623" spans="11:15" x14ac:dyDescent="0.2">
      <c r="K2623" s="2" t="str">
        <f t="shared" si="123"/>
        <v/>
      </c>
      <c r="L2623" s="3" t="str">
        <f t="shared" si="124"/>
        <v/>
      </c>
      <c r="M2623" s="1" t="str">
        <f t="shared" si="125"/>
        <v/>
      </c>
      <c r="N2623" s="1" t="str">
        <f>IF(M2623="","",IF(COUNTIF($M$2:M2623,M2623)&gt;1,MAX($N$2:$N2622)+1,COUNTIF($M$2:M2623,M2623)))</f>
        <v/>
      </c>
      <c r="O2623" s="3" t="str">
        <f>IF(E2623="","",IF(AND(N2624&gt;1,E2624=E2623,E2624="C/In"),MIN($L$2:$L2624),IF(AND(N2624&gt;1,E2624=E2623,E2624="C/Out"),MAX(L2623:L2624),IF(N2623&gt;1,O2622,L2623))))</f>
        <v/>
      </c>
    </row>
    <row r="2624" spans="11:15" x14ac:dyDescent="0.2">
      <c r="K2624" s="2" t="str">
        <f t="shared" si="123"/>
        <v/>
      </c>
      <c r="L2624" s="3" t="str">
        <f t="shared" si="124"/>
        <v/>
      </c>
      <c r="M2624" s="1" t="str">
        <f t="shared" si="125"/>
        <v/>
      </c>
      <c r="N2624" s="1" t="str">
        <f>IF(M2624="","",IF(COUNTIF($M$2:M2624,M2624)&gt;1,MAX($N$2:$N2623)+1,COUNTIF($M$2:M2624,M2624)))</f>
        <v/>
      </c>
      <c r="O2624" s="3" t="str">
        <f>IF(E2624="","",IF(AND(N2625&gt;1,E2625=E2624,E2625="C/In"),MIN($L$2:$L2625),IF(AND(N2625&gt;1,E2625=E2624,E2625="C/Out"),MAX(L2624:L2625),IF(N2624&gt;1,O2623,L2624))))</f>
        <v/>
      </c>
    </row>
    <row r="2625" spans="11:15" x14ac:dyDescent="0.2">
      <c r="K2625" s="2" t="str">
        <f t="shared" si="123"/>
        <v/>
      </c>
      <c r="L2625" s="3" t="str">
        <f t="shared" si="124"/>
        <v/>
      </c>
      <c r="M2625" s="1" t="str">
        <f t="shared" si="125"/>
        <v/>
      </c>
      <c r="N2625" s="1" t="str">
        <f>IF(M2625="","",IF(COUNTIF($M$2:M2625,M2625)&gt;1,MAX($N$2:$N2624)+1,COUNTIF($M$2:M2625,M2625)))</f>
        <v/>
      </c>
      <c r="O2625" s="3" t="str">
        <f>IF(E2625="","",IF(AND(N2626&gt;1,E2626=E2625,E2626="C/In"),MIN($L$2:$L2626),IF(AND(N2626&gt;1,E2626=E2625,E2626="C/Out"),MAX(L2625:L2626),IF(N2625&gt;1,O2624,L2625))))</f>
        <v/>
      </c>
    </row>
    <row r="2626" spans="11:15" x14ac:dyDescent="0.2">
      <c r="K2626" s="2" t="str">
        <f t="shared" si="123"/>
        <v/>
      </c>
      <c r="L2626" s="3" t="str">
        <f t="shared" si="124"/>
        <v/>
      </c>
      <c r="M2626" s="1" t="str">
        <f t="shared" si="125"/>
        <v/>
      </c>
      <c r="N2626" s="1" t="str">
        <f>IF(M2626="","",IF(COUNTIF($M$2:M2626,M2626)&gt;1,MAX($N$2:$N2625)+1,COUNTIF($M$2:M2626,M2626)))</f>
        <v/>
      </c>
      <c r="O2626" s="3" t="str">
        <f>IF(E2626="","",IF(AND(N2627&gt;1,E2627=E2626,E2627="C/In"),MIN($L$2:$L2627),IF(AND(N2627&gt;1,E2627=E2626,E2627="C/Out"),MAX(L2626:L2627),IF(N2626&gt;1,O2625,L2626))))</f>
        <v/>
      </c>
    </row>
    <row r="2627" spans="11:15" x14ac:dyDescent="0.2">
      <c r="K2627" s="2" t="str">
        <f t="shared" si="123"/>
        <v/>
      </c>
      <c r="L2627" s="3" t="str">
        <f t="shared" si="124"/>
        <v/>
      </c>
      <c r="M2627" s="1" t="str">
        <f t="shared" si="125"/>
        <v/>
      </c>
      <c r="N2627" s="1" t="str">
        <f>IF(M2627="","",IF(COUNTIF($M$2:M2627,M2627)&gt;1,MAX($N$2:$N2626)+1,COUNTIF($M$2:M2627,M2627)))</f>
        <v/>
      </c>
      <c r="O2627" s="3" t="str">
        <f>IF(E2627="","",IF(AND(N2628&gt;1,E2628=E2627,E2628="C/In"),MIN($L$2:$L2628),IF(AND(N2628&gt;1,E2628=E2627,E2628="C/Out"),MAX(L2627:L2628),IF(N2627&gt;1,O2626,L2627))))</f>
        <v/>
      </c>
    </row>
    <row r="2628" spans="11:15" x14ac:dyDescent="0.2">
      <c r="K2628" s="2" t="str">
        <f t="shared" ref="K2628:K2691" si="126">IF(D2628="","",VALUE(TRIM(TEXT(D2628,"dd/mm/yyyy"))))</f>
        <v/>
      </c>
      <c r="L2628" s="3" t="str">
        <f t="shared" ref="L2628:L2691" si="127">IF(D2628="","",VALUE(TRIM(TEXT(D2628,"hh:mm:ss am/pm"))))</f>
        <v/>
      </c>
      <c r="M2628" s="1" t="str">
        <f t="shared" ref="M2628:M2691" si="128">K2628&amp;E2628&amp;C2628</f>
        <v/>
      </c>
      <c r="N2628" s="1" t="str">
        <f>IF(M2628="","",IF(COUNTIF($M$2:M2628,M2628)&gt;1,MAX($N$2:$N2627)+1,COUNTIF($M$2:M2628,M2628)))</f>
        <v/>
      </c>
      <c r="O2628" s="3" t="str">
        <f>IF(E2628="","",IF(AND(N2629&gt;1,E2629=E2628,E2629="C/In"),MIN($L$2:$L2629),IF(AND(N2629&gt;1,E2629=E2628,E2629="C/Out"),MAX(L2628:L2629),IF(N2628&gt;1,O2627,L2628))))</f>
        <v/>
      </c>
    </row>
    <row r="2629" spans="11:15" x14ac:dyDescent="0.2">
      <c r="K2629" s="2" t="str">
        <f t="shared" si="126"/>
        <v/>
      </c>
      <c r="L2629" s="3" t="str">
        <f t="shared" si="127"/>
        <v/>
      </c>
      <c r="M2629" s="1" t="str">
        <f t="shared" si="128"/>
        <v/>
      </c>
      <c r="N2629" s="1" t="str">
        <f>IF(M2629="","",IF(COUNTIF($M$2:M2629,M2629)&gt;1,MAX($N$2:$N2628)+1,COUNTIF($M$2:M2629,M2629)))</f>
        <v/>
      </c>
      <c r="O2629" s="3" t="str">
        <f>IF(E2629="","",IF(AND(N2630&gt;1,E2630=E2629,E2630="C/In"),MIN($L$2:$L2630),IF(AND(N2630&gt;1,E2630=E2629,E2630="C/Out"),MAX(L2629:L2630),IF(N2629&gt;1,O2628,L2629))))</f>
        <v/>
      </c>
    </row>
    <row r="2630" spans="11:15" x14ac:dyDescent="0.2">
      <c r="K2630" s="2" t="str">
        <f t="shared" si="126"/>
        <v/>
      </c>
      <c r="L2630" s="3" t="str">
        <f t="shared" si="127"/>
        <v/>
      </c>
      <c r="M2630" s="1" t="str">
        <f t="shared" si="128"/>
        <v/>
      </c>
      <c r="N2630" s="1" t="str">
        <f>IF(M2630="","",IF(COUNTIF($M$2:M2630,M2630)&gt;1,MAX($N$2:$N2629)+1,COUNTIF($M$2:M2630,M2630)))</f>
        <v/>
      </c>
      <c r="O2630" s="3" t="str">
        <f>IF(E2630="","",IF(AND(N2631&gt;1,E2631=E2630,E2631="C/In"),MIN($L$2:$L2631),IF(AND(N2631&gt;1,E2631=E2630,E2631="C/Out"),MAX(L2630:L2631),IF(N2630&gt;1,O2629,L2630))))</f>
        <v/>
      </c>
    </row>
    <row r="2631" spans="11:15" x14ac:dyDescent="0.2">
      <c r="K2631" s="2" t="str">
        <f t="shared" si="126"/>
        <v/>
      </c>
      <c r="L2631" s="3" t="str">
        <f t="shared" si="127"/>
        <v/>
      </c>
      <c r="M2631" s="1" t="str">
        <f t="shared" si="128"/>
        <v/>
      </c>
      <c r="N2631" s="1" t="str">
        <f>IF(M2631="","",IF(COUNTIF($M$2:M2631,M2631)&gt;1,MAX($N$2:$N2630)+1,COUNTIF($M$2:M2631,M2631)))</f>
        <v/>
      </c>
      <c r="O2631" s="3" t="str">
        <f>IF(E2631="","",IF(AND(N2632&gt;1,E2632=E2631,E2632="C/In"),MIN($L$2:$L2632),IF(AND(N2632&gt;1,E2632=E2631,E2632="C/Out"),MAX(L2631:L2632),IF(N2631&gt;1,O2630,L2631))))</f>
        <v/>
      </c>
    </row>
    <row r="2632" spans="11:15" x14ac:dyDescent="0.2">
      <c r="K2632" s="2" t="str">
        <f t="shared" si="126"/>
        <v/>
      </c>
      <c r="L2632" s="3" t="str">
        <f t="shared" si="127"/>
        <v/>
      </c>
      <c r="M2632" s="1" t="str">
        <f t="shared" si="128"/>
        <v/>
      </c>
      <c r="N2632" s="1" t="str">
        <f>IF(M2632="","",IF(COUNTIF($M$2:M2632,M2632)&gt;1,MAX($N$2:$N2631)+1,COUNTIF($M$2:M2632,M2632)))</f>
        <v/>
      </c>
      <c r="O2632" s="3" t="str">
        <f>IF(E2632="","",IF(AND(N2633&gt;1,E2633=E2632,E2633="C/In"),MIN($L$2:$L2633),IF(AND(N2633&gt;1,E2633=E2632,E2633="C/Out"),MAX(L2632:L2633),IF(N2632&gt;1,O2631,L2632))))</f>
        <v/>
      </c>
    </row>
    <row r="2633" spans="11:15" x14ac:dyDescent="0.2">
      <c r="K2633" s="2" t="str">
        <f t="shared" si="126"/>
        <v/>
      </c>
      <c r="L2633" s="3" t="str">
        <f t="shared" si="127"/>
        <v/>
      </c>
      <c r="M2633" s="1" t="str">
        <f t="shared" si="128"/>
        <v/>
      </c>
      <c r="N2633" s="1" t="str">
        <f>IF(M2633="","",IF(COUNTIF($M$2:M2633,M2633)&gt;1,MAX($N$2:$N2632)+1,COUNTIF($M$2:M2633,M2633)))</f>
        <v/>
      </c>
      <c r="O2633" s="3" t="str">
        <f>IF(E2633="","",IF(AND(N2634&gt;1,E2634=E2633,E2634="C/In"),MIN($L$2:$L2634),IF(AND(N2634&gt;1,E2634=E2633,E2634="C/Out"),MAX(L2633:L2634),IF(N2633&gt;1,O2632,L2633))))</f>
        <v/>
      </c>
    </row>
    <row r="2634" spans="11:15" x14ac:dyDescent="0.2">
      <c r="K2634" s="2" t="str">
        <f t="shared" si="126"/>
        <v/>
      </c>
      <c r="L2634" s="3" t="str">
        <f t="shared" si="127"/>
        <v/>
      </c>
      <c r="M2634" s="1" t="str">
        <f t="shared" si="128"/>
        <v/>
      </c>
      <c r="N2634" s="1" t="str">
        <f>IF(M2634="","",IF(COUNTIF($M$2:M2634,M2634)&gt;1,MAX($N$2:$N2633)+1,COUNTIF($M$2:M2634,M2634)))</f>
        <v/>
      </c>
      <c r="O2634" s="3" t="str">
        <f>IF(E2634="","",IF(AND(N2635&gt;1,E2635=E2634,E2635="C/In"),MIN($L$2:$L2635),IF(AND(N2635&gt;1,E2635=E2634,E2635="C/Out"),MAX(L2634:L2635),IF(N2634&gt;1,O2633,L2634))))</f>
        <v/>
      </c>
    </row>
    <row r="2635" spans="11:15" x14ac:dyDescent="0.2">
      <c r="K2635" s="2" t="str">
        <f t="shared" si="126"/>
        <v/>
      </c>
      <c r="L2635" s="3" t="str">
        <f t="shared" si="127"/>
        <v/>
      </c>
      <c r="M2635" s="1" t="str">
        <f t="shared" si="128"/>
        <v/>
      </c>
      <c r="N2635" s="1" t="str">
        <f>IF(M2635="","",IF(COUNTIF($M$2:M2635,M2635)&gt;1,MAX($N$2:$N2634)+1,COUNTIF($M$2:M2635,M2635)))</f>
        <v/>
      </c>
      <c r="O2635" s="3" t="str">
        <f>IF(E2635="","",IF(AND(N2636&gt;1,E2636=E2635,E2636="C/In"),MIN($L$2:$L2636),IF(AND(N2636&gt;1,E2636=E2635,E2636="C/Out"),MAX(L2635:L2636),IF(N2635&gt;1,O2634,L2635))))</f>
        <v/>
      </c>
    </row>
    <row r="2636" spans="11:15" x14ac:dyDescent="0.2">
      <c r="K2636" s="2" t="str">
        <f t="shared" si="126"/>
        <v/>
      </c>
      <c r="L2636" s="3" t="str">
        <f t="shared" si="127"/>
        <v/>
      </c>
      <c r="M2636" s="1" t="str">
        <f t="shared" si="128"/>
        <v/>
      </c>
      <c r="N2636" s="1" t="str">
        <f>IF(M2636="","",IF(COUNTIF($M$2:M2636,M2636)&gt;1,MAX($N$2:$N2635)+1,COUNTIF($M$2:M2636,M2636)))</f>
        <v/>
      </c>
      <c r="O2636" s="3" t="str">
        <f>IF(E2636="","",IF(AND(N2637&gt;1,E2637=E2636,E2637="C/In"),MIN($L$2:$L2637),IF(AND(N2637&gt;1,E2637=E2636,E2637="C/Out"),MAX(L2636:L2637),IF(N2636&gt;1,O2635,L2636))))</f>
        <v/>
      </c>
    </row>
    <row r="2637" spans="11:15" x14ac:dyDescent="0.2">
      <c r="K2637" s="2" t="str">
        <f t="shared" si="126"/>
        <v/>
      </c>
      <c r="L2637" s="3" t="str">
        <f t="shared" si="127"/>
        <v/>
      </c>
      <c r="M2637" s="1" t="str">
        <f t="shared" si="128"/>
        <v/>
      </c>
      <c r="N2637" s="1" t="str">
        <f>IF(M2637="","",IF(COUNTIF($M$2:M2637,M2637)&gt;1,MAX($N$2:$N2636)+1,COUNTIF($M$2:M2637,M2637)))</f>
        <v/>
      </c>
      <c r="O2637" s="3" t="str">
        <f>IF(E2637="","",IF(AND(N2638&gt;1,E2638=E2637,E2638="C/In"),MIN($L$2:$L2638),IF(AND(N2638&gt;1,E2638=E2637,E2638="C/Out"),MAX(L2637:L2638),IF(N2637&gt;1,O2636,L2637))))</f>
        <v/>
      </c>
    </row>
    <row r="2638" spans="11:15" x14ac:dyDescent="0.2">
      <c r="K2638" s="2" t="str">
        <f t="shared" si="126"/>
        <v/>
      </c>
      <c r="L2638" s="3" t="str">
        <f t="shared" si="127"/>
        <v/>
      </c>
      <c r="M2638" s="1" t="str">
        <f t="shared" si="128"/>
        <v/>
      </c>
      <c r="N2638" s="1" t="str">
        <f>IF(M2638="","",IF(COUNTIF($M$2:M2638,M2638)&gt;1,MAX($N$2:$N2637)+1,COUNTIF($M$2:M2638,M2638)))</f>
        <v/>
      </c>
      <c r="O2638" s="3" t="str">
        <f>IF(E2638="","",IF(AND(N2639&gt;1,E2639=E2638,E2639="C/In"),MIN($L$2:$L2639),IF(AND(N2639&gt;1,E2639=E2638,E2639="C/Out"),MAX(L2638:L2639),IF(N2638&gt;1,O2637,L2638))))</f>
        <v/>
      </c>
    </row>
    <row r="2639" spans="11:15" x14ac:dyDescent="0.2">
      <c r="K2639" s="2" t="str">
        <f t="shared" si="126"/>
        <v/>
      </c>
      <c r="L2639" s="3" t="str">
        <f t="shared" si="127"/>
        <v/>
      </c>
      <c r="M2639" s="1" t="str">
        <f t="shared" si="128"/>
        <v/>
      </c>
      <c r="N2639" s="1" t="str">
        <f>IF(M2639="","",IF(COUNTIF($M$2:M2639,M2639)&gt;1,MAX($N$2:$N2638)+1,COUNTIF($M$2:M2639,M2639)))</f>
        <v/>
      </c>
      <c r="O2639" s="3" t="str">
        <f>IF(E2639="","",IF(AND(N2640&gt;1,E2640=E2639,E2640="C/In"),MIN($L$2:$L2640),IF(AND(N2640&gt;1,E2640=E2639,E2640="C/Out"),MAX(L2639:L2640),IF(N2639&gt;1,O2638,L2639))))</f>
        <v/>
      </c>
    </row>
    <row r="2640" spans="11:15" x14ac:dyDescent="0.2">
      <c r="K2640" s="2" t="str">
        <f t="shared" si="126"/>
        <v/>
      </c>
      <c r="L2640" s="3" t="str">
        <f t="shared" si="127"/>
        <v/>
      </c>
      <c r="M2640" s="1" t="str">
        <f t="shared" si="128"/>
        <v/>
      </c>
      <c r="N2640" s="1" t="str">
        <f>IF(M2640="","",IF(COUNTIF($M$2:M2640,M2640)&gt;1,MAX($N$2:$N2639)+1,COUNTIF($M$2:M2640,M2640)))</f>
        <v/>
      </c>
      <c r="O2640" s="3" t="str">
        <f>IF(E2640="","",IF(AND(N2641&gt;1,E2641=E2640,E2641="C/In"),MIN($L$2:$L2641),IF(AND(N2641&gt;1,E2641=E2640,E2641="C/Out"),MAX(L2640:L2641),IF(N2640&gt;1,O2639,L2640))))</f>
        <v/>
      </c>
    </row>
    <row r="2641" spans="11:15" x14ac:dyDescent="0.2">
      <c r="K2641" s="2" t="str">
        <f t="shared" si="126"/>
        <v/>
      </c>
      <c r="L2641" s="3" t="str">
        <f t="shared" si="127"/>
        <v/>
      </c>
      <c r="M2641" s="1" t="str">
        <f t="shared" si="128"/>
        <v/>
      </c>
      <c r="N2641" s="1" t="str">
        <f>IF(M2641="","",IF(COUNTIF($M$2:M2641,M2641)&gt;1,MAX($N$2:$N2640)+1,COUNTIF($M$2:M2641,M2641)))</f>
        <v/>
      </c>
      <c r="O2641" s="3" t="str">
        <f>IF(E2641="","",IF(AND(N2642&gt;1,E2642=E2641,E2642="C/In"),MIN($L$2:$L2642),IF(AND(N2642&gt;1,E2642=E2641,E2642="C/Out"),MAX(L2641:L2642),IF(N2641&gt;1,O2640,L2641))))</f>
        <v/>
      </c>
    </row>
    <row r="2642" spans="11:15" x14ac:dyDescent="0.2">
      <c r="K2642" s="2" t="str">
        <f t="shared" si="126"/>
        <v/>
      </c>
      <c r="L2642" s="3" t="str">
        <f t="shared" si="127"/>
        <v/>
      </c>
      <c r="M2642" s="1" t="str">
        <f t="shared" si="128"/>
        <v/>
      </c>
      <c r="N2642" s="1" t="str">
        <f>IF(M2642="","",IF(COUNTIF($M$2:M2642,M2642)&gt;1,MAX($N$2:$N2641)+1,COUNTIF($M$2:M2642,M2642)))</f>
        <v/>
      </c>
      <c r="O2642" s="3" t="str">
        <f>IF(E2642="","",IF(AND(N2643&gt;1,E2643=E2642,E2643="C/In"),MIN($L$2:$L2643),IF(AND(N2643&gt;1,E2643=E2642,E2643="C/Out"),MAX(L2642:L2643),IF(N2642&gt;1,O2641,L2642))))</f>
        <v/>
      </c>
    </row>
    <row r="2643" spans="11:15" x14ac:dyDescent="0.2">
      <c r="K2643" s="2" t="str">
        <f t="shared" si="126"/>
        <v/>
      </c>
      <c r="L2643" s="3" t="str">
        <f t="shared" si="127"/>
        <v/>
      </c>
      <c r="M2643" s="1" t="str">
        <f t="shared" si="128"/>
        <v/>
      </c>
      <c r="N2643" s="1" t="str">
        <f>IF(M2643="","",IF(COUNTIF($M$2:M2643,M2643)&gt;1,MAX($N$2:$N2642)+1,COUNTIF($M$2:M2643,M2643)))</f>
        <v/>
      </c>
      <c r="O2643" s="3" t="str">
        <f>IF(E2643="","",IF(AND(N2644&gt;1,E2644=E2643,E2644="C/In"),MIN($L$2:$L2644),IF(AND(N2644&gt;1,E2644=E2643,E2644="C/Out"),MAX(L2643:L2644),IF(N2643&gt;1,O2642,L2643))))</f>
        <v/>
      </c>
    </row>
    <row r="2644" spans="11:15" x14ac:dyDescent="0.2">
      <c r="K2644" s="2" t="str">
        <f t="shared" si="126"/>
        <v/>
      </c>
      <c r="L2644" s="3" t="str">
        <f t="shared" si="127"/>
        <v/>
      </c>
      <c r="M2644" s="1" t="str">
        <f t="shared" si="128"/>
        <v/>
      </c>
      <c r="N2644" s="1" t="str">
        <f>IF(M2644="","",IF(COUNTIF($M$2:M2644,M2644)&gt;1,MAX($N$2:$N2643)+1,COUNTIF($M$2:M2644,M2644)))</f>
        <v/>
      </c>
      <c r="O2644" s="3" t="str">
        <f>IF(E2644="","",IF(AND(N2645&gt;1,E2645=E2644,E2645="C/In"),MIN($L$2:$L2645),IF(AND(N2645&gt;1,E2645=E2644,E2645="C/Out"),MAX(L2644:L2645),IF(N2644&gt;1,O2643,L2644))))</f>
        <v/>
      </c>
    </row>
    <row r="2645" spans="11:15" x14ac:dyDescent="0.2">
      <c r="K2645" s="2" t="str">
        <f t="shared" si="126"/>
        <v/>
      </c>
      <c r="L2645" s="3" t="str">
        <f t="shared" si="127"/>
        <v/>
      </c>
      <c r="M2645" s="1" t="str">
        <f t="shared" si="128"/>
        <v/>
      </c>
      <c r="N2645" s="1" t="str">
        <f>IF(M2645="","",IF(COUNTIF($M$2:M2645,M2645)&gt;1,MAX($N$2:$N2644)+1,COUNTIF($M$2:M2645,M2645)))</f>
        <v/>
      </c>
      <c r="O2645" s="3" t="str">
        <f>IF(E2645="","",IF(AND(N2646&gt;1,E2646=E2645,E2646="C/In"),MIN($L$2:$L2646),IF(AND(N2646&gt;1,E2646=E2645,E2646="C/Out"),MAX(L2645:L2646),IF(N2645&gt;1,O2644,L2645))))</f>
        <v/>
      </c>
    </row>
    <row r="2646" spans="11:15" x14ac:dyDescent="0.2">
      <c r="K2646" s="2" t="str">
        <f t="shared" si="126"/>
        <v/>
      </c>
      <c r="L2646" s="3" t="str">
        <f t="shared" si="127"/>
        <v/>
      </c>
      <c r="M2646" s="1" t="str">
        <f t="shared" si="128"/>
        <v/>
      </c>
      <c r="N2646" s="1" t="str">
        <f>IF(M2646="","",IF(COUNTIF($M$2:M2646,M2646)&gt;1,MAX($N$2:$N2645)+1,COUNTIF($M$2:M2646,M2646)))</f>
        <v/>
      </c>
      <c r="O2646" s="3" t="str">
        <f>IF(E2646="","",IF(AND(N2647&gt;1,E2647=E2646,E2647="C/In"),MIN($L$2:$L2647),IF(AND(N2647&gt;1,E2647=E2646,E2647="C/Out"),MAX(L2646:L2647),IF(N2646&gt;1,O2645,L2646))))</f>
        <v/>
      </c>
    </row>
    <row r="2647" spans="11:15" x14ac:dyDescent="0.2">
      <c r="K2647" s="2" t="str">
        <f t="shared" si="126"/>
        <v/>
      </c>
      <c r="L2647" s="3" t="str">
        <f t="shared" si="127"/>
        <v/>
      </c>
      <c r="M2647" s="1" t="str">
        <f t="shared" si="128"/>
        <v/>
      </c>
      <c r="N2647" s="1" t="str">
        <f>IF(M2647="","",IF(COUNTIF($M$2:M2647,M2647)&gt;1,MAX($N$2:$N2646)+1,COUNTIF($M$2:M2647,M2647)))</f>
        <v/>
      </c>
      <c r="O2647" s="3" t="str">
        <f>IF(E2647="","",IF(AND(N2648&gt;1,E2648=E2647,E2648="C/In"),MIN($L$2:$L2648),IF(AND(N2648&gt;1,E2648=E2647,E2648="C/Out"),MAX(L2647:L2648),IF(N2647&gt;1,O2646,L2647))))</f>
        <v/>
      </c>
    </row>
    <row r="2648" spans="11:15" x14ac:dyDescent="0.2">
      <c r="K2648" s="2" t="str">
        <f t="shared" si="126"/>
        <v/>
      </c>
      <c r="L2648" s="3" t="str">
        <f t="shared" si="127"/>
        <v/>
      </c>
      <c r="M2648" s="1" t="str">
        <f t="shared" si="128"/>
        <v/>
      </c>
      <c r="N2648" s="1" t="str">
        <f>IF(M2648="","",IF(COUNTIF($M$2:M2648,M2648)&gt;1,MAX($N$2:$N2647)+1,COUNTIF($M$2:M2648,M2648)))</f>
        <v/>
      </c>
      <c r="O2648" s="3" t="str">
        <f>IF(E2648="","",IF(AND(N2649&gt;1,E2649=E2648,E2649="C/In"),MIN($L$2:$L2649),IF(AND(N2649&gt;1,E2649=E2648,E2649="C/Out"),MAX(L2648:L2649),IF(N2648&gt;1,O2647,L2648))))</f>
        <v/>
      </c>
    </row>
    <row r="2649" spans="11:15" x14ac:dyDescent="0.2">
      <c r="K2649" s="2" t="str">
        <f t="shared" si="126"/>
        <v/>
      </c>
      <c r="L2649" s="3" t="str">
        <f t="shared" si="127"/>
        <v/>
      </c>
      <c r="M2649" s="1" t="str">
        <f t="shared" si="128"/>
        <v/>
      </c>
      <c r="N2649" s="1" t="str">
        <f>IF(M2649="","",IF(COUNTIF($M$2:M2649,M2649)&gt;1,MAX($N$2:$N2648)+1,COUNTIF($M$2:M2649,M2649)))</f>
        <v/>
      </c>
      <c r="O2649" s="3" t="str">
        <f>IF(E2649="","",IF(AND(N2650&gt;1,E2650=E2649,E2650="C/In"),MIN($L$2:$L2650),IF(AND(N2650&gt;1,E2650=E2649,E2650="C/Out"),MAX(L2649:L2650),IF(N2649&gt;1,O2648,L2649))))</f>
        <v/>
      </c>
    </row>
    <row r="2650" spans="11:15" x14ac:dyDescent="0.2">
      <c r="K2650" s="2" t="str">
        <f t="shared" si="126"/>
        <v/>
      </c>
      <c r="L2650" s="3" t="str">
        <f t="shared" si="127"/>
        <v/>
      </c>
      <c r="M2650" s="1" t="str">
        <f t="shared" si="128"/>
        <v/>
      </c>
      <c r="N2650" s="1" t="str">
        <f>IF(M2650="","",IF(COUNTIF($M$2:M2650,M2650)&gt;1,MAX($N$2:$N2649)+1,COUNTIF($M$2:M2650,M2650)))</f>
        <v/>
      </c>
      <c r="O2650" s="3" t="str">
        <f>IF(E2650="","",IF(AND(N2651&gt;1,E2651=E2650,E2651="C/In"),MIN($L$2:$L2651),IF(AND(N2651&gt;1,E2651=E2650,E2651="C/Out"),MAX(L2650:L2651),IF(N2650&gt;1,O2649,L2650))))</f>
        <v/>
      </c>
    </row>
    <row r="2651" spans="11:15" x14ac:dyDescent="0.2">
      <c r="K2651" s="2" t="str">
        <f t="shared" si="126"/>
        <v/>
      </c>
      <c r="L2651" s="3" t="str">
        <f t="shared" si="127"/>
        <v/>
      </c>
      <c r="M2651" s="1" t="str">
        <f t="shared" si="128"/>
        <v/>
      </c>
      <c r="N2651" s="1" t="str">
        <f>IF(M2651="","",IF(COUNTIF($M$2:M2651,M2651)&gt;1,MAX($N$2:$N2650)+1,COUNTIF($M$2:M2651,M2651)))</f>
        <v/>
      </c>
      <c r="O2651" s="3" t="str">
        <f>IF(E2651="","",IF(AND(N2652&gt;1,E2652=E2651,E2652="C/In"),MIN($L$2:$L2652),IF(AND(N2652&gt;1,E2652=E2651,E2652="C/Out"),MAX(L2651:L2652),IF(N2651&gt;1,O2650,L2651))))</f>
        <v/>
      </c>
    </row>
    <row r="2652" spans="11:15" x14ac:dyDescent="0.2">
      <c r="K2652" s="2" t="str">
        <f t="shared" si="126"/>
        <v/>
      </c>
      <c r="L2652" s="3" t="str">
        <f t="shared" si="127"/>
        <v/>
      </c>
      <c r="M2652" s="1" t="str">
        <f t="shared" si="128"/>
        <v/>
      </c>
      <c r="N2652" s="1" t="str">
        <f>IF(M2652="","",IF(COUNTIF($M$2:M2652,M2652)&gt;1,MAX($N$2:$N2651)+1,COUNTIF($M$2:M2652,M2652)))</f>
        <v/>
      </c>
      <c r="O2652" s="3" t="str">
        <f>IF(E2652="","",IF(AND(N2653&gt;1,E2653=E2652,E2653="C/In"),MIN($L$2:$L2653),IF(AND(N2653&gt;1,E2653=E2652,E2653="C/Out"),MAX(L2652:L2653),IF(N2652&gt;1,O2651,L2652))))</f>
        <v/>
      </c>
    </row>
    <row r="2653" spans="11:15" x14ac:dyDescent="0.2">
      <c r="K2653" s="2" t="str">
        <f t="shared" si="126"/>
        <v/>
      </c>
      <c r="L2653" s="3" t="str">
        <f t="shared" si="127"/>
        <v/>
      </c>
      <c r="M2653" s="1" t="str">
        <f t="shared" si="128"/>
        <v/>
      </c>
      <c r="N2653" s="1" t="str">
        <f>IF(M2653="","",IF(COUNTIF($M$2:M2653,M2653)&gt;1,MAX($N$2:$N2652)+1,COUNTIF($M$2:M2653,M2653)))</f>
        <v/>
      </c>
      <c r="O2653" s="3" t="str">
        <f>IF(E2653="","",IF(AND(N2654&gt;1,E2654=E2653,E2654="C/In"),MIN($L$2:$L2654),IF(AND(N2654&gt;1,E2654=E2653,E2654="C/Out"),MAX(L2653:L2654),IF(N2653&gt;1,O2652,L2653))))</f>
        <v/>
      </c>
    </row>
    <row r="2654" spans="11:15" x14ac:dyDescent="0.2">
      <c r="K2654" s="2" t="str">
        <f t="shared" si="126"/>
        <v/>
      </c>
      <c r="L2654" s="3" t="str">
        <f t="shared" si="127"/>
        <v/>
      </c>
      <c r="M2654" s="1" t="str">
        <f t="shared" si="128"/>
        <v/>
      </c>
      <c r="N2654" s="1" t="str">
        <f>IF(M2654="","",IF(COUNTIF($M$2:M2654,M2654)&gt;1,MAX($N$2:$N2653)+1,COUNTIF($M$2:M2654,M2654)))</f>
        <v/>
      </c>
      <c r="O2654" s="3" t="str">
        <f>IF(E2654="","",IF(AND(N2655&gt;1,E2655=E2654,E2655="C/In"),MIN($L$2:$L2655),IF(AND(N2655&gt;1,E2655=E2654,E2655="C/Out"),MAX(L2654:L2655),IF(N2654&gt;1,O2653,L2654))))</f>
        <v/>
      </c>
    </row>
    <row r="2655" spans="11:15" x14ac:dyDescent="0.2">
      <c r="K2655" s="2" t="str">
        <f t="shared" si="126"/>
        <v/>
      </c>
      <c r="L2655" s="3" t="str">
        <f t="shared" si="127"/>
        <v/>
      </c>
      <c r="M2655" s="1" t="str">
        <f t="shared" si="128"/>
        <v/>
      </c>
      <c r="N2655" s="1" t="str">
        <f>IF(M2655="","",IF(COUNTIF($M$2:M2655,M2655)&gt;1,MAX($N$2:$N2654)+1,COUNTIF($M$2:M2655,M2655)))</f>
        <v/>
      </c>
      <c r="O2655" s="3" t="str">
        <f>IF(E2655="","",IF(AND(N2656&gt;1,E2656=E2655,E2656="C/In"),MIN($L$2:$L2656),IF(AND(N2656&gt;1,E2656=E2655,E2656="C/Out"),MAX(L2655:L2656),IF(N2655&gt;1,O2654,L2655))))</f>
        <v/>
      </c>
    </row>
    <row r="2656" spans="11:15" x14ac:dyDescent="0.2">
      <c r="K2656" s="2" t="str">
        <f t="shared" si="126"/>
        <v/>
      </c>
      <c r="L2656" s="3" t="str">
        <f t="shared" si="127"/>
        <v/>
      </c>
      <c r="M2656" s="1" t="str">
        <f t="shared" si="128"/>
        <v/>
      </c>
      <c r="N2656" s="1" t="str">
        <f>IF(M2656="","",IF(COUNTIF($M$2:M2656,M2656)&gt;1,MAX($N$2:$N2655)+1,COUNTIF($M$2:M2656,M2656)))</f>
        <v/>
      </c>
      <c r="O2656" s="3" t="str">
        <f>IF(E2656="","",IF(AND(N2657&gt;1,E2657=E2656,E2657="C/In"),MIN($L$2:$L2657),IF(AND(N2657&gt;1,E2657=E2656,E2657="C/Out"),MAX(L2656:L2657),IF(N2656&gt;1,O2655,L2656))))</f>
        <v/>
      </c>
    </row>
    <row r="2657" spans="11:15" x14ac:dyDescent="0.2">
      <c r="K2657" s="2" t="str">
        <f t="shared" si="126"/>
        <v/>
      </c>
      <c r="L2657" s="3" t="str">
        <f t="shared" si="127"/>
        <v/>
      </c>
      <c r="M2657" s="1" t="str">
        <f t="shared" si="128"/>
        <v/>
      </c>
      <c r="N2657" s="1" t="str">
        <f>IF(M2657="","",IF(COUNTIF($M$2:M2657,M2657)&gt;1,MAX($N$2:$N2656)+1,COUNTIF($M$2:M2657,M2657)))</f>
        <v/>
      </c>
      <c r="O2657" s="3" t="str">
        <f>IF(E2657="","",IF(AND(N2658&gt;1,E2658=E2657,E2658="C/In"),MIN($L$2:$L2658),IF(AND(N2658&gt;1,E2658=E2657,E2658="C/Out"),MAX(L2657:L2658),IF(N2657&gt;1,O2656,L2657))))</f>
        <v/>
      </c>
    </row>
    <row r="2658" spans="11:15" x14ac:dyDescent="0.2">
      <c r="K2658" s="2" t="str">
        <f t="shared" si="126"/>
        <v/>
      </c>
      <c r="L2658" s="3" t="str">
        <f t="shared" si="127"/>
        <v/>
      </c>
      <c r="M2658" s="1" t="str">
        <f t="shared" si="128"/>
        <v/>
      </c>
      <c r="N2658" s="1" t="str">
        <f>IF(M2658="","",IF(COUNTIF($M$2:M2658,M2658)&gt;1,MAX($N$2:$N2657)+1,COUNTIF($M$2:M2658,M2658)))</f>
        <v/>
      </c>
      <c r="O2658" s="3" t="str">
        <f>IF(E2658="","",IF(AND(N2659&gt;1,E2659=E2658,E2659="C/In"),MIN($L$2:$L2659),IF(AND(N2659&gt;1,E2659=E2658,E2659="C/Out"),MAX(L2658:L2659),IF(N2658&gt;1,O2657,L2658))))</f>
        <v/>
      </c>
    </row>
    <row r="2659" spans="11:15" x14ac:dyDescent="0.2">
      <c r="K2659" s="2" t="str">
        <f t="shared" si="126"/>
        <v/>
      </c>
      <c r="L2659" s="3" t="str">
        <f t="shared" si="127"/>
        <v/>
      </c>
      <c r="M2659" s="1" t="str">
        <f t="shared" si="128"/>
        <v/>
      </c>
      <c r="N2659" s="1" t="str">
        <f>IF(M2659="","",IF(COUNTIF($M$2:M2659,M2659)&gt;1,MAX($N$2:$N2658)+1,COUNTIF($M$2:M2659,M2659)))</f>
        <v/>
      </c>
      <c r="O2659" s="3" t="str">
        <f>IF(E2659="","",IF(AND(N2660&gt;1,E2660=E2659,E2660="C/In"),MIN($L$2:$L2660),IF(AND(N2660&gt;1,E2660=E2659,E2660="C/Out"),MAX(L2659:L2660),IF(N2659&gt;1,O2658,L2659))))</f>
        <v/>
      </c>
    </row>
    <row r="2660" spans="11:15" x14ac:dyDescent="0.2">
      <c r="K2660" s="2" t="str">
        <f t="shared" si="126"/>
        <v/>
      </c>
      <c r="L2660" s="3" t="str">
        <f t="shared" si="127"/>
        <v/>
      </c>
      <c r="M2660" s="1" t="str">
        <f t="shared" si="128"/>
        <v/>
      </c>
      <c r="N2660" s="1" t="str">
        <f>IF(M2660="","",IF(COUNTIF($M$2:M2660,M2660)&gt;1,MAX($N$2:$N2659)+1,COUNTIF($M$2:M2660,M2660)))</f>
        <v/>
      </c>
      <c r="O2660" s="3" t="str">
        <f>IF(E2660="","",IF(AND(N2661&gt;1,E2661=E2660,E2661="C/In"),MIN($L$2:$L2661),IF(AND(N2661&gt;1,E2661=E2660,E2661="C/Out"),MAX(L2660:L2661),IF(N2660&gt;1,O2659,L2660))))</f>
        <v/>
      </c>
    </row>
    <row r="2661" spans="11:15" x14ac:dyDescent="0.2">
      <c r="K2661" s="2" t="str">
        <f t="shared" si="126"/>
        <v/>
      </c>
      <c r="L2661" s="3" t="str">
        <f t="shared" si="127"/>
        <v/>
      </c>
      <c r="M2661" s="1" t="str">
        <f t="shared" si="128"/>
        <v/>
      </c>
      <c r="N2661" s="1" t="str">
        <f>IF(M2661="","",IF(COUNTIF($M$2:M2661,M2661)&gt;1,MAX($N$2:$N2660)+1,COUNTIF($M$2:M2661,M2661)))</f>
        <v/>
      </c>
      <c r="O2661" s="3" t="str">
        <f>IF(E2661="","",IF(AND(N2662&gt;1,E2662=E2661,E2662="C/In"),MIN($L$2:$L2662),IF(AND(N2662&gt;1,E2662=E2661,E2662="C/Out"),MAX(L2661:L2662),IF(N2661&gt;1,O2660,L2661))))</f>
        <v/>
      </c>
    </row>
    <row r="2662" spans="11:15" x14ac:dyDescent="0.2">
      <c r="K2662" s="2" t="str">
        <f t="shared" si="126"/>
        <v/>
      </c>
      <c r="L2662" s="3" t="str">
        <f t="shared" si="127"/>
        <v/>
      </c>
      <c r="M2662" s="1" t="str">
        <f t="shared" si="128"/>
        <v/>
      </c>
      <c r="N2662" s="1" t="str">
        <f>IF(M2662="","",IF(COUNTIF($M$2:M2662,M2662)&gt;1,MAX($N$2:$N2661)+1,COUNTIF($M$2:M2662,M2662)))</f>
        <v/>
      </c>
      <c r="O2662" s="3" t="str">
        <f>IF(E2662="","",IF(AND(N2663&gt;1,E2663=E2662,E2663="C/In"),MIN($L$2:$L2663),IF(AND(N2663&gt;1,E2663=E2662,E2663="C/Out"),MAX(L2662:L2663),IF(N2662&gt;1,O2661,L2662))))</f>
        <v/>
      </c>
    </row>
    <row r="2663" spans="11:15" x14ac:dyDescent="0.2">
      <c r="K2663" s="2" t="str">
        <f t="shared" si="126"/>
        <v/>
      </c>
      <c r="L2663" s="3" t="str">
        <f t="shared" si="127"/>
        <v/>
      </c>
      <c r="M2663" s="1" t="str">
        <f t="shared" si="128"/>
        <v/>
      </c>
      <c r="N2663" s="1" t="str">
        <f>IF(M2663="","",IF(COUNTIF($M$2:M2663,M2663)&gt;1,MAX($N$2:$N2662)+1,COUNTIF($M$2:M2663,M2663)))</f>
        <v/>
      </c>
      <c r="O2663" s="3" t="str">
        <f>IF(E2663="","",IF(AND(N2664&gt;1,E2664=E2663,E2664="C/In"),MIN($L$2:$L2664),IF(AND(N2664&gt;1,E2664=E2663,E2664="C/Out"),MAX(L2663:L2664),IF(N2663&gt;1,O2662,L2663))))</f>
        <v/>
      </c>
    </row>
    <row r="2664" spans="11:15" x14ac:dyDescent="0.2">
      <c r="K2664" s="2" t="str">
        <f t="shared" si="126"/>
        <v/>
      </c>
      <c r="L2664" s="3" t="str">
        <f t="shared" si="127"/>
        <v/>
      </c>
      <c r="M2664" s="1" t="str">
        <f t="shared" si="128"/>
        <v/>
      </c>
      <c r="N2664" s="1" t="str">
        <f>IF(M2664="","",IF(COUNTIF($M$2:M2664,M2664)&gt;1,MAX($N$2:$N2663)+1,COUNTIF($M$2:M2664,M2664)))</f>
        <v/>
      </c>
      <c r="O2664" s="3" t="str">
        <f>IF(E2664="","",IF(AND(N2665&gt;1,E2665=E2664,E2665="C/In"),MIN($L$2:$L2665),IF(AND(N2665&gt;1,E2665=E2664,E2665="C/Out"),MAX(L2664:L2665),IF(N2664&gt;1,O2663,L2664))))</f>
        <v/>
      </c>
    </row>
    <row r="2665" spans="11:15" x14ac:dyDescent="0.2">
      <c r="K2665" s="2" t="str">
        <f t="shared" si="126"/>
        <v/>
      </c>
      <c r="L2665" s="3" t="str">
        <f t="shared" si="127"/>
        <v/>
      </c>
      <c r="M2665" s="1" t="str">
        <f t="shared" si="128"/>
        <v/>
      </c>
      <c r="N2665" s="1" t="str">
        <f>IF(M2665="","",IF(COUNTIF($M$2:M2665,M2665)&gt;1,MAX($N$2:$N2664)+1,COUNTIF($M$2:M2665,M2665)))</f>
        <v/>
      </c>
      <c r="O2665" s="3" t="str">
        <f>IF(E2665="","",IF(AND(N2666&gt;1,E2666=E2665,E2666="C/In"),MIN($L$2:$L2666),IF(AND(N2666&gt;1,E2666=E2665,E2666="C/Out"),MAX(L2665:L2666),IF(N2665&gt;1,O2664,L2665))))</f>
        <v/>
      </c>
    </row>
    <row r="2666" spans="11:15" x14ac:dyDescent="0.2">
      <c r="K2666" s="2" t="str">
        <f t="shared" si="126"/>
        <v/>
      </c>
      <c r="L2666" s="3" t="str">
        <f t="shared" si="127"/>
        <v/>
      </c>
      <c r="M2666" s="1" t="str">
        <f t="shared" si="128"/>
        <v/>
      </c>
      <c r="N2666" s="1" t="str">
        <f>IF(M2666="","",IF(COUNTIF($M$2:M2666,M2666)&gt;1,MAX($N$2:$N2665)+1,COUNTIF($M$2:M2666,M2666)))</f>
        <v/>
      </c>
      <c r="O2666" s="3" t="str">
        <f>IF(E2666="","",IF(AND(N2667&gt;1,E2667=E2666,E2667="C/In"),MIN($L$2:$L2667),IF(AND(N2667&gt;1,E2667=E2666,E2667="C/Out"),MAX(L2666:L2667),IF(N2666&gt;1,O2665,L2666))))</f>
        <v/>
      </c>
    </row>
    <row r="2667" spans="11:15" x14ac:dyDescent="0.2">
      <c r="K2667" s="2" t="str">
        <f t="shared" si="126"/>
        <v/>
      </c>
      <c r="L2667" s="3" t="str">
        <f t="shared" si="127"/>
        <v/>
      </c>
      <c r="M2667" s="1" t="str">
        <f t="shared" si="128"/>
        <v/>
      </c>
      <c r="N2667" s="1" t="str">
        <f>IF(M2667="","",IF(COUNTIF($M$2:M2667,M2667)&gt;1,MAX($N$2:$N2666)+1,COUNTIF($M$2:M2667,M2667)))</f>
        <v/>
      </c>
      <c r="O2667" s="3" t="str">
        <f>IF(E2667="","",IF(AND(N2668&gt;1,E2668=E2667,E2668="C/In"),MIN($L$2:$L2668),IF(AND(N2668&gt;1,E2668=E2667,E2668="C/Out"),MAX(L2667:L2668),IF(N2667&gt;1,O2666,L2667))))</f>
        <v/>
      </c>
    </row>
    <row r="2668" spans="11:15" x14ac:dyDescent="0.2">
      <c r="K2668" s="2" t="str">
        <f t="shared" si="126"/>
        <v/>
      </c>
      <c r="L2668" s="3" t="str">
        <f t="shared" si="127"/>
        <v/>
      </c>
      <c r="M2668" s="1" t="str">
        <f t="shared" si="128"/>
        <v/>
      </c>
      <c r="N2668" s="1" t="str">
        <f>IF(M2668="","",IF(COUNTIF($M$2:M2668,M2668)&gt;1,MAX($N$2:$N2667)+1,COUNTIF($M$2:M2668,M2668)))</f>
        <v/>
      </c>
      <c r="O2668" s="3" t="str">
        <f>IF(E2668="","",IF(AND(N2669&gt;1,E2669=E2668,E2669="C/In"),MIN($L$2:$L2669),IF(AND(N2669&gt;1,E2669=E2668,E2669="C/Out"),MAX(L2668:L2669),IF(N2668&gt;1,O2667,L2668))))</f>
        <v/>
      </c>
    </row>
    <row r="2669" spans="11:15" x14ac:dyDescent="0.2">
      <c r="K2669" s="2" t="str">
        <f t="shared" si="126"/>
        <v/>
      </c>
      <c r="L2669" s="3" t="str">
        <f t="shared" si="127"/>
        <v/>
      </c>
      <c r="M2669" s="1" t="str">
        <f t="shared" si="128"/>
        <v/>
      </c>
      <c r="N2669" s="1" t="str">
        <f>IF(M2669="","",IF(COUNTIF($M$2:M2669,M2669)&gt;1,MAX($N$2:$N2668)+1,COUNTIF($M$2:M2669,M2669)))</f>
        <v/>
      </c>
      <c r="O2669" s="3" t="str">
        <f>IF(E2669="","",IF(AND(N2670&gt;1,E2670=E2669,E2670="C/In"),MIN($L$2:$L2670),IF(AND(N2670&gt;1,E2670=E2669,E2670="C/Out"),MAX(L2669:L2670),IF(N2669&gt;1,O2668,L2669))))</f>
        <v/>
      </c>
    </row>
    <row r="2670" spans="11:15" x14ac:dyDescent="0.2">
      <c r="K2670" s="2" t="str">
        <f t="shared" si="126"/>
        <v/>
      </c>
      <c r="L2670" s="3" t="str">
        <f t="shared" si="127"/>
        <v/>
      </c>
      <c r="M2670" s="1" t="str">
        <f t="shared" si="128"/>
        <v/>
      </c>
      <c r="N2670" s="1" t="str">
        <f>IF(M2670="","",IF(COUNTIF($M$2:M2670,M2670)&gt;1,MAX($N$2:$N2669)+1,COUNTIF($M$2:M2670,M2670)))</f>
        <v/>
      </c>
      <c r="O2670" s="3" t="str">
        <f>IF(E2670="","",IF(AND(N2671&gt;1,E2671=E2670,E2671="C/In"),MIN($L$2:$L2671),IF(AND(N2671&gt;1,E2671=E2670,E2671="C/Out"),MAX(L2670:L2671),IF(N2670&gt;1,O2669,L2670))))</f>
        <v/>
      </c>
    </row>
    <row r="2671" spans="11:15" x14ac:dyDescent="0.2">
      <c r="K2671" s="2" t="str">
        <f t="shared" si="126"/>
        <v/>
      </c>
      <c r="L2671" s="3" t="str">
        <f t="shared" si="127"/>
        <v/>
      </c>
      <c r="M2671" s="1" t="str">
        <f t="shared" si="128"/>
        <v/>
      </c>
      <c r="N2671" s="1" t="str">
        <f>IF(M2671="","",IF(COUNTIF($M$2:M2671,M2671)&gt;1,MAX($N$2:$N2670)+1,COUNTIF($M$2:M2671,M2671)))</f>
        <v/>
      </c>
      <c r="O2671" s="3" t="str">
        <f>IF(E2671="","",IF(AND(N2672&gt;1,E2672=E2671,E2672="C/In"),MIN($L$2:$L2672),IF(AND(N2672&gt;1,E2672=E2671,E2672="C/Out"),MAX(L2671:L2672),IF(N2671&gt;1,O2670,L2671))))</f>
        <v/>
      </c>
    </row>
    <row r="2672" spans="11:15" x14ac:dyDescent="0.2">
      <c r="K2672" s="2" t="str">
        <f t="shared" si="126"/>
        <v/>
      </c>
      <c r="L2672" s="3" t="str">
        <f t="shared" si="127"/>
        <v/>
      </c>
      <c r="M2672" s="1" t="str">
        <f t="shared" si="128"/>
        <v/>
      </c>
      <c r="N2672" s="1" t="str">
        <f>IF(M2672="","",IF(COUNTIF($M$2:M2672,M2672)&gt;1,MAX($N$2:$N2671)+1,COUNTIF($M$2:M2672,M2672)))</f>
        <v/>
      </c>
      <c r="O2672" s="3" t="str">
        <f>IF(E2672="","",IF(AND(N2673&gt;1,E2673=E2672,E2673="C/In"),MIN($L$2:$L2673),IF(AND(N2673&gt;1,E2673=E2672,E2673="C/Out"),MAX(L2672:L2673),IF(N2672&gt;1,O2671,L2672))))</f>
        <v/>
      </c>
    </row>
    <row r="2673" spans="11:15" x14ac:dyDescent="0.2">
      <c r="K2673" s="2" t="str">
        <f t="shared" si="126"/>
        <v/>
      </c>
      <c r="L2673" s="3" t="str">
        <f t="shared" si="127"/>
        <v/>
      </c>
      <c r="M2673" s="1" t="str">
        <f t="shared" si="128"/>
        <v/>
      </c>
      <c r="N2673" s="1" t="str">
        <f>IF(M2673="","",IF(COUNTIF($M$2:M2673,M2673)&gt;1,MAX($N$2:$N2672)+1,COUNTIF($M$2:M2673,M2673)))</f>
        <v/>
      </c>
      <c r="O2673" s="3" t="str">
        <f>IF(E2673="","",IF(AND(N2674&gt;1,E2674=E2673,E2674="C/In"),MIN($L$2:$L2674),IF(AND(N2674&gt;1,E2674=E2673,E2674="C/Out"),MAX(L2673:L2674),IF(N2673&gt;1,O2672,L2673))))</f>
        <v/>
      </c>
    </row>
    <row r="2674" spans="11:15" x14ac:dyDescent="0.2">
      <c r="K2674" s="2" t="str">
        <f t="shared" si="126"/>
        <v/>
      </c>
      <c r="L2674" s="3" t="str">
        <f t="shared" si="127"/>
        <v/>
      </c>
      <c r="M2674" s="1" t="str">
        <f t="shared" si="128"/>
        <v/>
      </c>
      <c r="N2674" s="1" t="str">
        <f>IF(M2674="","",IF(COUNTIF($M$2:M2674,M2674)&gt;1,MAX($N$2:$N2673)+1,COUNTIF($M$2:M2674,M2674)))</f>
        <v/>
      </c>
      <c r="O2674" s="3" t="str">
        <f>IF(E2674="","",IF(AND(N2675&gt;1,E2675=E2674,E2675="C/In"),MIN($L$2:$L2675),IF(AND(N2675&gt;1,E2675=E2674,E2675="C/Out"),MAX(L2674:L2675),IF(N2674&gt;1,O2673,L2674))))</f>
        <v/>
      </c>
    </row>
    <row r="2675" spans="11:15" x14ac:dyDescent="0.2">
      <c r="K2675" s="2" t="str">
        <f t="shared" si="126"/>
        <v/>
      </c>
      <c r="L2675" s="3" t="str">
        <f t="shared" si="127"/>
        <v/>
      </c>
      <c r="M2675" s="1" t="str">
        <f t="shared" si="128"/>
        <v/>
      </c>
      <c r="N2675" s="1" t="str">
        <f>IF(M2675="","",IF(COUNTIF($M$2:M2675,M2675)&gt;1,MAX($N$2:$N2674)+1,COUNTIF($M$2:M2675,M2675)))</f>
        <v/>
      </c>
      <c r="O2675" s="3" t="str">
        <f>IF(E2675="","",IF(AND(N2676&gt;1,E2676=E2675,E2676="C/In"),MIN($L$2:$L2676),IF(AND(N2676&gt;1,E2676=E2675,E2676="C/Out"),MAX(L2675:L2676),IF(N2675&gt;1,O2674,L2675))))</f>
        <v/>
      </c>
    </row>
    <row r="2676" spans="11:15" x14ac:dyDescent="0.2">
      <c r="K2676" s="2" t="str">
        <f t="shared" si="126"/>
        <v/>
      </c>
      <c r="L2676" s="3" t="str">
        <f t="shared" si="127"/>
        <v/>
      </c>
      <c r="M2676" s="1" t="str">
        <f t="shared" si="128"/>
        <v/>
      </c>
      <c r="N2676" s="1" t="str">
        <f>IF(M2676="","",IF(COUNTIF($M$2:M2676,M2676)&gt;1,MAX($N$2:$N2675)+1,COUNTIF($M$2:M2676,M2676)))</f>
        <v/>
      </c>
      <c r="O2676" s="3" t="str">
        <f>IF(E2676="","",IF(AND(N2677&gt;1,E2677=E2676,E2677="C/In"),MIN($L$2:$L2677),IF(AND(N2677&gt;1,E2677=E2676,E2677="C/Out"),MAX(L2676:L2677),IF(N2676&gt;1,O2675,L2676))))</f>
        <v/>
      </c>
    </row>
    <row r="2677" spans="11:15" x14ac:dyDescent="0.2">
      <c r="K2677" s="2" t="str">
        <f t="shared" si="126"/>
        <v/>
      </c>
      <c r="L2677" s="3" t="str">
        <f t="shared" si="127"/>
        <v/>
      </c>
      <c r="M2677" s="1" t="str">
        <f t="shared" si="128"/>
        <v/>
      </c>
      <c r="N2677" s="1" t="str">
        <f>IF(M2677="","",IF(COUNTIF($M$2:M2677,M2677)&gt;1,MAX($N$2:$N2676)+1,COUNTIF($M$2:M2677,M2677)))</f>
        <v/>
      </c>
      <c r="O2677" s="3" t="str">
        <f>IF(E2677="","",IF(AND(N2678&gt;1,E2678=E2677,E2678="C/In"),MIN($L$2:$L2678),IF(AND(N2678&gt;1,E2678=E2677,E2678="C/Out"),MAX(L2677:L2678),IF(N2677&gt;1,O2676,L2677))))</f>
        <v/>
      </c>
    </row>
    <row r="2678" spans="11:15" x14ac:dyDescent="0.2">
      <c r="K2678" s="2" t="str">
        <f t="shared" si="126"/>
        <v/>
      </c>
      <c r="L2678" s="3" t="str">
        <f t="shared" si="127"/>
        <v/>
      </c>
      <c r="M2678" s="1" t="str">
        <f t="shared" si="128"/>
        <v/>
      </c>
      <c r="N2678" s="1" t="str">
        <f>IF(M2678="","",IF(COUNTIF($M$2:M2678,M2678)&gt;1,MAX($N$2:$N2677)+1,COUNTIF($M$2:M2678,M2678)))</f>
        <v/>
      </c>
      <c r="O2678" s="3" t="str">
        <f>IF(E2678="","",IF(AND(N2679&gt;1,E2679=E2678,E2679="C/In"),MIN($L$2:$L2679),IF(AND(N2679&gt;1,E2679=E2678,E2679="C/Out"),MAX(L2678:L2679),IF(N2678&gt;1,O2677,L2678))))</f>
        <v/>
      </c>
    </row>
    <row r="2679" spans="11:15" x14ac:dyDescent="0.2">
      <c r="K2679" s="2" t="str">
        <f t="shared" si="126"/>
        <v/>
      </c>
      <c r="L2679" s="3" t="str">
        <f t="shared" si="127"/>
        <v/>
      </c>
      <c r="M2679" s="1" t="str">
        <f t="shared" si="128"/>
        <v/>
      </c>
      <c r="N2679" s="1" t="str">
        <f>IF(M2679="","",IF(COUNTIF($M$2:M2679,M2679)&gt;1,MAX($N$2:$N2678)+1,COUNTIF($M$2:M2679,M2679)))</f>
        <v/>
      </c>
      <c r="O2679" s="3" t="str">
        <f>IF(E2679="","",IF(AND(N2680&gt;1,E2680=E2679,E2680="C/In"),MIN($L$2:$L2680),IF(AND(N2680&gt;1,E2680=E2679,E2680="C/Out"),MAX(L2679:L2680),IF(N2679&gt;1,O2678,L2679))))</f>
        <v/>
      </c>
    </row>
    <row r="2680" spans="11:15" x14ac:dyDescent="0.2">
      <c r="K2680" s="2" t="str">
        <f t="shared" si="126"/>
        <v/>
      </c>
      <c r="L2680" s="3" t="str">
        <f t="shared" si="127"/>
        <v/>
      </c>
      <c r="M2680" s="1" t="str">
        <f t="shared" si="128"/>
        <v/>
      </c>
      <c r="N2680" s="1" t="str">
        <f>IF(M2680="","",IF(COUNTIF($M$2:M2680,M2680)&gt;1,MAX($N$2:$N2679)+1,COUNTIF($M$2:M2680,M2680)))</f>
        <v/>
      </c>
      <c r="O2680" s="3" t="str">
        <f>IF(E2680="","",IF(AND(N2681&gt;1,E2681=E2680,E2681="C/In"),MIN($L$2:$L2681),IF(AND(N2681&gt;1,E2681=E2680,E2681="C/Out"),MAX(L2680:L2681),IF(N2680&gt;1,O2679,L2680))))</f>
        <v/>
      </c>
    </row>
    <row r="2681" spans="11:15" x14ac:dyDescent="0.2">
      <c r="K2681" s="2" t="str">
        <f t="shared" si="126"/>
        <v/>
      </c>
      <c r="L2681" s="3" t="str">
        <f t="shared" si="127"/>
        <v/>
      </c>
      <c r="M2681" s="1" t="str">
        <f t="shared" si="128"/>
        <v/>
      </c>
      <c r="N2681" s="1" t="str">
        <f>IF(M2681="","",IF(COUNTIF($M$2:M2681,M2681)&gt;1,MAX($N$2:$N2680)+1,COUNTIF($M$2:M2681,M2681)))</f>
        <v/>
      </c>
      <c r="O2681" s="3" t="str">
        <f>IF(E2681="","",IF(AND(N2682&gt;1,E2682=E2681,E2682="C/In"),MIN($L$2:$L2682),IF(AND(N2682&gt;1,E2682=E2681,E2682="C/Out"),MAX(L2681:L2682),IF(N2681&gt;1,O2680,L2681))))</f>
        <v/>
      </c>
    </row>
    <row r="2682" spans="11:15" x14ac:dyDescent="0.2">
      <c r="K2682" s="2" t="str">
        <f t="shared" si="126"/>
        <v/>
      </c>
      <c r="L2682" s="3" t="str">
        <f t="shared" si="127"/>
        <v/>
      </c>
      <c r="M2682" s="1" t="str">
        <f t="shared" si="128"/>
        <v/>
      </c>
      <c r="N2682" s="1" t="str">
        <f>IF(M2682="","",IF(COUNTIF($M$2:M2682,M2682)&gt;1,MAX($N$2:$N2681)+1,COUNTIF($M$2:M2682,M2682)))</f>
        <v/>
      </c>
      <c r="O2682" s="3" t="str">
        <f>IF(E2682="","",IF(AND(N2683&gt;1,E2683=E2682,E2683="C/In"),MIN($L$2:$L2683),IF(AND(N2683&gt;1,E2683=E2682,E2683="C/Out"),MAX(L2682:L2683),IF(N2682&gt;1,O2681,L2682))))</f>
        <v/>
      </c>
    </row>
    <row r="2683" spans="11:15" x14ac:dyDescent="0.2">
      <c r="K2683" s="2" t="str">
        <f t="shared" si="126"/>
        <v/>
      </c>
      <c r="L2683" s="3" t="str">
        <f t="shared" si="127"/>
        <v/>
      </c>
      <c r="M2683" s="1" t="str">
        <f t="shared" si="128"/>
        <v/>
      </c>
      <c r="N2683" s="1" t="str">
        <f>IF(M2683="","",IF(COUNTIF($M$2:M2683,M2683)&gt;1,MAX($N$2:$N2682)+1,COUNTIF($M$2:M2683,M2683)))</f>
        <v/>
      </c>
      <c r="O2683" s="3" t="str">
        <f>IF(E2683="","",IF(AND(N2684&gt;1,E2684=E2683,E2684="C/In"),MIN($L$2:$L2684),IF(AND(N2684&gt;1,E2684=E2683,E2684="C/Out"),MAX(L2683:L2684),IF(N2683&gt;1,O2682,L2683))))</f>
        <v/>
      </c>
    </row>
    <row r="2684" spans="11:15" x14ac:dyDescent="0.2">
      <c r="K2684" s="2" t="str">
        <f t="shared" si="126"/>
        <v/>
      </c>
      <c r="L2684" s="3" t="str">
        <f t="shared" si="127"/>
        <v/>
      </c>
      <c r="M2684" s="1" t="str">
        <f t="shared" si="128"/>
        <v/>
      </c>
      <c r="N2684" s="1" t="str">
        <f>IF(M2684="","",IF(COUNTIF($M$2:M2684,M2684)&gt;1,MAX($N$2:$N2683)+1,COUNTIF($M$2:M2684,M2684)))</f>
        <v/>
      </c>
      <c r="O2684" s="3" t="str">
        <f>IF(E2684="","",IF(AND(N2685&gt;1,E2685=E2684,E2685="C/In"),MIN($L$2:$L2685),IF(AND(N2685&gt;1,E2685=E2684,E2685="C/Out"),MAX(L2684:L2685),IF(N2684&gt;1,O2683,L2684))))</f>
        <v/>
      </c>
    </row>
    <row r="2685" spans="11:15" x14ac:dyDescent="0.2">
      <c r="K2685" s="2" t="str">
        <f t="shared" si="126"/>
        <v/>
      </c>
      <c r="L2685" s="3" t="str">
        <f t="shared" si="127"/>
        <v/>
      </c>
      <c r="M2685" s="1" t="str">
        <f t="shared" si="128"/>
        <v/>
      </c>
      <c r="N2685" s="1" t="str">
        <f>IF(M2685="","",IF(COUNTIF($M$2:M2685,M2685)&gt;1,MAX($N$2:$N2684)+1,COUNTIF($M$2:M2685,M2685)))</f>
        <v/>
      </c>
      <c r="O2685" s="3" t="str">
        <f>IF(E2685="","",IF(AND(N2686&gt;1,E2686=E2685,E2686="C/In"),MIN($L$2:$L2686),IF(AND(N2686&gt;1,E2686=E2685,E2686="C/Out"),MAX(L2685:L2686),IF(N2685&gt;1,O2684,L2685))))</f>
        <v/>
      </c>
    </row>
    <row r="2686" spans="11:15" x14ac:dyDescent="0.2">
      <c r="K2686" s="2" t="str">
        <f t="shared" si="126"/>
        <v/>
      </c>
      <c r="L2686" s="3" t="str">
        <f t="shared" si="127"/>
        <v/>
      </c>
      <c r="M2686" s="1" t="str">
        <f t="shared" si="128"/>
        <v/>
      </c>
      <c r="N2686" s="1" t="str">
        <f>IF(M2686="","",IF(COUNTIF($M$2:M2686,M2686)&gt;1,MAX($N$2:$N2685)+1,COUNTIF($M$2:M2686,M2686)))</f>
        <v/>
      </c>
      <c r="O2686" s="3" t="str">
        <f>IF(E2686="","",IF(AND(N2687&gt;1,E2687=E2686,E2687="C/In"),MIN($L$2:$L2687),IF(AND(N2687&gt;1,E2687=E2686,E2687="C/Out"),MAX(L2686:L2687),IF(N2686&gt;1,O2685,L2686))))</f>
        <v/>
      </c>
    </row>
    <row r="2687" spans="11:15" x14ac:dyDescent="0.2">
      <c r="K2687" s="2" t="str">
        <f t="shared" si="126"/>
        <v/>
      </c>
      <c r="L2687" s="3" t="str">
        <f t="shared" si="127"/>
        <v/>
      </c>
      <c r="M2687" s="1" t="str">
        <f t="shared" si="128"/>
        <v/>
      </c>
      <c r="N2687" s="1" t="str">
        <f>IF(M2687="","",IF(COUNTIF($M$2:M2687,M2687)&gt;1,MAX($N$2:$N2686)+1,COUNTIF($M$2:M2687,M2687)))</f>
        <v/>
      </c>
      <c r="O2687" s="3" t="str">
        <f>IF(E2687="","",IF(AND(N2688&gt;1,E2688=E2687,E2688="C/In"),MIN($L$2:$L2688),IF(AND(N2688&gt;1,E2688=E2687,E2688="C/Out"),MAX(L2687:L2688),IF(N2687&gt;1,O2686,L2687))))</f>
        <v/>
      </c>
    </row>
    <row r="2688" spans="11:15" x14ac:dyDescent="0.2">
      <c r="K2688" s="2" t="str">
        <f t="shared" si="126"/>
        <v/>
      </c>
      <c r="L2688" s="3" t="str">
        <f t="shared" si="127"/>
        <v/>
      </c>
      <c r="M2688" s="1" t="str">
        <f t="shared" si="128"/>
        <v/>
      </c>
      <c r="N2688" s="1" t="str">
        <f>IF(M2688="","",IF(COUNTIF($M$2:M2688,M2688)&gt;1,MAX($N$2:$N2687)+1,COUNTIF($M$2:M2688,M2688)))</f>
        <v/>
      </c>
      <c r="O2688" s="3" t="str">
        <f>IF(E2688="","",IF(AND(N2689&gt;1,E2689=E2688,E2689="C/In"),MIN($L$2:$L2689),IF(AND(N2689&gt;1,E2689=E2688,E2689="C/Out"),MAX(L2688:L2689),IF(N2688&gt;1,O2687,L2688))))</f>
        <v/>
      </c>
    </row>
    <row r="2689" spans="11:15" x14ac:dyDescent="0.2">
      <c r="K2689" s="2" t="str">
        <f t="shared" si="126"/>
        <v/>
      </c>
      <c r="L2689" s="3" t="str">
        <f t="shared" si="127"/>
        <v/>
      </c>
      <c r="M2689" s="1" t="str">
        <f t="shared" si="128"/>
        <v/>
      </c>
      <c r="N2689" s="1" t="str">
        <f>IF(M2689="","",IF(COUNTIF($M$2:M2689,M2689)&gt;1,MAX($N$2:$N2688)+1,COUNTIF($M$2:M2689,M2689)))</f>
        <v/>
      </c>
      <c r="O2689" s="3" t="str">
        <f>IF(E2689="","",IF(AND(N2690&gt;1,E2690=E2689,E2690="C/In"),MIN($L$2:$L2690),IF(AND(N2690&gt;1,E2690=E2689,E2690="C/Out"),MAX(L2689:L2690),IF(N2689&gt;1,O2688,L2689))))</f>
        <v/>
      </c>
    </row>
    <row r="2690" spans="11:15" x14ac:dyDescent="0.2">
      <c r="K2690" s="2" t="str">
        <f t="shared" si="126"/>
        <v/>
      </c>
      <c r="L2690" s="3" t="str">
        <f t="shared" si="127"/>
        <v/>
      </c>
      <c r="M2690" s="1" t="str">
        <f t="shared" si="128"/>
        <v/>
      </c>
      <c r="N2690" s="1" t="str">
        <f>IF(M2690="","",IF(COUNTIF($M$2:M2690,M2690)&gt;1,MAX($N$2:$N2689)+1,COUNTIF($M$2:M2690,M2690)))</f>
        <v/>
      </c>
      <c r="O2690" s="3" t="str">
        <f>IF(E2690="","",IF(AND(N2691&gt;1,E2691=E2690,E2691="C/In"),MIN($L$2:$L2691),IF(AND(N2691&gt;1,E2691=E2690,E2691="C/Out"),MAX(L2690:L2691),IF(N2690&gt;1,O2689,L2690))))</f>
        <v/>
      </c>
    </row>
    <row r="2691" spans="11:15" x14ac:dyDescent="0.2">
      <c r="K2691" s="2" t="str">
        <f t="shared" si="126"/>
        <v/>
      </c>
      <c r="L2691" s="3" t="str">
        <f t="shared" si="127"/>
        <v/>
      </c>
      <c r="M2691" s="1" t="str">
        <f t="shared" si="128"/>
        <v/>
      </c>
      <c r="N2691" s="1" t="str">
        <f>IF(M2691="","",IF(COUNTIF($M$2:M2691,M2691)&gt;1,MAX($N$2:$N2690)+1,COUNTIF($M$2:M2691,M2691)))</f>
        <v/>
      </c>
      <c r="O2691" s="3" t="str">
        <f>IF(E2691="","",IF(AND(N2692&gt;1,E2692=E2691,E2692="C/In"),MIN($L$2:$L2692),IF(AND(N2692&gt;1,E2692=E2691,E2692="C/Out"),MAX(L2691:L2692),IF(N2691&gt;1,O2690,L2691))))</f>
        <v/>
      </c>
    </row>
    <row r="2692" spans="11:15" x14ac:dyDescent="0.2">
      <c r="K2692" s="2" t="str">
        <f t="shared" ref="K2692:K2755" si="129">IF(D2692="","",VALUE(TRIM(TEXT(D2692,"dd/mm/yyyy"))))</f>
        <v/>
      </c>
      <c r="L2692" s="3" t="str">
        <f t="shared" ref="L2692:L2755" si="130">IF(D2692="","",VALUE(TRIM(TEXT(D2692,"hh:mm:ss am/pm"))))</f>
        <v/>
      </c>
      <c r="M2692" s="1" t="str">
        <f t="shared" ref="M2692:M2755" si="131">K2692&amp;E2692&amp;C2692</f>
        <v/>
      </c>
      <c r="N2692" s="1" t="str">
        <f>IF(M2692="","",IF(COUNTIF($M$2:M2692,M2692)&gt;1,MAX($N$2:$N2691)+1,COUNTIF($M$2:M2692,M2692)))</f>
        <v/>
      </c>
      <c r="O2692" s="3" t="str">
        <f>IF(E2692="","",IF(AND(N2693&gt;1,E2693=E2692,E2693="C/In"),MIN($L$2:$L2693),IF(AND(N2693&gt;1,E2693=E2692,E2693="C/Out"),MAX(L2692:L2693),IF(N2692&gt;1,O2691,L2692))))</f>
        <v/>
      </c>
    </row>
    <row r="2693" spans="11:15" x14ac:dyDescent="0.2">
      <c r="K2693" s="2" t="str">
        <f t="shared" si="129"/>
        <v/>
      </c>
      <c r="L2693" s="3" t="str">
        <f t="shared" si="130"/>
        <v/>
      </c>
      <c r="M2693" s="1" t="str">
        <f t="shared" si="131"/>
        <v/>
      </c>
      <c r="N2693" s="1" t="str">
        <f>IF(M2693="","",IF(COUNTIF($M$2:M2693,M2693)&gt;1,MAX($N$2:$N2692)+1,COUNTIF($M$2:M2693,M2693)))</f>
        <v/>
      </c>
      <c r="O2693" s="3" t="str">
        <f>IF(E2693="","",IF(AND(N2694&gt;1,E2694=E2693,E2694="C/In"),MIN($L$2:$L2694),IF(AND(N2694&gt;1,E2694=E2693,E2694="C/Out"),MAX(L2693:L2694),IF(N2693&gt;1,O2692,L2693))))</f>
        <v/>
      </c>
    </row>
    <row r="2694" spans="11:15" x14ac:dyDescent="0.2">
      <c r="K2694" s="2" t="str">
        <f t="shared" si="129"/>
        <v/>
      </c>
      <c r="L2694" s="3" t="str">
        <f t="shared" si="130"/>
        <v/>
      </c>
      <c r="M2694" s="1" t="str">
        <f t="shared" si="131"/>
        <v/>
      </c>
      <c r="N2694" s="1" t="str">
        <f>IF(M2694="","",IF(COUNTIF($M$2:M2694,M2694)&gt;1,MAX($N$2:$N2693)+1,COUNTIF($M$2:M2694,M2694)))</f>
        <v/>
      </c>
      <c r="O2694" s="3" t="str">
        <f>IF(E2694="","",IF(AND(N2695&gt;1,E2695=E2694,E2695="C/In"),MIN($L$2:$L2695),IF(AND(N2695&gt;1,E2695=E2694,E2695="C/Out"),MAX(L2694:L2695),IF(N2694&gt;1,O2693,L2694))))</f>
        <v/>
      </c>
    </row>
    <row r="2695" spans="11:15" x14ac:dyDescent="0.2">
      <c r="K2695" s="2" t="str">
        <f t="shared" si="129"/>
        <v/>
      </c>
      <c r="L2695" s="3" t="str">
        <f t="shared" si="130"/>
        <v/>
      </c>
      <c r="M2695" s="1" t="str">
        <f t="shared" si="131"/>
        <v/>
      </c>
      <c r="N2695" s="1" t="str">
        <f>IF(M2695="","",IF(COUNTIF($M$2:M2695,M2695)&gt;1,MAX($N$2:$N2694)+1,COUNTIF($M$2:M2695,M2695)))</f>
        <v/>
      </c>
      <c r="O2695" s="3" t="str">
        <f>IF(E2695="","",IF(AND(N2696&gt;1,E2696=E2695,E2696="C/In"),MIN($L$2:$L2696),IF(AND(N2696&gt;1,E2696=E2695,E2696="C/Out"),MAX(L2695:L2696),IF(N2695&gt;1,O2694,L2695))))</f>
        <v/>
      </c>
    </row>
    <row r="2696" spans="11:15" x14ac:dyDescent="0.2">
      <c r="K2696" s="2" t="str">
        <f t="shared" si="129"/>
        <v/>
      </c>
      <c r="L2696" s="3" t="str">
        <f t="shared" si="130"/>
        <v/>
      </c>
      <c r="M2696" s="1" t="str">
        <f t="shared" si="131"/>
        <v/>
      </c>
      <c r="N2696" s="1" t="str">
        <f>IF(M2696="","",IF(COUNTIF($M$2:M2696,M2696)&gt;1,MAX($N$2:$N2695)+1,COUNTIF($M$2:M2696,M2696)))</f>
        <v/>
      </c>
      <c r="O2696" s="3" t="str">
        <f>IF(E2696="","",IF(AND(N2697&gt;1,E2697=E2696,E2697="C/In"),MIN($L$2:$L2697),IF(AND(N2697&gt;1,E2697=E2696,E2697="C/Out"),MAX(L2696:L2697),IF(N2696&gt;1,O2695,L2696))))</f>
        <v/>
      </c>
    </row>
    <row r="2697" spans="11:15" x14ac:dyDescent="0.2">
      <c r="K2697" s="2" t="str">
        <f t="shared" si="129"/>
        <v/>
      </c>
      <c r="L2697" s="3" t="str">
        <f t="shared" si="130"/>
        <v/>
      </c>
      <c r="M2697" s="1" t="str">
        <f t="shared" si="131"/>
        <v/>
      </c>
      <c r="N2697" s="1" t="str">
        <f>IF(M2697="","",IF(COUNTIF($M$2:M2697,M2697)&gt;1,MAX($N$2:$N2696)+1,COUNTIF($M$2:M2697,M2697)))</f>
        <v/>
      </c>
      <c r="O2697" s="3" t="str">
        <f>IF(E2697="","",IF(AND(N2698&gt;1,E2698=E2697,E2698="C/In"),MIN($L$2:$L2698),IF(AND(N2698&gt;1,E2698=E2697,E2698="C/Out"),MAX(L2697:L2698),IF(N2697&gt;1,O2696,L2697))))</f>
        <v/>
      </c>
    </row>
    <row r="2698" spans="11:15" x14ac:dyDescent="0.2">
      <c r="K2698" s="2" t="str">
        <f t="shared" si="129"/>
        <v/>
      </c>
      <c r="L2698" s="3" t="str">
        <f t="shared" si="130"/>
        <v/>
      </c>
      <c r="M2698" s="1" t="str">
        <f t="shared" si="131"/>
        <v/>
      </c>
      <c r="N2698" s="1" t="str">
        <f>IF(M2698="","",IF(COUNTIF($M$2:M2698,M2698)&gt;1,MAX($N$2:$N2697)+1,COUNTIF($M$2:M2698,M2698)))</f>
        <v/>
      </c>
      <c r="O2698" s="3" t="str">
        <f>IF(E2698="","",IF(AND(N2699&gt;1,E2699=E2698,E2699="C/In"),MIN($L$2:$L2699),IF(AND(N2699&gt;1,E2699=E2698,E2699="C/Out"),MAX(L2698:L2699),IF(N2698&gt;1,O2697,L2698))))</f>
        <v/>
      </c>
    </row>
    <row r="2699" spans="11:15" x14ac:dyDescent="0.2">
      <c r="K2699" s="2" t="str">
        <f t="shared" si="129"/>
        <v/>
      </c>
      <c r="L2699" s="3" t="str">
        <f t="shared" si="130"/>
        <v/>
      </c>
      <c r="M2699" s="1" t="str">
        <f t="shared" si="131"/>
        <v/>
      </c>
      <c r="N2699" s="1" t="str">
        <f>IF(M2699="","",IF(COUNTIF($M$2:M2699,M2699)&gt;1,MAX($N$2:$N2698)+1,COUNTIF($M$2:M2699,M2699)))</f>
        <v/>
      </c>
      <c r="O2699" s="3" t="str">
        <f>IF(E2699="","",IF(AND(N2700&gt;1,E2700=E2699,E2700="C/In"),MIN($L$2:$L2700),IF(AND(N2700&gt;1,E2700=E2699,E2700="C/Out"),MAX(L2699:L2700),IF(N2699&gt;1,O2698,L2699))))</f>
        <v/>
      </c>
    </row>
    <row r="2700" spans="11:15" x14ac:dyDescent="0.2">
      <c r="K2700" s="2" t="str">
        <f t="shared" si="129"/>
        <v/>
      </c>
      <c r="L2700" s="3" t="str">
        <f t="shared" si="130"/>
        <v/>
      </c>
      <c r="M2700" s="1" t="str">
        <f t="shared" si="131"/>
        <v/>
      </c>
      <c r="N2700" s="1" t="str">
        <f>IF(M2700="","",IF(COUNTIF($M$2:M2700,M2700)&gt;1,MAX($N$2:$N2699)+1,COUNTIF($M$2:M2700,M2700)))</f>
        <v/>
      </c>
      <c r="O2700" s="3" t="str">
        <f>IF(E2700="","",IF(AND(N2701&gt;1,E2701=E2700,E2701="C/In"),MIN($L$2:$L2701),IF(AND(N2701&gt;1,E2701=E2700,E2701="C/Out"),MAX(L2700:L2701),IF(N2700&gt;1,O2699,L2700))))</f>
        <v/>
      </c>
    </row>
    <row r="2701" spans="11:15" x14ac:dyDescent="0.2">
      <c r="K2701" s="2" t="str">
        <f t="shared" si="129"/>
        <v/>
      </c>
      <c r="L2701" s="3" t="str">
        <f t="shared" si="130"/>
        <v/>
      </c>
      <c r="M2701" s="1" t="str">
        <f t="shared" si="131"/>
        <v/>
      </c>
      <c r="N2701" s="1" t="str">
        <f>IF(M2701="","",IF(COUNTIF($M$2:M2701,M2701)&gt;1,MAX($N$2:$N2700)+1,COUNTIF($M$2:M2701,M2701)))</f>
        <v/>
      </c>
      <c r="O2701" s="3" t="str">
        <f>IF(E2701="","",IF(AND(N2702&gt;1,E2702=E2701,E2702="C/In"),MIN($L$2:$L2702),IF(AND(N2702&gt;1,E2702=E2701,E2702="C/Out"),MAX(L2701:L2702),IF(N2701&gt;1,O2700,L2701))))</f>
        <v/>
      </c>
    </row>
    <row r="2702" spans="11:15" x14ac:dyDescent="0.2">
      <c r="K2702" s="2" t="str">
        <f t="shared" si="129"/>
        <v/>
      </c>
      <c r="L2702" s="3" t="str">
        <f t="shared" si="130"/>
        <v/>
      </c>
      <c r="M2702" s="1" t="str">
        <f t="shared" si="131"/>
        <v/>
      </c>
      <c r="N2702" s="1" t="str">
        <f>IF(M2702="","",IF(COUNTIF($M$2:M2702,M2702)&gt;1,MAX($N$2:$N2701)+1,COUNTIF($M$2:M2702,M2702)))</f>
        <v/>
      </c>
      <c r="O2702" s="3" t="str">
        <f>IF(E2702="","",IF(AND(N2703&gt;1,E2703=E2702,E2703="C/In"),MIN($L$2:$L2703),IF(AND(N2703&gt;1,E2703=E2702,E2703="C/Out"),MAX(L2702:L2703),IF(N2702&gt;1,O2701,L2702))))</f>
        <v/>
      </c>
    </row>
    <row r="2703" spans="11:15" x14ac:dyDescent="0.2">
      <c r="K2703" s="2" t="str">
        <f t="shared" si="129"/>
        <v/>
      </c>
      <c r="L2703" s="3" t="str">
        <f t="shared" si="130"/>
        <v/>
      </c>
      <c r="M2703" s="1" t="str">
        <f t="shared" si="131"/>
        <v/>
      </c>
      <c r="N2703" s="1" t="str">
        <f>IF(M2703="","",IF(COUNTIF($M$2:M2703,M2703)&gt;1,MAX($N$2:$N2702)+1,COUNTIF($M$2:M2703,M2703)))</f>
        <v/>
      </c>
      <c r="O2703" s="3" t="str">
        <f>IF(E2703="","",IF(AND(N2704&gt;1,E2704=E2703,E2704="C/In"),MIN($L$2:$L2704),IF(AND(N2704&gt;1,E2704=E2703,E2704="C/Out"),MAX(L2703:L2704),IF(N2703&gt;1,O2702,L2703))))</f>
        <v/>
      </c>
    </row>
    <row r="2704" spans="11:15" x14ac:dyDescent="0.2">
      <c r="K2704" s="2" t="str">
        <f t="shared" si="129"/>
        <v/>
      </c>
      <c r="L2704" s="3" t="str">
        <f t="shared" si="130"/>
        <v/>
      </c>
      <c r="M2704" s="1" t="str">
        <f t="shared" si="131"/>
        <v/>
      </c>
      <c r="N2704" s="1" t="str">
        <f>IF(M2704="","",IF(COUNTIF($M$2:M2704,M2704)&gt;1,MAX($N$2:$N2703)+1,COUNTIF($M$2:M2704,M2704)))</f>
        <v/>
      </c>
      <c r="O2704" s="3" t="str">
        <f>IF(E2704="","",IF(AND(N2705&gt;1,E2705=E2704,E2705="C/In"),MIN($L$2:$L2705),IF(AND(N2705&gt;1,E2705=E2704,E2705="C/Out"),MAX(L2704:L2705),IF(N2704&gt;1,O2703,L2704))))</f>
        <v/>
      </c>
    </row>
    <row r="2705" spans="11:15" x14ac:dyDescent="0.2">
      <c r="K2705" s="2" t="str">
        <f t="shared" si="129"/>
        <v/>
      </c>
      <c r="L2705" s="3" t="str">
        <f t="shared" si="130"/>
        <v/>
      </c>
      <c r="M2705" s="1" t="str">
        <f t="shared" si="131"/>
        <v/>
      </c>
      <c r="N2705" s="1" t="str">
        <f>IF(M2705="","",IF(COUNTIF($M$2:M2705,M2705)&gt;1,MAX($N$2:$N2704)+1,COUNTIF($M$2:M2705,M2705)))</f>
        <v/>
      </c>
      <c r="O2705" s="3" t="str">
        <f>IF(E2705="","",IF(AND(N2706&gt;1,E2706=E2705,E2706="C/In"),MIN($L$2:$L2706),IF(AND(N2706&gt;1,E2706=E2705,E2706="C/Out"),MAX(L2705:L2706),IF(N2705&gt;1,O2704,L2705))))</f>
        <v/>
      </c>
    </row>
    <row r="2706" spans="11:15" x14ac:dyDescent="0.2">
      <c r="K2706" s="2" t="str">
        <f t="shared" si="129"/>
        <v/>
      </c>
      <c r="L2706" s="3" t="str">
        <f t="shared" si="130"/>
        <v/>
      </c>
      <c r="M2706" s="1" t="str">
        <f t="shared" si="131"/>
        <v/>
      </c>
      <c r="N2706" s="1" t="str">
        <f>IF(M2706="","",IF(COUNTIF($M$2:M2706,M2706)&gt;1,MAX($N$2:$N2705)+1,COUNTIF($M$2:M2706,M2706)))</f>
        <v/>
      </c>
      <c r="O2706" s="3" t="str">
        <f>IF(E2706="","",IF(AND(N2707&gt;1,E2707=E2706,E2707="C/In"),MIN($L$2:$L2707),IF(AND(N2707&gt;1,E2707=E2706,E2707="C/Out"),MAX(L2706:L2707),IF(N2706&gt;1,O2705,L2706))))</f>
        <v/>
      </c>
    </row>
    <row r="2707" spans="11:15" x14ac:dyDescent="0.2">
      <c r="K2707" s="2" t="str">
        <f t="shared" si="129"/>
        <v/>
      </c>
      <c r="L2707" s="3" t="str">
        <f t="shared" si="130"/>
        <v/>
      </c>
      <c r="M2707" s="1" t="str">
        <f t="shared" si="131"/>
        <v/>
      </c>
      <c r="N2707" s="1" t="str">
        <f>IF(M2707="","",IF(COUNTIF($M$2:M2707,M2707)&gt;1,MAX($N$2:$N2706)+1,COUNTIF($M$2:M2707,M2707)))</f>
        <v/>
      </c>
      <c r="O2707" s="3" t="str">
        <f>IF(E2707="","",IF(AND(N2708&gt;1,E2708=E2707,E2708="C/In"),MIN($L$2:$L2708),IF(AND(N2708&gt;1,E2708=E2707,E2708="C/Out"),MAX(L2707:L2708),IF(N2707&gt;1,O2706,L2707))))</f>
        <v/>
      </c>
    </row>
    <row r="2708" spans="11:15" x14ac:dyDescent="0.2">
      <c r="K2708" s="2" t="str">
        <f t="shared" si="129"/>
        <v/>
      </c>
      <c r="L2708" s="3" t="str">
        <f t="shared" si="130"/>
        <v/>
      </c>
      <c r="M2708" s="1" t="str">
        <f t="shared" si="131"/>
        <v/>
      </c>
      <c r="N2708" s="1" t="str">
        <f>IF(M2708="","",IF(COUNTIF($M$2:M2708,M2708)&gt;1,MAX($N$2:$N2707)+1,COUNTIF($M$2:M2708,M2708)))</f>
        <v/>
      </c>
      <c r="O2708" s="3" t="str">
        <f>IF(E2708="","",IF(AND(N2709&gt;1,E2709=E2708,E2709="C/In"),MIN($L$2:$L2709),IF(AND(N2709&gt;1,E2709=E2708,E2709="C/Out"),MAX(L2708:L2709),IF(N2708&gt;1,O2707,L2708))))</f>
        <v/>
      </c>
    </row>
    <row r="2709" spans="11:15" x14ac:dyDescent="0.2">
      <c r="K2709" s="2" t="str">
        <f t="shared" si="129"/>
        <v/>
      </c>
      <c r="L2709" s="3" t="str">
        <f t="shared" si="130"/>
        <v/>
      </c>
      <c r="M2709" s="1" t="str">
        <f t="shared" si="131"/>
        <v/>
      </c>
      <c r="N2709" s="1" t="str">
        <f>IF(M2709="","",IF(COUNTIF($M$2:M2709,M2709)&gt;1,MAX($N$2:$N2708)+1,COUNTIF($M$2:M2709,M2709)))</f>
        <v/>
      </c>
      <c r="O2709" s="3" t="str">
        <f>IF(E2709="","",IF(AND(N2710&gt;1,E2710=E2709,E2710="C/In"),MIN($L$2:$L2710),IF(AND(N2710&gt;1,E2710=E2709,E2710="C/Out"),MAX(L2709:L2710),IF(N2709&gt;1,O2708,L2709))))</f>
        <v/>
      </c>
    </row>
    <row r="2710" spans="11:15" x14ac:dyDescent="0.2">
      <c r="K2710" s="2" t="str">
        <f t="shared" si="129"/>
        <v/>
      </c>
      <c r="L2710" s="3" t="str">
        <f t="shared" si="130"/>
        <v/>
      </c>
      <c r="M2710" s="1" t="str">
        <f t="shared" si="131"/>
        <v/>
      </c>
      <c r="N2710" s="1" t="str">
        <f>IF(M2710="","",IF(COUNTIF($M$2:M2710,M2710)&gt;1,MAX($N$2:$N2709)+1,COUNTIF($M$2:M2710,M2710)))</f>
        <v/>
      </c>
      <c r="O2710" s="3" t="str">
        <f>IF(E2710="","",IF(AND(N2711&gt;1,E2711=E2710,E2711="C/In"),MIN($L$2:$L2711),IF(AND(N2711&gt;1,E2711=E2710,E2711="C/Out"),MAX(L2710:L2711),IF(N2710&gt;1,O2709,L2710))))</f>
        <v/>
      </c>
    </row>
    <row r="2711" spans="11:15" x14ac:dyDescent="0.2">
      <c r="K2711" s="2" t="str">
        <f t="shared" si="129"/>
        <v/>
      </c>
      <c r="L2711" s="3" t="str">
        <f t="shared" si="130"/>
        <v/>
      </c>
      <c r="M2711" s="1" t="str">
        <f t="shared" si="131"/>
        <v/>
      </c>
      <c r="N2711" s="1" t="str">
        <f>IF(M2711="","",IF(COUNTIF($M$2:M2711,M2711)&gt;1,MAX($N$2:$N2710)+1,COUNTIF($M$2:M2711,M2711)))</f>
        <v/>
      </c>
      <c r="O2711" s="3" t="str">
        <f>IF(E2711="","",IF(AND(N2712&gt;1,E2712=E2711,E2712="C/In"),MIN($L$2:$L2712),IF(AND(N2712&gt;1,E2712=E2711,E2712="C/Out"),MAX(L2711:L2712),IF(N2711&gt;1,O2710,L2711))))</f>
        <v/>
      </c>
    </row>
    <row r="2712" spans="11:15" x14ac:dyDescent="0.2">
      <c r="K2712" s="2" t="str">
        <f t="shared" si="129"/>
        <v/>
      </c>
      <c r="L2712" s="3" t="str">
        <f t="shared" si="130"/>
        <v/>
      </c>
      <c r="M2712" s="1" t="str">
        <f t="shared" si="131"/>
        <v/>
      </c>
      <c r="N2712" s="1" t="str">
        <f>IF(M2712="","",IF(COUNTIF($M$2:M2712,M2712)&gt;1,MAX($N$2:$N2711)+1,COUNTIF($M$2:M2712,M2712)))</f>
        <v/>
      </c>
      <c r="O2712" s="3" t="str">
        <f>IF(E2712="","",IF(AND(N2713&gt;1,E2713=E2712,E2713="C/In"),MIN($L$2:$L2713),IF(AND(N2713&gt;1,E2713=E2712,E2713="C/Out"),MAX(L2712:L2713),IF(N2712&gt;1,O2711,L2712))))</f>
        <v/>
      </c>
    </row>
    <row r="2713" spans="11:15" x14ac:dyDescent="0.2">
      <c r="K2713" s="2" t="str">
        <f t="shared" si="129"/>
        <v/>
      </c>
      <c r="L2713" s="3" t="str">
        <f t="shared" si="130"/>
        <v/>
      </c>
      <c r="M2713" s="1" t="str">
        <f t="shared" si="131"/>
        <v/>
      </c>
      <c r="N2713" s="1" t="str">
        <f>IF(M2713="","",IF(COUNTIF($M$2:M2713,M2713)&gt;1,MAX($N$2:$N2712)+1,COUNTIF($M$2:M2713,M2713)))</f>
        <v/>
      </c>
      <c r="O2713" s="3" t="str">
        <f>IF(E2713="","",IF(AND(N2714&gt;1,E2714=E2713,E2714="C/In"),MIN($L$2:$L2714),IF(AND(N2714&gt;1,E2714=E2713,E2714="C/Out"),MAX(L2713:L2714),IF(N2713&gt;1,O2712,L2713))))</f>
        <v/>
      </c>
    </row>
    <row r="2714" spans="11:15" x14ac:dyDescent="0.2">
      <c r="K2714" s="2" t="str">
        <f t="shared" si="129"/>
        <v/>
      </c>
      <c r="L2714" s="3" t="str">
        <f t="shared" si="130"/>
        <v/>
      </c>
      <c r="M2714" s="1" t="str">
        <f t="shared" si="131"/>
        <v/>
      </c>
      <c r="N2714" s="1" t="str">
        <f>IF(M2714="","",IF(COUNTIF($M$2:M2714,M2714)&gt;1,MAX($N$2:$N2713)+1,COUNTIF($M$2:M2714,M2714)))</f>
        <v/>
      </c>
      <c r="O2714" s="3" t="str">
        <f>IF(E2714="","",IF(AND(N2715&gt;1,E2715=E2714,E2715="C/In"),MIN($L$2:$L2715),IF(AND(N2715&gt;1,E2715=E2714,E2715="C/Out"),MAX(L2714:L2715),IF(N2714&gt;1,O2713,L2714))))</f>
        <v/>
      </c>
    </row>
    <row r="2715" spans="11:15" x14ac:dyDescent="0.2">
      <c r="K2715" s="2" t="str">
        <f t="shared" si="129"/>
        <v/>
      </c>
      <c r="L2715" s="3" t="str">
        <f t="shared" si="130"/>
        <v/>
      </c>
      <c r="M2715" s="1" t="str">
        <f t="shared" si="131"/>
        <v/>
      </c>
      <c r="N2715" s="1" t="str">
        <f>IF(M2715="","",IF(COUNTIF($M$2:M2715,M2715)&gt;1,MAX($N$2:$N2714)+1,COUNTIF($M$2:M2715,M2715)))</f>
        <v/>
      </c>
      <c r="O2715" s="3" t="str">
        <f>IF(E2715="","",IF(AND(N2716&gt;1,E2716=E2715,E2716="C/In"),MIN($L$2:$L2716),IF(AND(N2716&gt;1,E2716=E2715,E2716="C/Out"),MAX(L2715:L2716),IF(N2715&gt;1,O2714,L2715))))</f>
        <v/>
      </c>
    </row>
    <row r="2716" spans="11:15" x14ac:dyDescent="0.2">
      <c r="K2716" s="2" t="str">
        <f t="shared" si="129"/>
        <v/>
      </c>
      <c r="L2716" s="3" t="str">
        <f t="shared" si="130"/>
        <v/>
      </c>
      <c r="M2716" s="1" t="str">
        <f t="shared" si="131"/>
        <v/>
      </c>
      <c r="N2716" s="1" t="str">
        <f>IF(M2716="","",IF(COUNTIF($M$2:M2716,M2716)&gt;1,MAX($N$2:$N2715)+1,COUNTIF($M$2:M2716,M2716)))</f>
        <v/>
      </c>
      <c r="O2716" s="3" t="str">
        <f>IF(E2716="","",IF(AND(N2717&gt;1,E2717=E2716,E2717="C/In"),MIN($L$2:$L2717),IF(AND(N2717&gt;1,E2717=E2716,E2717="C/Out"),MAX(L2716:L2717),IF(N2716&gt;1,O2715,L2716))))</f>
        <v/>
      </c>
    </row>
    <row r="2717" spans="11:15" x14ac:dyDescent="0.2">
      <c r="K2717" s="2" t="str">
        <f t="shared" si="129"/>
        <v/>
      </c>
      <c r="L2717" s="3" t="str">
        <f t="shared" si="130"/>
        <v/>
      </c>
      <c r="M2717" s="1" t="str">
        <f t="shared" si="131"/>
        <v/>
      </c>
      <c r="N2717" s="1" t="str">
        <f>IF(M2717="","",IF(COUNTIF($M$2:M2717,M2717)&gt;1,MAX($N$2:$N2716)+1,COUNTIF($M$2:M2717,M2717)))</f>
        <v/>
      </c>
      <c r="O2717" s="3" t="str">
        <f>IF(E2717="","",IF(AND(N2718&gt;1,E2718=E2717,E2718="C/In"),MIN($L$2:$L2718),IF(AND(N2718&gt;1,E2718=E2717,E2718="C/Out"),MAX(L2717:L2718),IF(N2717&gt;1,O2716,L2717))))</f>
        <v/>
      </c>
    </row>
    <row r="2718" spans="11:15" x14ac:dyDescent="0.2">
      <c r="K2718" s="2" t="str">
        <f t="shared" si="129"/>
        <v/>
      </c>
      <c r="L2718" s="3" t="str">
        <f t="shared" si="130"/>
        <v/>
      </c>
      <c r="M2718" s="1" t="str">
        <f t="shared" si="131"/>
        <v/>
      </c>
      <c r="N2718" s="1" t="str">
        <f>IF(M2718="","",IF(COUNTIF($M$2:M2718,M2718)&gt;1,MAX($N$2:$N2717)+1,COUNTIF($M$2:M2718,M2718)))</f>
        <v/>
      </c>
      <c r="O2718" s="3" t="str">
        <f>IF(E2718="","",IF(AND(N2719&gt;1,E2719=E2718,E2719="C/In"),MIN($L$2:$L2719),IF(AND(N2719&gt;1,E2719=E2718,E2719="C/Out"),MAX(L2718:L2719),IF(N2718&gt;1,O2717,L2718))))</f>
        <v/>
      </c>
    </row>
    <row r="2719" spans="11:15" x14ac:dyDescent="0.2">
      <c r="K2719" s="2" t="str">
        <f t="shared" si="129"/>
        <v/>
      </c>
      <c r="L2719" s="3" t="str">
        <f t="shared" si="130"/>
        <v/>
      </c>
      <c r="M2719" s="1" t="str">
        <f t="shared" si="131"/>
        <v/>
      </c>
      <c r="N2719" s="1" t="str">
        <f>IF(M2719="","",IF(COUNTIF($M$2:M2719,M2719)&gt;1,MAX($N$2:$N2718)+1,COUNTIF($M$2:M2719,M2719)))</f>
        <v/>
      </c>
      <c r="O2719" s="3" t="str">
        <f>IF(E2719="","",IF(AND(N2720&gt;1,E2720=E2719,E2720="C/In"),MIN($L$2:$L2720),IF(AND(N2720&gt;1,E2720=E2719,E2720="C/Out"),MAX(L2719:L2720),IF(N2719&gt;1,O2718,L2719))))</f>
        <v/>
      </c>
    </row>
    <row r="2720" spans="11:15" x14ac:dyDescent="0.2">
      <c r="K2720" s="2" t="str">
        <f t="shared" si="129"/>
        <v/>
      </c>
      <c r="L2720" s="3" t="str">
        <f t="shared" si="130"/>
        <v/>
      </c>
      <c r="M2720" s="1" t="str">
        <f t="shared" si="131"/>
        <v/>
      </c>
      <c r="N2720" s="1" t="str">
        <f>IF(M2720="","",IF(COUNTIF($M$2:M2720,M2720)&gt;1,MAX($N$2:$N2719)+1,COUNTIF($M$2:M2720,M2720)))</f>
        <v/>
      </c>
      <c r="O2720" s="3" t="str">
        <f>IF(E2720="","",IF(AND(N2721&gt;1,E2721=E2720,E2721="C/In"),MIN($L$2:$L2721),IF(AND(N2721&gt;1,E2721=E2720,E2721="C/Out"),MAX(L2720:L2721),IF(N2720&gt;1,O2719,L2720))))</f>
        <v/>
      </c>
    </row>
    <row r="2721" spans="11:15" x14ac:dyDescent="0.2">
      <c r="K2721" s="2" t="str">
        <f t="shared" si="129"/>
        <v/>
      </c>
      <c r="L2721" s="3" t="str">
        <f t="shared" si="130"/>
        <v/>
      </c>
      <c r="M2721" s="1" t="str">
        <f t="shared" si="131"/>
        <v/>
      </c>
      <c r="N2721" s="1" t="str">
        <f>IF(M2721="","",IF(COUNTIF($M$2:M2721,M2721)&gt;1,MAX($N$2:$N2720)+1,COUNTIF($M$2:M2721,M2721)))</f>
        <v/>
      </c>
      <c r="O2721" s="3" t="str">
        <f>IF(E2721="","",IF(AND(N2722&gt;1,E2722=E2721,E2722="C/In"),MIN($L$2:$L2722),IF(AND(N2722&gt;1,E2722=E2721,E2722="C/Out"),MAX(L2721:L2722),IF(N2721&gt;1,O2720,L2721))))</f>
        <v/>
      </c>
    </row>
    <row r="2722" spans="11:15" x14ac:dyDescent="0.2">
      <c r="K2722" s="2" t="str">
        <f t="shared" si="129"/>
        <v/>
      </c>
      <c r="L2722" s="3" t="str">
        <f t="shared" si="130"/>
        <v/>
      </c>
      <c r="M2722" s="1" t="str">
        <f t="shared" si="131"/>
        <v/>
      </c>
      <c r="N2722" s="1" t="str">
        <f>IF(M2722="","",IF(COUNTIF($M$2:M2722,M2722)&gt;1,MAX($N$2:$N2721)+1,COUNTIF($M$2:M2722,M2722)))</f>
        <v/>
      </c>
      <c r="O2722" s="3" t="str">
        <f>IF(E2722="","",IF(AND(N2723&gt;1,E2723=E2722,E2723="C/In"),MIN($L$2:$L2723),IF(AND(N2723&gt;1,E2723=E2722,E2723="C/Out"),MAX(L2722:L2723),IF(N2722&gt;1,O2721,L2722))))</f>
        <v/>
      </c>
    </row>
    <row r="2723" spans="11:15" x14ac:dyDescent="0.2">
      <c r="K2723" s="2" t="str">
        <f t="shared" si="129"/>
        <v/>
      </c>
      <c r="L2723" s="3" t="str">
        <f t="shared" si="130"/>
        <v/>
      </c>
      <c r="M2723" s="1" t="str">
        <f t="shared" si="131"/>
        <v/>
      </c>
      <c r="N2723" s="1" t="str">
        <f>IF(M2723="","",IF(COUNTIF($M$2:M2723,M2723)&gt;1,MAX($N$2:$N2722)+1,COUNTIF($M$2:M2723,M2723)))</f>
        <v/>
      </c>
      <c r="O2723" s="3" t="str">
        <f>IF(E2723="","",IF(AND(N2724&gt;1,E2724=E2723,E2724="C/In"),MIN($L$2:$L2724),IF(AND(N2724&gt;1,E2724=E2723,E2724="C/Out"),MAX(L2723:L2724),IF(N2723&gt;1,O2722,L2723))))</f>
        <v/>
      </c>
    </row>
    <row r="2724" spans="11:15" x14ac:dyDescent="0.2">
      <c r="K2724" s="2" t="str">
        <f t="shared" si="129"/>
        <v/>
      </c>
      <c r="L2724" s="3" t="str">
        <f t="shared" si="130"/>
        <v/>
      </c>
      <c r="M2724" s="1" t="str">
        <f t="shared" si="131"/>
        <v/>
      </c>
      <c r="N2724" s="1" t="str">
        <f>IF(M2724="","",IF(COUNTIF($M$2:M2724,M2724)&gt;1,MAX($N$2:$N2723)+1,COUNTIF($M$2:M2724,M2724)))</f>
        <v/>
      </c>
      <c r="O2724" s="3" t="str">
        <f>IF(E2724="","",IF(AND(N2725&gt;1,E2725=E2724,E2725="C/In"),MIN($L$2:$L2725),IF(AND(N2725&gt;1,E2725=E2724,E2725="C/Out"),MAX(L2724:L2725),IF(N2724&gt;1,O2723,L2724))))</f>
        <v/>
      </c>
    </row>
    <row r="2725" spans="11:15" x14ac:dyDescent="0.2">
      <c r="K2725" s="2" t="str">
        <f t="shared" si="129"/>
        <v/>
      </c>
      <c r="L2725" s="3" t="str">
        <f t="shared" si="130"/>
        <v/>
      </c>
      <c r="M2725" s="1" t="str">
        <f t="shared" si="131"/>
        <v/>
      </c>
      <c r="N2725" s="1" t="str">
        <f>IF(M2725="","",IF(COUNTIF($M$2:M2725,M2725)&gt;1,MAX($N$2:$N2724)+1,COUNTIF($M$2:M2725,M2725)))</f>
        <v/>
      </c>
      <c r="O2725" s="3" t="str">
        <f>IF(E2725="","",IF(AND(N2726&gt;1,E2726=E2725,E2726="C/In"),MIN($L$2:$L2726),IF(AND(N2726&gt;1,E2726=E2725,E2726="C/Out"),MAX(L2725:L2726),IF(N2725&gt;1,O2724,L2725))))</f>
        <v/>
      </c>
    </row>
    <row r="2726" spans="11:15" x14ac:dyDescent="0.2">
      <c r="K2726" s="2" t="str">
        <f t="shared" si="129"/>
        <v/>
      </c>
      <c r="L2726" s="3" t="str">
        <f t="shared" si="130"/>
        <v/>
      </c>
      <c r="M2726" s="1" t="str">
        <f t="shared" si="131"/>
        <v/>
      </c>
      <c r="N2726" s="1" t="str">
        <f>IF(M2726="","",IF(COUNTIF($M$2:M2726,M2726)&gt;1,MAX($N$2:$N2725)+1,COUNTIF($M$2:M2726,M2726)))</f>
        <v/>
      </c>
      <c r="O2726" s="3" t="str">
        <f>IF(E2726="","",IF(AND(N2727&gt;1,E2727=E2726,E2727="C/In"),MIN($L$2:$L2727),IF(AND(N2727&gt;1,E2727=E2726,E2727="C/Out"),MAX(L2726:L2727),IF(N2726&gt;1,O2725,L2726))))</f>
        <v/>
      </c>
    </row>
    <row r="2727" spans="11:15" x14ac:dyDescent="0.2">
      <c r="K2727" s="2" t="str">
        <f t="shared" si="129"/>
        <v/>
      </c>
      <c r="L2727" s="3" t="str">
        <f t="shared" si="130"/>
        <v/>
      </c>
      <c r="M2727" s="1" t="str">
        <f t="shared" si="131"/>
        <v/>
      </c>
      <c r="N2727" s="1" t="str">
        <f>IF(M2727="","",IF(COUNTIF($M$2:M2727,M2727)&gt;1,MAX($N$2:$N2726)+1,COUNTIF($M$2:M2727,M2727)))</f>
        <v/>
      </c>
      <c r="O2727" s="3" t="str">
        <f>IF(E2727="","",IF(AND(N2728&gt;1,E2728=E2727,E2728="C/In"),MIN($L$2:$L2728),IF(AND(N2728&gt;1,E2728=E2727,E2728="C/Out"),MAX(L2727:L2728),IF(N2727&gt;1,O2726,L2727))))</f>
        <v/>
      </c>
    </row>
    <row r="2728" spans="11:15" x14ac:dyDescent="0.2">
      <c r="K2728" s="2" t="str">
        <f t="shared" si="129"/>
        <v/>
      </c>
      <c r="L2728" s="3" t="str">
        <f t="shared" si="130"/>
        <v/>
      </c>
      <c r="M2728" s="1" t="str">
        <f t="shared" si="131"/>
        <v/>
      </c>
      <c r="N2728" s="1" t="str">
        <f>IF(M2728="","",IF(COUNTIF($M$2:M2728,M2728)&gt;1,MAX($N$2:$N2727)+1,COUNTIF($M$2:M2728,M2728)))</f>
        <v/>
      </c>
      <c r="O2728" s="3" t="str">
        <f>IF(E2728="","",IF(AND(N2729&gt;1,E2729=E2728,E2729="C/In"),MIN($L$2:$L2729),IF(AND(N2729&gt;1,E2729=E2728,E2729="C/Out"),MAX(L2728:L2729),IF(N2728&gt;1,O2727,L2728))))</f>
        <v/>
      </c>
    </row>
    <row r="2729" spans="11:15" x14ac:dyDescent="0.2">
      <c r="K2729" s="2" t="str">
        <f t="shared" si="129"/>
        <v/>
      </c>
      <c r="L2729" s="3" t="str">
        <f t="shared" si="130"/>
        <v/>
      </c>
      <c r="M2729" s="1" t="str">
        <f t="shared" si="131"/>
        <v/>
      </c>
      <c r="N2729" s="1" t="str">
        <f>IF(M2729="","",IF(COUNTIF($M$2:M2729,M2729)&gt;1,MAX($N$2:$N2728)+1,COUNTIF($M$2:M2729,M2729)))</f>
        <v/>
      </c>
      <c r="O2729" s="3" t="str">
        <f>IF(E2729="","",IF(AND(N2730&gt;1,E2730=E2729,E2730="C/In"),MIN($L$2:$L2730),IF(AND(N2730&gt;1,E2730=E2729,E2730="C/Out"),MAX(L2729:L2730),IF(N2729&gt;1,O2728,L2729))))</f>
        <v/>
      </c>
    </row>
    <row r="2730" spans="11:15" x14ac:dyDescent="0.2">
      <c r="K2730" s="2" t="str">
        <f t="shared" si="129"/>
        <v/>
      </c>
      <c r="L2730" s="3" t="str">
        <f t="shared" si="130"/>
        <v/>
      </c>
      <c r="M2730" s="1" t="str">
        <f t="shared" si="131"/>
        <v/>
      </c>
      <c r="N2730" s="1" t="str">
        <f>IF(M2730="","",IF(COUNTIF($M$2:M2730,M2730)&gt;1,MAX($N$2:$N2729)+1,COUNTIF($M$2:M2730,M2730)))</f>
        <v/>
      </c>
      <c r="O2730" s="3" t="str">
        <f>IF(E2730="","",IF(AND(N2731&gt;1,E2731=E2730,E2731="C/In"),MIN($L$2:$L2731),IF(AND(N2731&gt;1,E2731=E2730,E2731="C/Out"),MAX(L2730:L2731),IF(N2730&gt;1,O2729,L2730))))</f>
        <v/>
      </c>
    </row>
    <row r="2731" spans="11:15" x14ac:dyDescent="0.2">
      <c r="K2731" s="2" t="str">
        <f t="shared" si="129"/>
        <v/>
      </c>
      <c r="L2731" s="3" t="str">
        <f t="shared" si="130"/>
        <v/>
      </c>
      <c r="M2731" s="1" t="str">
        <f t="shared" si="131"/>
        <v/>
      </c>
      <c r="N2731" s="1" t="str">
        <f>IF(M2731="","",IF(COUNTIF($M$2:M2731,M2731)&gt;1,MAX($N$2:$N2730)+1,COUNTIF($M$2:M2731,M2731)))</f>
        <v/>
      </c>
      <c r="O2731" s="3" t="str">
        <f>IF(E2731="","",IF(AND(N2732&gt;1,E2732=E2731,E2732="C/In"),MIN($L$2:$L2732),IF(AND(N2732&gt;1,E2732=E2731,E2732="C/Out"),MAX(L2731:L2732),IF(N2731&gt;1,O2730,L2731))))</f>
        <v/>
      </c>
    </row>
    <row r="2732" spans="11:15" x14ac:dyDescent="0.2">
      <c r="K2732" s="2" t="str">
        <f t="shared" si="129"/>
        <v/>
      </c>
      <c r="L2732" s="3" t="str">
        <f t="shared" si="130"/>
        <v/>
      </c>
      <c r="M2732" s="1" t="str">
        <f t="shared" si="131"/>
        <v/>
      </c>
      <c r="N2732" s="1" t="str">
        <f>IF(M2732="","",IF(COUNTIF($M$2:M2732,M2732)&gt;1,MAX($N$2:$N2731)+1,COUNTIF($M$2:M2732,M2732)))</f>
        <v/>
      </c>
      <c r="O2732" s="3" t="str">
        <f>IF(E2732="","",IF(AND(N2733&gt;1,E2733=E2732,E2733="C/In"),MIN($L$2:$L2733),IF(AND(N2733&gt;1,E2733=E2732,E2733="C/Out"),MAX(L2732:L2733),IF(N2732&gt;1,O2731,L2732))))</f>
        <v/>
      </c>
    </row>
    <row r="2733" spans="11:15" x14ac:dyDescent="0.2">
      <c r="K2733" s="2" t="str">
        <f t="shared" si="129"/>
        <v/>
      </c>
      <c r="L2733" s="3" t="str">
        <f t="shared" si="130"/>
        <v/>
      </c>
      <c r="M2733" s="1" t="str">
        <f t="shared" si="131"/>
        <v/>
      </c>
      <c r="N2733" s="1" t="str">
        <f>IF(M2733="","",IF(COUNTIF($M$2:M2733,M2733)&gt;1,MAX($N$2:$N2732)+1,COUNTIF($M$2:M2733,M2733)))</f>
        <v/>
      </c>
      <c r="O2733" s="3" t="str">
        <f>IF(E2733="","",IF(AND(N2734&gt;1,E2734=E2733,E2734="C/In"),MIN($L$2:$L2734),IF(AND(N2734&gt;1,E2734=E2733,E2734="C/Out"),MAX(L2733:L2734),IF(N2733&gt;1,O2732,L2733))))</f>
        <v/>
      </c>
    </row>
    <row r="2734" spans="11:15" x14ac:dyDescent="0.2">
      <c r="K2734" s="2" t="str">
        <f t="shared" si="129"/>
        <v/>
      </c>
      <c r="L2734" s="3" t="str">
        <f t="shared" si="130"/>
        <v/>
      </c>
      <c r="M2734" s="1" t="str">
        <f t="shared" si="131"/>
        <v/>
      </c>
      <c r="N2734" s="1" t="str">
        <f>IF(M2734="","",IF(COUNTIF($M$2:M2734,M2734)&gt;1,MAX($N$2:$N2733)+1,COUNTIF($M$2:M2734,M2734)))</f>
        <v/>
      </c>
      <c r="O2734" s="3" t="str">
        <f>IF(E2734="","",IF(AND(N2735&gt;1,E2735=E2734,E2735="C/In"),MIN($L$2:$L2735),IF(AND(N2735&gt;1,E2735=E2734,E2735="C/Out"),MAX(L2734:L2735),IF(N2734&gt;1,O2733,L2734))))</f>
        <v/>
      </c>
    </row>
    <row r="2735" spans="11:15" x14ac:dyDescent="0.2">
      <c r="K2735" s="2" t="str">
        <f t="shared" si="129"/>
        <v/>
      </c>
      <c r="L2735" s="3" t="str">
        <f t="shared" si="130"/>
        <v/>
      </c>
      <c r="M2735" s="1" t="str">
        <f t="shared" si="131"/>
        <v/>
      </c>
      <c r="N2735" s="1" t="str">
        <f>IF(M2735="","",IF(COUNTIF($M$2:M2735,M2735)&gt;1,MAX($N$2:$N2734)+1,COUNTIF($M$2:M2735,M2735)))</f>
        <v/>
      </c>
      <c r="O2735" s="3" t="str">
        <f>IF(E2735="","",IF(AND(N2736&gt;1,E2736=E2735,E2736="C/In"),MIN($L$2:$L2736),IF(AND(N2736&gt;1,E2736=E2735,E2736="C/Out"),MAX(L2735:L2736),IF(N2735&gt;1,O2734,L2735))))</f>
        <v/>
      </c>
    </row>
    <row r="2736" spans="11:15" x14ac:dyDescent="0.2">
      <c r="K2736" s="2" t="str">
        <f t="shared" si="129"/>
        <v/>
      </c>
      <c r="L2736" s="3" t="str">
        <f t="shared" si="130"/>
        <v/>
      </c>
      <c r="M2736" s="1" t="str">
        <f t="shared" si="131"/>
        <v/>
      </c>
      <c r="N2736" s="1" t="str">
        <f>IF(M2736="","",IF(COUNTIF($M$2:M2736,M2736)&gt;1,MAX($N$2:$N2735)+1,COUNTIF($M$2:M2736,M2736)))</f>
        <v/>
      </c>
      <c r="O2736" s="3" t="str">
        <f>IF(E2736="","",IF(AND(N2737&gt;1,E2737=E2736,E2737="C/In"),MIN($L$2:$L2737),IF(AND(N2737&gt;1,E2737=E2736,E2737="C/Out"),MAX(L2736:L2737),IF(N2736&gt;1,O2735,L2736))))</f>
        <v/>
      </c>
    </row>
    <row r="2737" spans="11:15" x14ac:dyDescent="0.2">
      <c r="K2737" s="2" t="str">
        <f t="shared" si="129"/>
        <v/>
      </c>
      <c r="L2737" s="3" t="str">
        <f t="shared" si="130"/>
        <v/>
      </c>
      <c r="M2737" s="1" t="str">
        <f t="shared" si="131"/>
        <v/>
      </c>
      <c r="N2737" s="1" t="str">
        <f>IF(M2737="","",IF(COUNTIF($M$2:M2737,M2737)&gt;1,MAX($N$2:$N2736)+1,COUNTIF($M$2:M2737,M2737)))</f>
        <v/>
      </c>
      <c r="O2737" s="3" t="str">
        <f>IF(E2737="","",IF(AND(N2738&gt;1,E2738=E2737,E2738="C/In"),MIN($L$2:$L2738),IF(AND(N2738&gt;1,E2738=E2737,E2738="C/Out"),MAX(L2737:L2738),IF(N2737&gt;1,O2736,L2737))))</f>
        <v/>
      </c>
    </row>
    <row r="2738" spans="11:15" x14ac:dyDescent="0.2">
      <c r="K2738" s="2" t="str">
        <f t="shared" si="129"/>
        <v/>
      </c>
      <c r="L2738" s="3" t="str">
        <f t="shared" si="130"/>
        <v/>
      </c>
      <c r="M2738" s="1" t="str">
        <f t="shared" si="131"/>
        <v/>
      </c>
      <c r="N2738" s="1" t="str">
        <f>IF(M2738="","",IF(COUNTIF($M$2:M2738,M2738)&gt;1,MAX($N$2:$N2737)+1,COUNTIF($M$2:M2738,M2738)))</f>
        <v/>
      </c>
      <c r="O2738" s="3" t="str">
        <f>IF(E2738="","",IF(AND(N2739&gt;1,E2739=E2738,E2739="C/In"),MIN($L$2:$L2739),IF(AND(N2739&gt;1,E2739=E2738,E2739="C/Out"),MAX(L2738:L2739),IF(N2738&gt;1,O2737,L2738))))</f>
        <v/>
      </c>
    </row>
    <row r="2739" spans="11:15" x14ac:dyDescent="0.2">
      <c r="K2739" s="2" t="str">
        <f t="shared" si="129"/>
        <v/>
      </c>
      <c r="L2739" s="3" t="str">
        <f t="shared" si="130"/>
        <v/>
      </c>
      <c r="M2739" s="1" t="str">
        <f t="shared" si="131"/>
        <v/>
      </c>
      <c r="N2739" s="1" t="str">
        <f>IF(M2739="","",IF(COUNTIF($M$2:M2739,M2739)&gt;1,MAX($N$2:$N2738)+1,COUNTIF($M$2:M2739,M2739)))</f>
        <v/>
      </c>
      <c r="O2739" s="3" t="str">
        <f>IF(E2739="","",IF(AND(N2740&gt;1,E2740=E2739,E2740="C/In"),MIN($L$2:$L2740),IF(AND(N2740&gt;1,E2740=E2739,E2740="C/Out"),MAX(L2739:L2740),IF(N2739&gt;1,O2738,L2739))))</f>
        <v/>
      </c>
    </row>
    <row r="2740" spans="11:15" x14ac:dyDescent="0.2">
      <c r="K2740" s="2" t="str">
        <f t="shared" si="129"/>
        <v/>
      </c>
      <c r="L2740" s="3" t="str">
        <f t="shared" si="130"/>
        <v/>
      </c>
      <c r="M2740" s="1" t="str">
        <f t="shared" si="131"/>
        <v/>
      </c>
      <c r="N2740" s="1" t="str">
        <f>IF(M2740="","",IF(COUNTIF($M$2:M2740,M2740)&gt;1,MAX($N$2:$N2739)+1,COUNTIF($M$2:M2740,M2740)))</f>
        <v/>
      </c>
      <c r="O2740" s="3" t="str">
        <f>IF(E2740="","",IF(AND(N2741&gt;1,E2741=E2740,E2741="C/In"),MIN($L$2:$L2741),IF(AND(N2741&gt;1,E2741=E2740,E2741="C/Out"),MAX(L2740:L2741),IF(N2740&gt;1,O2739,L2740))))</f>
        <v/>
      </c>
    </row>
    <row r="2741" spans="11:15" x14ac:dyDescent="0.2">
      <c r="K2741" s="2" t="str">
        <f t="shared" si="129"/>
        <v/>
      </c>
      <c r="L2741" s="3" t="str">
        <f t="shared" si="130"/>
        <v/>
      </c>
      <c r="M2741" s="1" t="str">
        <f t="shared" si="131"/>
        <v/>
      </c>
      <c r="N2741" s="1" t="str">
        <f>IF(M2741="","",IF(COUNTIF($M$2:M2741,M2741)&gt;1,MAX($N$2:$N2740)+1,COUNTIF($M$2:M2741,M2741)))</f>
        <v/>
      </c>
      <c r="O2741" s="3" t="str">
        <f>IF(E2741="","",IF(AND(N2742&gt;1,E2742=E2741,E2742="C/In"),MIN($L$2:$L2742),IF(AND(N2742&gt;1,E2742=E2741,E2742="C/Out"),MAX(L2741:L2742),IF(N2741&gt;1,O2740,L2741))))</f>
        <v/>
      </c>
    </row>
    <row r="2742" spans="11:15" x14ac:dyDescent="0.2">
      <c r="K2742" s="2" t="str">
        <f t="shared" si="129"/>
        <v/>
      </c>
      <c r="L2742" s="3" t="str">
        <f t="shared" si="130"/>
        <v/>
      </c>
      <c r="M2742" s="1" t="str">
        <f t="shared" si="131"/>
        <v/>
      </c>
      <c r="N2742" s="1" t="str">
        <f>IF(M2742="","",IF(COUNTIF($M$2:M2742,M2742)&gt;1,MAX($N$2:$N2741)+1,COUNTIF($M$2:M2742,M2742)))</f>
        <v/>
      </c>
      <c r="O2742" s="3" t="str">
        <f>IF(E2742="","",IF(AND(N2743&gt;1,E2743=E2742,E2743="C/In"),MIN($L$2:$L2743),IF(AND(N2743&gt;1,E2743=E2742,E2743="C/Out"),MAX(L2742:L2743),IF(N2742&gt;1,O2741,L2742))))</f>
        <v/>
      </c>
    </row>
    <row r="2743" spans="11:15" x14ac:dyDescent="0.2">
      <c r="K2743" s="2" t="str">
        <f t="shared" si="129"/>
        <v/>
      </c>
      <c r="L2743" s="3" t="str">
        <f t="shared" si="130"/>
        <v/>
      </c>
      <c r="M2743" s="1" t="str">
        <f t="shared" si="131"/>
        <v/>
      </c>
      <c r="N2743" s="1" t="str">
        <f>IF(M2743="","",IF(COUNTIF($M$2:M2743,M2743)&gt;1,MAX($N$2:$N2742)+1,COUNTIF($M$2:M2743,M2743)))</f>
        <v/>
      </c>
      <c r="O2743" s="3" t="str">
        <f>IF(E2743="","",IF(AND(N2744&gt;1,E2744=E2743,E2744="C/In"),MIN($L$2:$L2744),IF(AND(N2744&gt;1,E2744=E2743,E2744="C/Out"),MAX(L2743:L2744),IF(N2743&gt;1,O2742,L2743))))</f>
        <v/>
      </c>
    </row>
    <row r="2744" spans="11:15" x14ac:dyDescent="0.2">
      <c r="K2744" s="2" t="str">
        <f t="shared" si="129"/>
        <v/>
      </c>
      <c r="L2744" s="3" t="str">
        <f t="shared" si="130"/>
        <v/>
      </c>
      <c r="M2744" s="1" t="str">
        <f t="shared" si="131"/>
        <v/>
      </c>
      <c r="N2744" s="1" t="str">
        <f>IF(M2744="","",IF(COUNTIF($M$2:M2744,M2744)&gt;1,MAX($N$2:$N2743)+1,COUNTIF($M$2:M2744,M2744)))</f>
        <v/>
      </c>
      <c r="O2744" s="3" t="str">
        <f>IF(E2744="","",IF(AND(N2745&gt;1,E2745=E2744,E2745="C/In"),MIN($L$2:$L2745),IF(AND(N2745&gt;1,E2745=E2744,E2745="C/Out"),MAX(L2744:L2745),IF(N2744&gt;1,O2743,L2744))))</f>
        <v/>
      </c>
    </row>
    <row r="2745" spans="11:15" x14ac:dyDescent="0.2">
      <c r="K2745" s="2" t="str">
        <f t="shared" si="129"/>
        <v/>
      </c>
      <c r="L2745" s="3" t="str">
        <f t="shared" si="130"/>
        <v/>
      </c>
      <c r="M2745" s="1" t="str">
        <f t="shared" si="131"/>
        <v/>
      </c>
      <c r="N2745" s="1" t="str">
        <f>IF(M2745="","",IF(COUNTIF($M$2:M2745,M2745)&gt;1,MAX($N$2:$N2744)+1,COUNTIF($M$2:M2745,M2745)))</f>
        <v/>
      </c>
      <c r="O2745" s="3" t="str">
        <f>IF(E2745="","",IF(AND(N2746&gt;1,E2746=E2745,E2746="C/In"),MIN($L$2:$L2746),IF(AND(N2746&gt;1,E2746=E2745,E2746="C/Out"),MAX(L2745:L2746),IF(N2745&gt;1,O2744,L2745))))</f>
        <v/>
      </c>
    </row>
    <row r="2746" spans="11:15" x14ac:dyDescent="0.2">
      <c r="K2746" s="2" t="str">
        <f t="shared" si="129"/>
        <v/>
      </c>
      <c r="L2746" s="3" t="str">
        <f t="shared" si="130"/>
        <v/>
      </c>
      <c r="M2746" s="1" t="str">
        <f t="shared" si="131"/>
        <v/>
      </c>
      <c r="N2746" s="1" t="str">
        <f>IF(M2746="","",IF(COUNTIF($M$2:M2746,M2746)&gt;1,MAX($N$2:$N2745)+1,COUNTIF($M$2:M2746,M2746)))</f>
        <v/>
      </c>
      <c r="O2746" s="3" t="str">
        <f>IF(E2746="","",IF(AND(N2747&gt;1,E2747=E2746,E2747="C/In"),MIN($L$2:$L2747),IF(AND(N2747&gt;1,E2747=E2746,E2747="C/Out"),MAX(L2746:L2747),IF(N2746&gt;1,O2745,L2746))))</f>
        <v/>
      </c>
    </row>
    <row r="2747" spans="11:15" x14ac:dyDescent="0.2">
      <c r="K2747" s="2" t="str">
        <f t="shared" si="129"/>
        <v/>
      </c>
      <c r="L2747" s="3" t="str">
        <f t="shared" si="130"/>
        <v/>
      </c>
      <c r="M2747" s="1" t="str">
        <f t="shared" si="131"/>
        <v/>
      </c>
      <c r="N2747" s="1" t="str">
        <f>IF(M2747="","",IF(COUNTIF($M$2:M2747,M2747)&gt;1,MAX($N$2:$N2746)+1,COUNTIF($M$2:M2747,M2747)))</f>
        <v/>
      </c>
      <c r="O2747" s="3" t="str">
        <f>IF(E2747="","",IF(AND(N2748&gt;1,E2748=E2747,E2748="C/In"),MIN($L$2:$L2748),IF(AND(N2748&gt;1,E2748=E2747,E2748="C/Out"),MAX(L2747:L2748),IF(N2747&gt;1,O2746,L2747))))</f>
        <v/>
      </c>
    </row>
    <row r="2748" spans="11:15" x14ac:dyDescent="0.2">
      <c r="K2748" s="2" t="str">
        <f t="shared" si="129"/>
        <v/>
      </c>
      <c r="L2748" s="3" t="str">
        <f t="shared" si="130"/>
        <v/>
      </c>
      <c r="M2748" s="1" t="str">
        <f t="shared" si="131"/>
        <v/>
      </c>
      <c r="N2748" s="1" t="str">
        <f>IF(M2748="","",IF(COUNTIF($M$2:M2748,M2748)&gt;1,MAX($N$2:$N2747)+1,COUNTIF($M$2:M2748,M2748)))</f>
        <v/>
      </c>
      <c r="O2748" s="3" t="str">
        <f>IF(E2748="","",IF(AND(N2749&gt;1,E2749=E2748,E2749="C/In"),MIN($L$2:$L2749),IF(AND(N2749&gt;1,E2749=E2748,E2749="C/Out"),MAX(L2748:L2749),IF(N2748&gt;1,O2747,L2748))))</f>
        <v/>
      </c>
    </row>
    <row r="2749" spans="11:15" x14ac:dyDescent="0.2">
      <c r="K2749" s="2" t="str">
        <f t="shared" si="129"/>
        <v/>
      </c>
      <c r="L2749" s="3" t="str">
        <f t="shared" si="130"/>
        <v/>
      </c>
      <c r="M2749" s="1" t="str">
        <f t="shared" si="131"/>
        <v/>
      </c>
      <c r="N2749" s="1" t="str">
        <f>IF(M2749="","",IF(COUNTIF($M$2:M2749,M2749)&gt;1,MAX($N$2:$N2748)+1,COUNTIF($M$2:M2749,M2749)))</f>
        <v/>
      </c>
      <c r="O2749" s="3" t="str">
        <f>IF(E2749="","",IF(AND(N2750&gt;1,E2750=E2749,E2750="C/In"),MIN($L$2:$L2750),IF(AND(N2750&gt;1,E2750=E2749,E2750="C/Out"),MAX(L2749:L2750),IF(N2749&gt;1,O2748,L2749))))</f>
        <v/>
      </c>
    </row>
    <row r="2750" spans="11:15" x14ac:dyDescent="0.2">
      <c r="K2750" s="2" t="str">
        <f t="shared" si="129"/>
        <v/>
      </c>
      <c r="L2750" s="3" t="str">
        <f t="shared" si="130"/>
        <v/>
      </c>
      <c r="M2750" s="1" t="str">
        <f t="shared" si="131"/>
        <v/>
      </c>
      <c r="N2750" s="1" t="str">
        <f>IF(M2750="","",IF(COUNTIF($M$2:M2750,M2750)&gt;1,MAX($N$2:$N2749)+1,COUNTIF($M$2:M2750,M2750)))</f>
        <v/>
      </c>
      <c r="O2750" s="3" t="str">
        <f>IF(E2750="","",IF(AND(N2751&gt;1,E2751=E2750,E2751="C/In"),MIN($L$2:$L2751),IF(AND(N2751&gt;1,E2751=E2750,E2751="C/Out"),MAX(L2750:L2751),IF(N2750&gt;1,O2749,L2750))))</f>
        <v/>
      </c>
    </row>
    <row r="2751" spans="11:15" x14ac:dyDescent="0.2">
      <c r="K2751" s="2" t="str">
        <f t="shared" si="129"/>
        <v/>
      </c>
      <c r="L2751" s="3" t="str">
        <f t="shared" si="130"/>
        <v/>
      </c>
      <c r="M2751" s="1" t="str">
        <f t="shared" si="131"/>
        <v/>
      </c>
      <c r="N2751" s="1" t="str">
        <f>IF(M2751="","",IF(COUNTIF($M$2:M2751,M2751)&gt;1,MAX($N$2:$N2750)+1,COUNTIF($M$2:M2751,M2751)))</f>
        <v/>
      </c>
      <c r="O2751" s="3" t="str">
        <f>IF(E2751="","",IF(AND(N2752&gt;1,E2752=E2751,E2752="C/In"),MIN($L$2:$L2752),IF(AND(N2752&gt;1,E2752=E2751,E2752="C/Out"),MAX(L2751:L2752),IF(N2751&gt;1,O2750,L2751))))</f>
        <v/>
      </c>
    </row>
    <row r="2752" spans="11:15" x14ac:dyDescent="0.2">
      <c r="K2752" s="2" t="str">
        <f t="shared" si="129"/>
        <v/>
      </c>
      <c r="L2752" s="3" t="str">
        <f t="shared" si="130"/>
        <v/>
      </c>
      <c r="M2752" s="1" t="str">
        <f t="shared" si="131"/>
        <v/>
      </c>
      <c r="N2752" s="1" t="str">
        <f>IF(M2752="","",IF(COUNTIF($M$2:M2752,M2752)&gt;1,MAX($N$2:$N2751)+1,COUNTIF($M$2:M2752,M2752)))</f>
        <v/>
      </c>
      <c r="O2752" s="3" t="str">
        <f>IF(E2752="","",IF(AND(N2753&gt;1,E2753=E2752,E2753="C/In"),MIN($L$2:$L2753),IF(AND(N2753&gt;1,E2753=E2752,E2753="C/Out"),MAX(L2752:L2753),IF(N2752&gt;1,O2751,L2752))))</f>
        <v/>
      </c>
    </row>
    <row r="2753" spans="11:15" x14ac:dyDescent="0.2">
      <c r="K2753" s="2" t="str">
        <f t="shared" si="129"/>
        <v/>
      </c>
      <c r="L2753" s="3" t="str">
        <f t="shared" si="130"/>
        <v/>
      </c>
      <c r="M2753" s="1" t="str">
        <f t="shared" si="131"/>
        <v/>
      </c>
      <c r="N2753" s="1" t="str">
        <f>IF(M2753="","",IF(COUNTIF($M$2:M2753,M2753)&gt;1,MAX($N$2:$N2752)+1,COUNTIF($M$2:M2753,M2753)))</f>
        <v/>
      </c>
      <c r="O2753" s="3" t="str">
        <f>IF(E2753="","",IF(AND(N2754&gt;1,E2754=E2753,E2754="C/In"),MIN($L$2:$L2754),IF(AND(N2754&gt;1,E2754=E2753,E2754="C/Out"),MAX(L2753:L2754),IF(N2753&gt;1,O2752,L2753))))</f>
        <v/>
      </c>
    </row>
    <row r="2754" spans="11:15" x14ac:dyDescent="0.2">
      <c r="K2754" s="2" t="str">
        <f t="shared" si="129"/>
        <v/>
      </c>
      <c r="L2754" s="3" t="str">
        <f t="shared" si="130"/>
        <v/>
      </c>
      <c r="M2754" s="1" t="str">
        <f t="shared" si="131"/>
        <v/>
      </c>
      <c r="N2754" s="1" t="str">
        <f>IF(M2754="","",IF(COUNTIF($M$2:M2754,M2754)&gt;1,MAX($N$2:$N2753)+1,COUNTIF($M$2:M2754,M2754)))</f>
        <v/>
      </c>
      <c r="O2754" s="3" t="str">
        <f>IF(E2754="","",IF(AND(N2755&gt;1,E2755=E2754,E2755="C/In"),MIN($L$2:$L2755),IF(AND(N2755&gt;1,E2755=E2754,E2755="C/Out"),MAX(L2754:L2755),IF(N2754&gt;1,O2753,L2754))))</f>
        <v/>
      </c>
    </row>
    <row r="2755" spans="11:15" x14ac:dyDescent="0.2">
      <c r="K2755" s="2" t="str">
        <f t="shared" si="129"/>
        <v/>
      </c>
      <c r="L2755" s="3" t="str">
        <f t="shared" si="130"/>
        <v/>
      </c>
      <c r="M2755" s="1" t="str">
        <f t="shared" si="131"/>
        <v/>
      </c>
      <c r="N2755" s="1" t="str">
        <f>IF(M2755="","",IF(COUNTIF($M$2:M2755,M2755)&gt;1,MAX($N$2:$N2754)+1,COUNTIF($M$2:M2755,M2755)))</f>
        <v/>
      </c>
      <c r="O2755" s="3" t="str">
        <f>IF(E2755="","",IF(AND(N2756&gt;1,E2756=E2755,E2756="C/In"),MIN($L$2:$L2756),IF(AND(N2756&gt;1,E2756=E2755,E2756="C/Out"),MAX(L2755:L2756),IF(N2755&gt;1,O2754,L2755))))</f>
        <v/>
      </c>
    </row>
    <row r="2756" spans="11:15" x14ac:dyDescent="0.2">
      <c r="K2756" s="2" t="str">
        <f t="shared" ref="K2756:K2819" si="132">IF(D2756="","",VALUE(TRIM(TEXT(D2756,"dd/mm/yyyy"))))</f>
        <v/>
      </c>
      <c r="L2756" s="3" t="str">
        <f t="shared" ref="L2756:L2819" si="133">IF(D2756="","",VALUE(TRIM(TEXT(D2756,"hh:mm:ss am/pm"))))</f>
        <v/>
      </c>
      <c r="M2756" s="1" t="str">
        <f t="shared" ref="M2756:M2819" si="134">K2756&amp;E2756&amp;C2756</f>
        <v/>
      </c>
      <c r="N2756" s="1" t="str">
        <f>IF(M2756="","",IF(COUNTIF($M$2:M2756,M2756)&gt;1,MAX($N$2:$N2755)+1,COUNTIF($M$2:M2756,M2756)))</f>
        <v/>
      </c>
      <c r="O2756" s="3" t="str">
        <f>IF(E2756="","",IF(AND(N2757&gt;1,E2757=E2756,E2757="C/In"),MIN($L$2:$L2757),IF(AND(N2757&gt;1,E2757=E2756,E2757="C/Out"),MAX(L2756:L2757),IF(N2756&gt;1,O2755,L2756))))</f>
        <v/>
      </c>
    </row>
    <row r="2757" spans="11:15" x14ac:dyDescent="0.2">
      <c r="K2757" s="2" t="str">
        <f t="shared" si="132"/>
        <v/>
      </c>
      <c r="L2757" s="3" t="str">
        <f t="shared" si="133"/>
        <v/>
      </c>
      <c r="M2757" s="1" t="str">
        <f t="shared" si="134"/>
        <v/>
      </c>
      <c r="N2757" s="1" t="str">
        <f>IF(M2757="","",IF(COUNTIF($M$2:M2757,M2757)&gt;1,MAX($N$2:$N2756)+1,COUNTIF($M$2:M2757,M2757)))</f>
        <v/>
      </c>
      <c r="O2757" s="3" t="str">
        <f>IF(E2757="","",IF(AND(N2758&gt;1,E2758=E2757,E2758="C/In"),MIN($L$2:$L2758),IF(AND(N2758&gt;1,E2758=E2757,E2758="C/Out"),MAX(L2757:L2758),IF(N2757&gt;1,O2756,L2757))))</f>
        <v/>
      </c>
    </row>
    <row r="2758" spans="11:15" x14ac:dyDescent="0.2">
      <c r="K2758" s="2" t="str">
        <f t="shared" si="132"/>
        <v/>
      </c>
      <c r="L2758" s="3" t="str">
        <f t="shared" si="133"/>
        <v/>
      </c>
      <c r="M2758" s="1" t="str">
        <f t="shared" si="134"/>
        <v/>
      </c>
      <c r="N2758" s="1" t="str">
        <f>IF(M2758="","",IF(COUNTIF($M$2:M2758,M2758)&gt;1,MAX($N$2:$N2757)+1,COUNTIF($M$2:M2758,M2758)))</f>
        <v/>
      </c>
      <c r="O2758" s="3" t="str">
        <f>IF(E2758="","",IF(AND(N2759&gt;1,E2759=E2758,E2759="C/In"),MIN($L$2:$L2759),IF(AND(N2759&gt;1,E2759=E2758,E2759="C/Out"),MAX(L2758:L2759),IF(N2758&gt;1,O2757,L2758))))</f>
        <v/>
      </c>
    </row>
    <row r="2759" spans="11:15" x14ac:dyDescent="0.2">
      <c r="K2759" s="2" t="str">
        <f t="shared" si="132"/>
        <v/>
      </c>
      <c r="L2759" s="3" t="str">
        <f t="shared" si="133"/>
        <v/>
      </c>
      <c r="M2759" s="1" t="str">
        <f t="shared" si="134"/>
        <v/>
      </c>
      <c r="N2759" s="1" t="str">
        <f>IF(M2759="","",IF(COUNTIF($M$2:M2759,M2759)&gt;1,MAX($N$2:$N2758)+1,COUNTIF($M$2:M2759,M2759)))</f>
        <v/>
      </c>
      <c r="O2759" s="3" t="str">
        <f>IF(E2759="","",IF(AND(N2760&gt;1,E2760=E2759,E2760="C/In"),MIN($L$2:$L2760),IF(AND(N2760&gt;1,E2760=E2759,E2760="C/Out"),MAX(L2759:L2760),IF(N2759&gt;1,O2758,L2759))))</f>
        <v/>
      </c>
    </row>
    <row r="2760" spans="11:15" x14ac:dyDescent="0.2">
      <c r="K2760" s="2" t="str">
        <f t="shared" si="132"/>
        <v/>
      </c>
      <c r="L2760" s="3" t="str">
        <f t="shared" si="133"/>
        <v/>
      </c>
      <c r="M2760" s="1" t="str">
        <f t="shared" si="134"/>
        <v/>
      </c>
      <c r="N2760" s="1" t="str">
        <f>IF(M2760="","",IF(COUNTIF($M$2:M2760,M2760)&gt;1,MAX($N$2:$N2759)+1,COUNTIF($M$2:M2760,M2760)))</f>
        <v/>
      </c>
      <c r="O2760" s="3" t="str">
        <f>IF(E2760="","",IF(AND(N2761&gt;1,E2761=E2760,E2761="C/In"),MIN($L$2:$L2761),IF(AND(N2761&gt;1,E2761=E2760,E2761="C/Out"),MAX(L2760:L2761),IF(N2760&gt;1,O2759,L2760))))</f>
        <v/>
      </c>
    </row>
    <row r="2761" spans="11:15" x14ac:dyDescent="0.2">
      <c r="K2761" s="2" t="str">
        <f t="shared" si="132"/>
        <v/>
      </c>
      <c r="L2761" s="3" t="str">
        <f t="shared" si="133"/>
        <v/>
      </c>
      <c r="M2761" s="1" t="str">
        <f t="shared" si="134"/>
        <v/>
      </c>
      <c r="N2761" s="1" t="str">
        <f>IF(M2761="","",IF(COUNTIF($M$2:M2761,M2761)&gt;1,MAX($N$2:$N2760)+1,COUNTIF($M$2:M2761,M2761)))</f>
        <v/>
      </c>
      <c r="O2761" s="3" t="str">
        <f>IF(E2761="","",IF(AND(N2762&gt;1,E2762=E2761,E2762="C/In"),MIN($L$2:$L2762),IF(AND(N2762&gt;1,E2762=E2761,E2762="C/Out"),MAX(L2761:L2762),IF(N2761&gt;1,O2760,L2761))))</f>
        <v/>
      </c>
    </row>
    <row r="2762" spans="11:15" x14ac:dyDescent="0.2">
      <c r="K2762" s="2" t="str">
        <f t="shared" si="132"/>
        <v/>
      </c>
      <c r="L2762" s="3" t="str">
        <f t="shared" si="133"/>
        <v/>
      </c>
      <c r="M2762" s="1" t="str">
        <f t="shared" si="134"/>
        <v/>
      </c>
      <c r="N2762" s="1" t="str">
        <f>IF(M2762="","",IF(COUNTIF($M$2:M2762,M2762)&gt;1,MAX($N$2:$N2761)+1,COUNTIF($M$2:M2762,M2762)))</f>
        <v/>
      </c>
      <c r="O2762" s="3" t="str">
        <f>IF(E2762="","",IF(AND(N2763&gt;1,E2763=E2762,E2763="C/In"),MIN($L$2:$L2763),IF(AND(N2763&gt;1,E2763=E2762,E2763="C/Out"),MAX(L2762:L2763),IF(N2762&gt;1,O2761,L2762))))</f>
        <v/>
      </c>
    </row>
    <row r="2763" spans="11:15" x14ac:dyDescent="0.2">
      <c r="K2763" s="2" t="str">
        <f t="shared" si="132"/>
        <v/>
      </c>
      <c r="L2763" s="3" t="str">
        <f t="shared" si="133"/>
        <v/>
      </c>
      <c r="M2763" s="1" t="str">
        <f t="shared" si="134"/>
        <v/>
      </c>
      <c r="N2763" s="1" t="str">
        <f>IF(M2763="","",IF(COUNTIF($M$2:M2763,M2763)&gt;1,MAX($N$2:$N2762)+1,COUNTIF($M$2:M2763,M2763)))</f>
        <v/>
      </c>
      <c r="O2763" s="3" t="str">
        <f>IF(E2763="","",IF(AND(N2764&gt;1,E2764=E2763,E2764="C/In"),MIN($L$2:$L2764),IF(AND(N2764&gt;1,E2764=E2763,E2764="C/Out"),MAX(L2763:L2764),IF(N2763&gt;1,O2762,L2763))))</f>
        <v/>
      </c>
    </row>
    <row r="2764" spans="11:15" x14ac:dyDescent="0.2">
      <c r="K2764" s="2" t="str">
        <f t="shared" si="132"/>
        <v/>
      </c>
      <c r="L2764" s="3" t="str">
        <f t="shared" si="133"/>
        <v/>
      </c>
      <c r="M2764" s="1" t="str">
        <f t="shared" si="134"/>
        <v/>
      </c>
      <c r="N2764" s="1" t="str">
        <f>IF(M2764="","",IF(COUNTIF($M$2:M2764,M2764)&gt;1,MAX($N$2:$N2763)+1,COUNTIF($M$2:M2764,M2764)))</f>
        <v/>
      </c>
      <c r="O2764" s="3" t="str">
        <f>IF(E2764="","",IF(AND(N2765&gt;1,E2765=E2764,E2765="C/In"),MIN($L$2:$L2765),IF(AND(N2765&gt;1,E2765=E2764,E2765="C/Out"),MAX(L2764:L2765),IF(N2764&gt;1,O2763,L2764))))</f>
        <v/>
      </c>
    </row>
    <row r="2765" spans="11:15" x14ac:dyDescent="0.2">
      <c r="K2765" s="2" t="str">
        <f t="shared" si="132"/>
        <v/>
      </c>
      <c r="L2765" s="3" t="str">
        <f t="shared" si="133"/>
        <v/>
      </c>
      <c r="M2765" s="1" t="str">
        <f t="shared" si="134"/>
        <v/>
      </c>
      <c r="N2765" s="1" t="str">
        <f>IF(M2765="","",IF(COUNTIF($M$2:M2765,M2765)&gt;1,MAX($N$2:$N2764)+1,COUNTIF($M$2:M2765,M2765)))</f>
        <v/>
      </c>
      <c r="O2765" s="3" t="str">
        <f>IF(E2765="","",IF(AND(N2766&gt;1,E2766=E2765,E2766="C/In"),MIN($L$2:$L2766),IF(AND(N2766&gt;1,E2766=E2765,E2766="C/Out"),MAX(L2765:L2766),IF(N2765&gt;1,O2764,L2765))))</f>
        <v/>
      </c>
    </row>
    <row r="2766" spans="11:15" x14ac:dyDescent="0.2">
      <c r="K2766" s="2" t="str">
        <f t="shared" si="132"/>
        <v/>
      </c>
      <c r="L2766" s="3" t="str">
        <f t="shared" si="133"/>
        <v/>
      </c>
      <c r="M2766" s="1" t="str">
        <f t="shared" si="134"/>
        <v/>
      </c>
      <c r="N2766" s="1" t="str">
        <f>IF(M2766="","",IF(COUNTIF($M$2:M2766,M2766)&gt;1,MAX($N$2:$N2765)+1,COUNTIF($M$2:M2766,M2766)))</f>
        <v/>
      </c>
      <c r="O2766" s="3" t="str">
        <f>IF(E2766="","",IF(AND(N2767&gt;1,E2767=E2766,E2767="C/In"),MIN($L$2:$L2767),IF(AND(N2767&gt;1,E2767=E2766,E2767="C/Out"),MAX(L2766:L2767),IF(N2766&gt;1,O2765,L2766))))</f>
        <v/>
      </c>
    </row>
    <row r="2767" spans="11:15" x14ac:dyDescent="0.2">
      <c r="K2767" s="2" t="str">
        <f t="shared" si="132"/>
        <v/>
      </c>
      <c r="L2767" s="3" t="str">
        <f t="shared" si="133"/>
        <v/>
      </c>
      <c r="M2767" s="1" t="str">
        <f t="shared" si="134"/>
        <v/>
      </c>
      <c r="N2767" s="1" t="str">
        <f>IF(M2767="","",IF(COUNTIF($M$2:M2767,M2767)&gt;1,MAX($N$2:$N2766)+1,COUNTIF($M$2:M2767,M2767)))</f>
        <v/>
      </c>
      <c r="O2767" s="3" t="str">
        <f>IF(E2767="","",IF(AND(N2768&gt;1,E2768=E2767,E2768="C/In"),MIN($L$2:$L2768),IF(AND(N2768&gt;1,E2768=E2767,E2768="C/Out"),MAX(L2767:L2768),IF(N2767&gt;1,O2766,L2767))))</f>
        <v/>
      </c>
    </row>
    <row r="2768" spans="11:15" x14ac:dyDescent="0.2">
      <c r="K2768" s="2" t="str">
        <f t="shared" si="132"/>
        <v/>
      </c>
      <c r="L2768" s="3" t="str">
        <f t="shared" si="133"/>
        <v/>
      </c>
      <c r="M2768" s="1" t="str">
        <f t="shared" si="134"/>
        <v/>
      </c>
      <c r="N2768" s="1" t="str">
        <f>IF(M2768="","",IF(COUNTIF($M$2:M2768,M2768)&gt;1,MAX($N$2:$N2767)+1,COUNTIF($M$2:M2768,M2768)))</f>
        <v/>
      </c>
      <c r="O2768" s="3" t="str">
        <f>IF(E2768="","",IF(AND(N2769&gt;1,E2769=E2768,E2769="C/In"),MIN($L$2:$L2769),IF(AND(N2769&gt;1,E2769=E2768,E2769="C/Out"),MAX(L2768:L2769),IF(N2768&gt;1,O2767,L2768))))</f>
        <v/>
      </c>
    </row>
    <row r="2769" spans="11:15" x14ac:dyDescent="0.2">
      <c r="K2769" s="2" t="str">
        <f t="shared" si="132"/>
        <v/>
      </c>
      <c r="L2769" s="3" t="str">
        <f t="shared" si="133"/>
        <v/>
      </c>
      <c r="M2769" s="1" t="str">
        <f t="shared" si="134"/>
        <v/>
      </c>
      <c r="N2769" s="1" t="str">
        <f>IF(M2769="","",IF(COUNTIF($M$2:M2769,M2769)&gt;1,MAX($N$2:$N2768)+1,COUNTIF($M$2:M2769,M2769)))</f>
        <v/>
      </c>
      <c r="O2769" s="3" t="str">
        <f>IF(E2769="","",IF(AND(N2770&gt;1,E2770=E2769,E2770="C/In"),MIN($L$2:$L2770),IF(AND(N2770&gt;1,E2770=E2769,E2770="C/Out"),MAX(L2769:L2770),IF(N2769&gt;1,O2768,L2769))))</f>
        <v/>
      </c>
    </row>
    <row r="2770" spans="11:15" x14ac:dyDescent="0.2">
      <c r="K2770" s="2" t="str">
        <f t="shared" si="132"/>
        <v/>
      </c>
      <c r="L2770" s="3" t="str">
        <f t="shared" si="133"/>
        <v/>
      </c>
      <c r="M2770" s="1" t="str">
        <f t="shared" si="134"/>
        <v/>
      </c>
      <c r="N2770" s="1" t="str">
        <f>IF(M2770="","",IF(COUNTIF($M$2:M2770,M2770)&gt;1,MAX($N$2:$N2769)+1,COUNTIF($M$2:M2770,M2770)))</f>
        <v/>
      </c>
      <c r="O2770" s="3" t="str">
        <f>IF(E2770="","",IF(AND(N2771&gt;1,E2771=E2770,E2771="C/In"),MIN($L$2:$L2771),IF(AND(N2771&gt;1,E2771=E2770,E2771="C/Out"),MAX(L2770:L2771),IF(N2770&gt;1,O2769,L2770))))</f>
        <v/>
      </c>
    </row>
    <row r="2771" spans="11:15" x14ac:dyDescent="0.2">
      <c r="K2771" s="2" t="str">
        <f t="shared" si="132"/>
        <v/>
      </c>
      <c r="L2771" s="3" t="str">
        <f t="shared" si="133"/>
        <v/>
      </c>
      <c r="M2771" s="1" t="str">
        <f t="shared" si="134"/>
        <v/>
      </c>
      <c r="N2771" s="1" t="str">
        <f>IF(M2771="","",IF(COUNTIF($M$2:M2771,M2771)&gt;1,MAX($N$2:$N2770)+1,COUNTIF($M$2:M2771,M2771)))</f>
        <v/>
      </c>
      <c r="O2771" s="3" t="str">
        <f>IF(E2771="","",IF(AND(N2772&gt;1,E2772=E2771,E2772="C/In"),MIN($L$2:$L2772),IF(AND(N2772&gt;1,E2772=E2771,E2772="C/Out"),MAX(L2771:L2772),IF(N2771&gt;1,O2770,L2771))))</f>
        <v/>
      </c>
    </row>
    <row r="2772" spans="11:15" x14ac:dyDescent="0.2">
      <c r="K2772" s="2" t="str">
        <f t="shared" si="132"/>
        <v/>
      </c>
      <c r="L2772" s="3" t="str">
        <f t="shared" si="133"/>
        <v/>
      </c>
      <c r="M2772" s="1" t="str">
        <f t="shared" si="134"/>
        <v/>
      </c>
      <c r="N2772" s="1" t="str">
        <f>IF(M2772="","",IF(COUNTIF($M$2:M2772,M2772)&gt;1,MAX($N$2:$N2771)+1,COUNTIF($M$2:M2772,M2772)))</f>
        <v/>
      </c>
      <c r="O2772" s="3" t="str">
        <f>IF(E2772="","",IF(AND(N2773&gt;1,E2773=E2772,E2773="C/In"),MIN($L$2:$L2773),IF(AND(N2773&gt;1,E2773=E2772,E2773="C/Out"),MAX(L2772:L2773),IF(N2772&gt;1,O2771,L2772))))</f>
        <v/>
      </c>
    </row>
    <row r="2773" spans="11:15" x14ac:dyDescent="0.2">
      <c r="K2773" s="2" t="str">
        <f t="shared" si="132"/>
        <v/>
      </c>
      <c r="L2773" s="3" t="str">
        <f t="shared" si="133"/>
        <v/>
      </c>
      <c r="M2773" s="1" t="str">
        <f t="shared" si="134"/>
        <v/>
      </c>
      <c r="N2773" s="1" t="str">
        <f>IF(M2773="","",IF(COUNTIF($M$2:M2773,M2773)&gt;1,MAX($N$2:$N2772)+1,COUNTIF($M$2:M2773,M2773)))</f>
        <v/>
      </c>
      <c r="O2773" s="3" t="str">
        <f>IF(E2773="","",IF(AND(N2774&gt;1,E2774=E2773,E2774="C/In"),MIN($L$2:$L2774),IF(AND(N2774&gt;1,E2774=E2773,E2774="C/Out"),MAX(L2773:L2774),IF(N2773&gt;1,O2772,L2773))))</f>
        <v/>
      </c>
    </row>
    <row r="2774" spans="11:15" x14ac:dyDescent="0.2">
      <c r="K2774" s="2" t="str">
        <f t="shared" si="132"/>
        <v/>
      </c>
      <c r="L2774" s="3" t="str">
        <f t="shared" si="133"/>
        <v/>
      </c>
      <c r="M2774" s="1" t="str">
        <f t="shared" si="134"/>
        <v/>
      </c>
      <c r="N2774" s="1" t="str">
        <f>IF(M2774="","",IF(COUNTIF($M$2:M2774,M2774)&gt;1,MAX($N$2:$N2773)+1,COUNTIF($M$2:M2774,M2774)))</f>
        <v/>
      </c>
      <c r="O2774" s="3" t="str">
        <f>IF(E2774="","",IF(AND(N2775&gt;1,E2775=E2774,E2775="C/In"),MIN($L$2:$L2775),IF(AND(N2775&gt;1,E2775=E2774,E2775="C/Out"),MAX(L2774:L2775),IF(N2774&gt;1,O2773,L2774))))</f>
        <v/>
      </c>
    </row>
    <row r="2775" spans="11:15" x14ac:dyDescent="0.2">
      <c r="K2775" s="2" t="str">
        <f t="shared" si="132"/>
        <v/>
      </c>
      <c r="L2775" s="3" t="str">
        <f t="shared" si="133"/>
        <v/>
      </c>
      <c r="M2775" s="1" t="str">
        <f t="shared" si="134"/>
        <v/>
      </c>
      <c r="N2775" s="1" t="str">
        <f>IF(M2775="","",IF(COUNTIF($M$2:M2775,M2775)&gt;1,MAX($N$2:$N2774)+1,COUNTIF($M$2:M2775,M2775)))</f>
        <v/>
      </c>
      <c r="O2775" s="3" t="str">
        <f>IF(E2775="","",IF(AND(N2776&gt;1,E2776=E2775,E2776="C/In"),MIN($L$2:$L2776),IF(AND(N2776&gt;1,E2776=E2775,E2776="C/Out"),MAX(L2775:L2776),IF(N2775&gt;1,O2774,L2775))))</f>
        <v/>
      </c>
    </row>
    <row r="2776" spans="11:15" x14ac:dyDescent="0.2">
      <c r="K2776" s="2" t="str">
        <f t="shared" si="132"/>
        <v/>
      </c>
      <c r="L2776" s="3" t="str">
        <f t="shared" si="133"/>
        <v/>
      </c>
      <c r="M2776" s="1" t="str">
        <f t="shared" si="134"/>
        <v/>
      </c>
      <c r="N2776" s="1" t="str">
        <f>IF(M2776="","",IF(COUNTIF($M$2:M2776,M2776)&gt;1,MAX($N$2:$N2775)+1,COUNTIF($M$2:M2776,M2776)))</f>
        <v/>
      </c>
      <c r="O2776" s="3" t="str">
        <f>IF(E2776="","",IF(AND(N2777&gt;1,E2777=E2776,E2777="C/In"),MIN($L$2:$L2777),IF(AND(N2777&gt;1,E2777=E2776,E2777="C/Out"),MAX(L2776:L2777),IF(N2776&gt;1,O2775,L2776))))</f>
        <v/>
      </c>
    </row>
    <row r="2777" spans="11:15" x14ac:dyDescent="0.2">
      <c r="K2777" s="2" t="str">
        <f t="shared" si="132"/>
        <v/>
      </c>
      <c r="L2777" s="3" t="str">
        <f t="shared" si="133"/>
        <v/>
      </c>
      <c r="M2777" s="1" t="str">
        <f t="shared" si="134"/>
        <v/>
      </c>
      <c r="N2777" s="1" t="str">
        <f>IF(M2777="","",IF(COUNTIF($M$2:M2777,M2777)&gt;1,MAX($N$2:$N2776)+1,COUNTIF($M$2:M2777,M2777)))</f>
        <v/>
      </c>
      <c r="O2777" s="3" t="str">
        <f>IF(E2777="","",IF(AND(N2778&gt;1,E2778=E2777,E2778="C/In"),MIN($L$2:$L2778),IF(AND(N2778&gt;1,E2778=E2777,E2778="C/Out"),MAX(L2777:L2778),IF(N2777&gt;1,O2776,L2777))))</f>
        <v/>
      </c>
    </row>
    <row r="2778" spans="11:15" x14ac:dyDescent="0.2">
      <c r="K2778" s="2" t="str">
        <f t="shared" si="132"/>
        <v/>
      </c>
      <c r="L2778" s="3" t="str">
        <f t="shared" si="133"/>
        <v/>
      </c>
      <c r="M2778" s="1" t="str">
        <f t="shared" si="134"/>
        <v/>
      </c>
      <c r="N2778" s="1" t="str">
        <f>IF(M2778="","",IF(COUNTIF($M$2:M2778,M2778)&gt;1,MAX($N$2:$N2777)+1,COUNTIF($M$2:M2778,M2778)))</f>
        <v/>
      </c>
      <c r="O2778" s="3" t="str">
        <f>IF(E2778="","",IF(AND(N2779&gt;1,E2779=E2778,E2779="C/In"),MIN($L$2:$L2779),IF(AND(N2779&gt;1,E2779=E2778,E2779="C/Out"),MAX(L2778:L2779),IF(N2778&gt;1,O2777,L2778))))</f>
        <v/>
      </c>
    </row>
    <row r="2779" spans="11:15" x14ac:dyDescent="0.2">
      <c r="K2779" s="2" t="str">
        <f t="shared" si="132"/>
        <v/>
      </c>
      <c r="L2779" s="3" t="str">
        <f t="shared" si="133"/>
        <v/>
      </c>
      <c r="M2779" s="1" t="str">
        <f t="shared" si="134"/>
        <v/>
      </c>
      <c r="N2779" s="1" t="str">
        <f>IF(M2779="","",IF(COUNTIF($M$2:M2779,M2779)&gt;1,MAX($N$2:$N2778)+1,COUNTIF($M$2:M2779,M2779)))</f>
        <v/>
      </c>
      <c r="O2779" s="3" t="str">
        <f>IF(E2779="","",IF(AND(N2780&gt;1,E2780=E2779,E2780="C/In"),MIN($L$2:$L2780),IF(AND(N2780&gt;1,E2780=E2779,E2780="C/Out"),MAX(L2779:L2780),IF(N2779&gt;1,O2778,L2779))))</f>
        <v/>
      </c>
    </row>
    <row r="2780" spans="11:15" x14ac:dyDescent="0.2">
      <c r="K2780" s="2" t="str">
        <f t="shared" si="132"/>
        <v/>
      </c>
      <c r="L2780" s="3" t="str">
        <f t="shared" si="133"/>
        <v/>
      </c>
      <c r="M2780" s="1" t="str">
        <f t="shared" si="134"/>
        <v/>
      </c>
      <c r="N2780" s="1" t="str">
        <f>IF(M2780="","",IF(COUNTIF($M$2:M2780,M2780)&gt;1,MAX($N$2:$N2779)+1,COUNTIF($M$2:M2780,M2780)))</f>
        <v/>
      </c>
      <c r="O2780" s="3" t="str">
        <f>IF(E2780="","",IF(AND(N2781&gt;1,E2781=E2780,E2781="C/In"),MIN($L$2:$L2781),IF(AND(N2781&gt;1,E2781=E2780,E2781="C/Out"),MAX(L2780:L2781),IF(N2780&gt;1,O2779,L2780))))</f>
        <v/>
      </c>
    </row>
    <row r="2781" spans="11:15" x14ac:dyDescent="0.2">
      <c r="K2781" s="2" t="str">
        <f t="shared" si="132"/>
        <v/>
      </c>
      <c r="L2781" s="3" t="str">
        <f t="shared" si="133"/>
        <v/>
      </c>
      <c r="M2781" s="1" t="str">
        <f t="shared" si="134"/>
        <v/>
      </c>
      <c r="N2781" s="1" t="str">
        <f>IF(M2781="","",IF(COUNTIF($M$2:M2781,M2781)&gt;1,MAX($N$2:$N2780)+1,COUNTIF($M$2:M2781,M2781)))</f>
        <v/>
      </c>
      <c r="O2781" s="3" t="str">
        <f>IF(E2781="","",IF(AND(N2782&gt;1,E2782=E2781,E2782="C/In"),MIN($L$2:$L2782),IF(AND(N2782&gt;1,E2782=E2781,E2782="C/Out"),MAX(L2781:L2782),IF(N2781&gt;1,O2780,L2781))))</f>
        <v/>
      </c>
    </row>
    <row r="2782" spans="11:15" x14ac:dyDescent="0.2">
      <c r="K2782" s="2" t="str">
        <f t="shared" si="132"/>
        <v/>
      </c>
      <c r="L2782" s="3" t="str">
        <f t="shared" si="133"/>
        <v/>
      </c>
      <c r="M2782" s="1" t="str">
        <f t="shared" si="134"/>
        <v/>
      </c>
      <c r="N2782" s="1" t="str">
        <f>IF(M2782="","",IF(COUNTIF($M$2:M2782,M2782)&gt;1,MAX($N$2:$N2781)+1,COUNTIF($M$2:M2782,M2782)))</f>
        <v/>
      </c>
      <c r="O2782" s="3" t="str">
        <f>IF(E2782="","",IF(AND(N2783&gt;1,E2783=E2782,E2783="C/In"),MIN($L$2:$L2783),IF(AND(N2783&gt;1,E2783=E2782,E2783="C/Out"),MAX(L2782:L2783),IF(N2782&gt;1,O2781,L2782))))</f>
        <v/>
      </c>
    </row>
    <row r="2783" spans="11:15" x14ac:dyDescent="0.2">
      <c r="K2783" s="2" t="str">
        <f t="shared" si="132"/>
        <v/>
      </c>
      <c r="L2783" s="3" t="str">
        <f t="shared" si="133"/>
        <v/>
      </c>
      <c r="M2783" s="1" t="str">
        <f t="shared" si="134"/>
        <v/>
      </c>
      <c r="N2783" s="1" t="str">
        <f>IF(M2783="","",IF(COUNTIF($M$2:M2783,M2783)&gt;1,MAX($N$2:$N2782)+1,COUNTIF($M$2:M2783,M2783)))</f>
        <v/>
      </c>
      <c r="O2783" s="3" t="str">
        <f>IF(E2783="","",IF(AND(N2784&gt;1,E2784=E2783,E2784="C/In"),MIN($L$2:$L2784),IF(AND(N2784&gt;1,E2784=E2783,E2784="C/Out"),MAX(L2783:L2784),IF(N2783&gt;1,O2782,L2783))))</f>
        <v/>
      </c>
    </row>
    <row r="2784" spans="11:15" x14ac:dyDescent="0.2">
      <c r="K2784" s="2" t="str">
        <f t="shared" si="132"/>
        <v/>
      </c>
      <c r="L2784" s="3" t="str">
        <f t="shared" si="133"/>
        <v/>
      </c>
      <c r="M2784" s="1" t="str">
        <f t="shared" si="134"/>
        <v/>
      </c>
      <c r="N2784" s="1" t="str">
        <f>IF(M2784="","",IF(COUNTIF($M$2:M2784,M2784)&gt;1,MAX($N$2:$N2783)+1,COUNTIF($M$2:M2784,M2784)))</f>
        <v/>
      </c>
      <c r="O2784" s="3" t="str">
        <f>IF(E2784="","",IF(AND(N2785&gt;1,E2785=E2784,E2785="C/In"),MIN($L$2:$L2785),IF(AND(N2785&gt;1,E2785=E2784,E2785="C/Out"),MAX(L2784:L2785),IF(N2784&gt;1,O2783,L2784))))</f>
        <v/>
      </c>
    </row>
    <row r="2785" spans="11:15" x14ac:dyDescent="0.2">
      <c r="K2785" s="2" t="str">
        <f t="shared" si="132"/>
        <v/>
      </c>
      <c r="L2785" s="3" t="str">
        <f t="shared" si="133"/>
        <v/>
      </c>
      <c r="M2785" s="1" t="str">
        <f t="shared" si="134"/>
        <v/>
      </c>
      <c r="N2785" s="1" t="str">
        <f>IF(M2785="","",IF(COUNTIF($M$2:M2785,M2785)&gt;1,MAX($N$2:$N2784)+1,COUNTIF($M$2:M2785,M2785)))</f>
        <v/>
      </c>
      <c r="O2785" s="3" t="str">
        <f>IF(E2785="","",IF(AND(N2786&gt;1,E2786=E2785,E2786="C/In"),MIN($L$2:$L2786),IF(AND(N2786&gt;1,E2786=E2785,E2786="C/Out"),MAX(L2785:L2786),IF(N2785&gt;1,O2784,L2785))))</f>
        <v/>
      </c>
    </row>
    <row r="2786" spans="11:15" x14ac:dyDescent="0.2">
      <c r="K2786" s="2" t="str">
        <f t="shared" si="132"/>
        <v/>
      </c>
      <c r="L2786" s="3" t="str">
        <f t="shared" si="133"/>
        <v/>
      </c>
      <c r="M2786" s="1" t="str">
        <f t="shared" si="134"/>
        <v/>
      </c>
      <c r="N2786" s="1" t="str">
        <f>IF(M2786="","",IF(COUNTIF($M$2:M2786,M2786)&gt;1,MAX($N$2:$N2785)+1,COUNTIF($M$2:M2786,M2786)))</f>
        <v/>
      </c>
      <c r="O2786" s="3" t="str">
        <f>IF(E2786="","",IF(AND(N2787&gt;1,E2787=E2786,E2787="C/In"),MIN($L$2:$L2787),IF(AND(N2787&gt;1,E2787=E2786,E2787="C/Out"),MAX(L2786:L2787),IF(N2786&gt;1,O2785,L2786))))</f>
        <v/>
      </c>
    </row>
    <row r="2787" spans="11:15" x14ac:dyDescent="0.2">
      <c r="K2787" s="2" t="str">
        <f t="shared" si="132"/>
        <v/>
      </c>
      <c r="L2787" s="3" t="str">
        <f t="shared" si="133"/>
        <v/>
      </c>
      <c r="M2787" s="1" t="str">
        <f t="shared" si="134"/>
        <v/>
      </c>
      <c r="N2787" s="1" t="str">
        <f>IF(M2787="","",IF(COUNTIF($M$2:M2787,M2787)&gt;1,MAX($N$2:$N2786)+1,COUNTIF($M$2:M2787,M2787)))</f>
        <v/>
      </c>
      <c r="O2787" s="3" t="str">
        <f>IF(E2787="","",IF(AND(N2788&gt;1,E2788=E2787,E2788="C/In"),MIN($L$2:$L2788),IF(AND(N2788&gt;1,E2788=E2787,E2788="C/Out"),MAX(L2787:L2788),IF(N2787&gt;1,O2786,L2787))))</f>
        <v/>
      </c>
    </row>
    <row r="2788" spans="11:15" x14ac:dyDescent="0.2">
      <c r="K2788" s="2" t="str">
        <f t="shared" si="132"/>
        <v/>
      </c>
      <c r="L2788" s="3" t="str">
        <f t="shared" si="133"/>
        <v/>
      </c>
      <c r="M2788" s="1" t="str">
        <f t="shared" si="134"/>
        <v/>
      </c>
      <c r="N2788" s="1" t="str">
        <f>IF(M2788="","",IF(COUNTIF($M$2:M2788,M2788)&gt;1,MAX($N$2:$N2787)+1,COUNTIF($M$2:M2788,M2788)))</f>
        <v/>
      </c>
      <c r="O2788" s="3" t="str">
        <f>IF(E2788="","",IF(AND(N2789&gt;1,E2789=E2788,E2789="C/In"),MIN($L$2:$L2789),IF(AND(N2789&gt;1,E2789=E2788,E2789="C/Out"),MAX(L2788:L2789),IF(N2788&gt;1,O2787,L2788))))</f>
        <v/>
      </c>
    </row>
    <row r="2789" spans="11:15" x14ac:dyDescent="0.2">
      <c r="K2789" s="2" t="str">
        <f t="shared" si="132"/>
        <v/>
      </c>
      <c r="L2789" s="3" t="str">
        <f t="shared" si="133"/>
        <v/>
      </c>
      <c r="M2789" s="1" t="str">
        <f t="shared" si="134"/>
        <v/>
      </c>
      <c r="N2789" s="1" t="str">
        <f>IF(M2789="","",IF(COUNTIF($M$2:M2789,M2789)&gt;1,MAX($N$2:$N2788)+1,COUNTIF($M$2:M2789,M2789)))</f>
        <v/>
      </c>
      <c r="O2789" s="3" t="str">
        <f>IF(E2789="","",IF(AND(N2790&gt;1,E2790=E2789,E2790="C/In"),MIN($L$2:$L2790),IF(AND(N2790&gt;1,E2790=E2789,E2790="C/Out"),MAX(L2789:L2790),IF(N2789&gt;1,O2788,L2789))))</f>
        <v/>
      </c>
    </row>
    <row r="2790" spans="11:15" x14ac:dyDescent="0.2">
      <c r="K2790" s="2" t="str">
        <f t="shared" si="132"/>
        <v/>
      </c>
      <c r="L2790" s="3" t="str">
        <f t="shared" si="133"/>
        <v/>
      </c>
      <c r="M2790" s="1" t="str">
        <f t="shared" si="134"/>
        <v/>
      </c>
      <c r="N2790" s="1" t="str">
        <f>IF(M2790="","",IF(COUNTIF($M$2:M2790,M2790)&gt;1,MAX($N$2:$N2789)+1,COUNTIF($M$2:M2790,M2790)))</f>
        <v/>
      </c>
      <c r="O2790" s="3" t="str">
        <f>IF(E2790="","",IF(AND(N2791&gt;1,E2791=E2790,E2791="C/In"),MIN($L$2:$L2791),IF(AND(N2791&gt;1,E2791=E2790,E2791="C/Out"),MAX(L2790:L2791),IF(N2790&gt;1,O2789,L2790))))</f>
        <v/>
      </c>
    </row>
    <row r="2791" spans="11:15" x14ac:dyDescent="0.2">
      <c r="K2791" s="2" t="str">
        <f t="shared" si="132"/>
        <v/>
      </c>
      <c r="L2791" s="3" t="str">
        <f t="shared" si="133"/>
        <v/>
      </c>
      <c r="M2791" s="1" t="str">
        <f t="shared" si="134"/>
        <v/>
      </c>
      <c r="N2791" s="1" t="str">
        <f>IF(M2791="","",IF(COUNTIF($M$2:M2791,M2791)&gt;1,MAX($N$2:$N2790)+1,COUNTIF($M$2:M2791,M2791)))</f>
        <v/>
      </c>
      <c r="O2791" s="3" t="str">
        <f>IF(E2791="","",IF(AND(N2792&gt;1,E2792=E2791,E2792="C/In"),MIN($L$2:$L2792),IF(AND(N2792&gt;1,E2792=E2791,E2792="C/Out"),MAX(L2791:L2792),IF(N2791&gt;1,O2790,L2791))))</f>
        <v/>
      </c>
    </row>
    <row r="2792" spans="11:15" x14ac:dyDescent="0.2">
      <c r="K2792" s="2" t="str">
        <f t="shared" si="132"/>
        <v/>
      </c>
      <c r="L2792" s="3" t="str">
        <f t="shared" si="133"/>
        <v/>
      </c>
      <c r="M2792" s="1" t="str">
        <f t="shared" si="134"/>
        <v/>
      </c>
      <c r="N2792" s="1" t="str">
        <f>IF(M2792="","",IF(COUNTIF($M$2:M2792,M2792)&gt;1,MAX($N$2:$N2791)+1,COUNTIF($M$2:M2792,M2792)))</f>
        <v/>
      </c>
      <c r="O2792" s="3" t="str">
        <f>IF(E2792="","",IF(AND(N2793&gt;1,E2793=E2792,E2793="C/In"),MIN($L$2:$L2793),IF(AND(N2793&gt;1,E2793=E2792,E2793="C/Out"),MAX(L2792:L2793),IF(N2792&gt;1,O2791,L2792))))</f>
        <v/>
      </c>
    </row>
    <row r="2793" spans="11:15" x14ac:dyDescent="0.2">
      <c r="K2793" s="2" t="str">
        <f t="shared" si="132"/>
        <v/>
      </c>
      <c r="L2793" s="3" t="str">
        <f t="shared" si="133"/>
        <v/>
      </c>
      <c r="M2793" s="1" t="str">
        <f t="shared" si="134"/>
        <v/>
      </c>
      <c r="N2793" s="1" t="str">
        <f>IF(M2793="","",IF(COUNTIF($M$2:M2793,M2793)&gt;1,MAX($N$2:$N2792)+1,COUNTIF($M$2:M2793,M2793)))</f>
        <v/>
      </c>
      <c r="O2793" s="3" t="str">
        <f>IF(E2793="","",IF(AND(N2794&gt;1,E2794=E2793,E2794="C/In"),MIN($L$2:$L2794),IF(AND(N2794&gt;1,E2794=E2793,E2794="C/Out"),MAX(L2793:L2794),IF(N2793&gt;1,O2792,L2793))))</f>
        <v/>
      </c>
    </row>
    <row r="2794" spans="11:15" x14ac:dyDescent="0.2">
      <c r="K2794" s="2" t="str">
        <f t="shared" si="132"/>
        <v/>
      </c>
      <c r="L2794" s="3" t="str">
        <f t="shared" si="133"/>
        <v/>
      </c>
      <c r="M2794" s="1" t="str">
        <f t="shared" si="134"/>
        <v/>
      </c>
      <c r="N2794" s="1" t="str">
        <f>IF(M2794="","",IF(COUNTIF($M$2:M2794,M2794)&gt;1,MAX($N$2:$N2793)+1,COUNTIF($M$2:M2794,M2794)))</f>
        <v/>
      </c>
      <c r="O2794" s="3" t="str">
        <f>IF(E2794="","",IF(AND(N2795&gt;1,E2795=E2794,E2795="C/In"),MIN($L$2:$L2795),IF(AND(N2795&gt;1,E2795=E2794,E2795="C/Out"),MAX(L2794:L2795),IF(N2794&gt;1,O2793,L2794))))</f>
        <v/>
      </c>
    </row>
    <row r="2795" spans="11:15" x14ac:dyDescent="0.2">
      <c r="K2795" s="2" t="str">
        <f t="shared" si="132"/>
        <v/>
      </c>
      <c r="L2795" s="3" t="str">
        <f t="shared" si="133"/>
        <v/>
      </c>
      <c r="M2795" s="1" t="str">
        <f t="shared" si="134"/>
        <v/>
      </c>
      <c r="N2795" s="1" t="str">
        <f>IF(M2795="","",IF(COUNTIF($M$2:M2795,M2795)&gt;1,MAX($N$2:$N2794)+1,COUNTIF($M$2:M2795,M2795)))</f>
        <v/>
      </c>
      <c r="O2795" s="3" t="str">
        <f>IF(E2795="","",IF(AND(N2796&gt;1,E2796=E2795,E2796="C/In"),MIN($L$2:$L2796),IF(AND(N2796&gt;1,E2796=E2795,E2796="C/Out"),MAX(L2795:L2796),IF(N2795&gt;1,O2794,L2795))))</f>
        <v/>
      </c>
    </row>
    <row r="2796" spans="11:15" x14ac:dyDescent="0.2">
      <c r="K2796" s="2" t="str">
        <f t="shared" si="132"/>
        <v/>
      </c>
      <c r="L2796" s="3" t="str">
        <f t="shared" si="133"/>
        <v/>
      </c>
      <c r="M2796" s="1" t="str">
        <f t="shared" si="134"/>
        <v/>
      </c>
      <c r="N2796" s="1" t="str">
        <f>IF(M2796="","",IF(COUNTIF($M$2:M2796,M2796)&gt;1,MAX($N$2:$N2795)+1,COUNTIF($M$2:M2796,M2796)))</f>
        <v/>
      </c>
      <c r="O2796" s="3" t="str">
        <f>IF(E2796="","",IF(AND(N2797&gt;1,E2797=E2796,E2797="C/In"),MIN($L$2:$L2797),IF(AND(N2797&gt;1,E2797=E2796,E2797="C/Out"),MAX(L2796:L2797),IF(N2796&gt;1,O2795,L2796))))</f>
        <v/>
      </c>
    </row>
    <row r="2797" spans="11:15" x14ac:dyDescent="0.2">
      <c r="K2797" s="2" t="str">
        <f t="shared" si="132"/>
        <v/>
      </c>
      <c r="L2797" s="3" t="str">
        <f t="shared" si="133"/>
        <v/>
      </c>
      <c r="M2797" s="1" t="str">
        <f t="shared" si="134"/>
        <v/>
      </c>
      <c r="N2797" s="1" t="str">
        <f>IF(M2797="","",IF(COUNTIF($M$2:M2797,M2797)&gt;1,MAX($N$2:$N2796)+1,COUNTIF($M$2:M2797,M2797)))</f>
        <v/>
      </c>
      <c r="O2797" s="3" t="str">
        <f>IF(E2797="","",IF(AND(N2798&gt;1,E2798=E2797,E2798="C/In"),MIN($L$2:$L2798),IF(AND(N2798&gt;1,E2798=E2797,E2798="C/Out"),MAX(L2797:L2798),IF(N2797&gt;1,O2796,L2797))))</f>
        <v/>
      </c>
    </row>
    <row r="2798" spans="11:15" x14ac:dyDescent="0.2">
      <c r="K2798" s="2" t="str">
        <f t="shared" si="132"/>
        <v/>
      </c>
      <c r="L2798" s="3" t="str">
        <f t="shared" si="133"/>
        <v/>
      </c>
      <c r="M2798" s="1" t="str">
        <f t="shared" si="134"/>
        <v/>
      </c>
      <c r="N2798" s="1" t="str">
        <f>IF(M2798="","",IF(COUNTIF($M$2:M2798,M2798)&gt;1,MAX($N$2:$N2797)+1,COUNTIF($M$2:M2798,M2798)))</f>
        <v/>
      </c>
      <c r="O2798" s="3" t="str">
        <f>IF(E2798="","",IF(AND(N2799&gt;1,E2799=E2798,E2799="C/In"),MIN($L$2:$L2799),IF(AND(N2799&gt;1,E2799=E2798,E2799="C/Out"),MAX(L2798:L2799),IF(N2798&gt;1,O2797,L2798))))</f>
        <v/>
      </c>
    </row>
    <row r="2799" spans="11:15" x14ac:dyDescent="0.2">
      <c r="K2799" s="2" t="str">
        <f t="shared" si="132"/>
        <v/>
      </c>
      <c r="L2799" s="3" t="str">
        <f t="shared" si="133"/>
        <v/>
      </c>
      <c r="M2799" s="1" t="str">
        <f t="shared" si="134"/>
        <v/>
      </c>
      <c r="N2799" s="1" t="str">
        <f>IF(M2799="","",IF(COUNTIF($M$2:M2799,M2799)&gt;1,MAX($N$2:$N2798)+1,COUNTIF($M$2:M2799,M2799)))</f>
        <v/>
      </c>
      <c r="O2799" s="3" t="str">
        <f>IF(E2799="","",IF(AND(N2800&gt;1,E2800=E2799,E2800="C/In"),MIN($L$2:$L2800),IF(AND(N2800&gt;1,E2800=E2799,E2800="C/Out"),MAX(L2799:L2800),IF(N2799&gt;1,O2798,L2799))))</f>
        <v/>
      </c>
    </row>
    <row r="2800" spans="11:15" x14ac:dyDescent="0.2">
      <c r="K2800" s="2" t="str">
        <f t="shared" si="132"/>
        <v/>
      </c>
      <c r="L2800" s="3" t="str">
        <f t="shared" si="133"/>
        <v/>
      </c>
      <c r="M2800" s="1" t="str">
        <f t="shared" si="134"/>
        <v/>
      </c>
      <c r="N2800" s="1" t="str">
        <f>IF(M2800="","",IF(COUNTIF($M$2:M2800,M2800)&gt;1,MAX($N$2:$N2799)+1,COUNTIF($M$2:M2800,M2800)))</f>
        <v/>
      </c>
      <c r="O2800" s="3" t="str">
        <f>IF(E2800="","",IF(AND(N2801&gt;1,E2801=E2800,E2801="C/In"),MIN($L$2:$L2801),IF(AND(N2801&gt;1,E2801=E2800,E2801="C/Out"),MAX(L2800:L2801),IF(N2800&gt;1,O2799,L2800))))</f>
        <v/>
      </c>
    </row>
    <row r="2801" spans="11:15" x14ac:dyDescent="0.2">
      <c r="K2801" s="2" t="str">
        <f t="shared" si="132"/>
        <v/>
      </c>
      <c r="L2801" s="3" t="str">
        <f t="shared" si="133"/>
        <v/>
      </c>
      <c r="M2801" s="1" t="str">
        <f t="shared" si="134"/>
        <v/>
      </c>
      <c r="N2801" s="1" t="str">
        <f>IF(M2801="","",IF(COUNTIF($M$2:M2801,M2801)&gt;1,MAX($N$2:$N2800)+1,COUNTIF($M$2:M2801,M2801)))</f>
        <v/>
      </c>
      <c r="O2801" s="3" t="str">
        <f>IF(E2801="","",IF(AND(N2802&gt;1,E2802=E2801,E2802="C/In"),MIN($L$2:$L2802),IF(AND(N2802&gt;1,E2802=E2801,E2802="C/Out"),MAX(L2801:L2802),IF(N2801&gt;1,O2800,L2801))))</f>
        <v/>
      </c>
    </row>
    <row r="2802" spans="11:15" x14ac:dyDescent="0.2">
      <c r="K2802" s="2" t="str">
        <f t="shared" si="132"/>
        <v/>
      </c>
      <c r="L2802" s="3" t="str">
        <f t="shared" si="133"/>
        <v/>
      </c>
      <c r="M2802" s="1" t="str">
        <f t="shared" si="134"/>
        <v/>
      </c>
      <c r="N2802" s="1" t="str">
        <f>IF(M2802="","",IF(COUNTIF($M$2:M2802,M2802)&gt;1,MAX($N$2:$N2801)+1,COUNTIF($M$2:M2802,M2802)))</f>
        <v/>
      </c>
      <c r="O2802" s="3" t="str">
        <f>IF(E2802="","",IF(AND(N2803&gt;1,E2803=E2802,E2803="C/In"),MIN($L$2:$L2803),IF(AND(N2803&gt;1,E2803=E2802,E2803="C/Out"),MAX(L2802:L2803),IF(N2802&gt;1,O2801,L2802))))</f>
        <v/>
      </c>
    </row>
    <row r="2803" spans="11:15" x14ac:dyDescent="0.2">
      <c r="K2803" s="2" t="str">
        <f t="shared" si="132"/>
        <v/>
      </c>
      <c r="L2803" s="3" t="str">
        <f t="shared" si="133"/>
        <v/>
      </c>
      <c r="M2803" s="1" t="str">
        <f t="shared" si="134"/>
        <v/>
      </c>
      <c r="N2803" s="1" t="str">
        <f>IF(M2803="","",IF(COUNTIF($M$2:M2803,M2803)&gt;1,MAX($N$2:$N2802)+1,COUNTIF($M$2:M2803,M2803)))</f>
        <v/>
      </c>
      <c r="O2803" s="3" t="str">
        <f>IF(E2803="","",IF(AND(N2804&gt;1,E2804=E2803,E2804="C/In"),MIN($L$2:$L2804),IF(AND(N2804&gt;1,E2804=E2803,E2804="C/Out"),MAX(L2803:L2804),IF(N2803&gt;1,O2802,L2803))))</f>
        <v/>
      </c>
    </row>
    <row r="2804" spans="11:15" x14ac:dyDescent="0.2">
      <c r="K2804" s="2" t="str">
        <f t="shared" si="132"/>
        <v/>
      </c>
      <c r="L2804" s="3" t="str">
        <f t="shared" si="133"/>
        <v/>
      </c>
      <c r="M2804" s="1" t="str">
        <f t="shared" si="134"/>
        <v/>
      </c>
      <c r="N2804" s="1" t="str">
        <f>IF(M2804="","",IF(COUNTIF($M$2:M2804,M2804)&gt;1,MAX($N$2:$N2803)+1,COUNTIF($M$2:M2804,M2804)))</f>
        <v/>
      </c>
      <c r="O2804" s="3" t="str">
        <f>IF(E2804="","",IF(AND(N2805&gt;1,E2805=E2804,E2805="C/In"),MIN($L$2:$L2805),IF(AND(N2805&gt;1,E2805=E2804,E2805="C/Out"),MAX(L2804:L2805),IF(N2804&gt;1,O2803,L2804))))</f>
        <v/>
      </c>
    </row>
    <row r="2805" spans="11:15" x14ac:dyDescent="0.2">
      <c r="K2805" s="2" t="str">
        <f t="shared" si="132"/>
        <v/>
      </c>
      <c r="L2805" s="3" t="str">
        <f t="shared" si="133"/>
        <v/>
      </c>
      <c r="M2805" s="1" t="str">
        <f t="shared" si="134"/>
        <v/>
      </c>
      <c r="N2805" s="1" t="str">
        <f>IF(M2805="","",IF(COUNTIF($M$2:M2805,M2805)&gt;1,MAX($N$2:$N2804)+1,COUNTIF($M$2:M2805,M2805)))</f>
        <v/>
      </c>
      <c r="O2805" s="3" t="str">
        <f>IF(E2805="","",IF(AND(N2806&gt;1,E2806=E2805,E2806="C/In"),MIN($L$2:$L2806),IF(AND(N2806&gt;1,E2806=E2805,E2806="C/Out"),MAX(L2805:L2806),IF(N2805&gt;1,O2804,L2805))))</f>
        <v/>
      </c>
    </row>
    <row r="2806" spans="11:15" x14ac:dyDescent="0.2">
      <c r="K2806" s="2" t="str">
        <f t="shared" si="132"/>
        <v/>
      </c>
      <c r="L2806" s="3" t="str">
        <f t="shared" si="133"/>
        <v/>
      </c>
      <c r="M2806" s="1" t="str">
        <f t="shared" si="134"/>
        <v/>
      </c>
      <c r="N2806" s="1" t="str">
        <f>IF(M2806="","",IF(COUNTIF($M$2:M2806,M2806)&gt;1,MAX($N$2:$N2805)+1,COUNTIF($M$2:M2806,M2806)))</f>
        <v/>
      </c>
      <c r="O2806" s="3" t="str">
        <f>IF(E2806="","",IF(AND(N2807&gt;1,E2807=E2806,E2807="C/In"),MIN($L$2:$L2807),IF(AND(N2807&gt;1,E2807=E2806,E2807="C/Out"),MAX(L2806:L2807),IF(N2806&gt;1,O2805,L2806))))</f>
        <v/>
      </c>
    </row>
    <row r="2807" spans="11:15" x14ac:dyDescent="0.2">
      <c r="K2807" s="2" t="str">
        <f t="shared" si="132"/>
        <v/>
      </c>
      <c r="L2807" s="3" t="str">
        <f t="shared" si="133"/>
        <v/>
      </c>
      <c r="M2807" s="1" t="str">
        <f t="shared" si="134"/>
        <v/>
      </c>
      <c r="N2807" s="1" t="str">
        <f>IF(M2807="","",IF(COUNTIF($M$2:M2807,M2807)&gt;1,MAX($N$2:$N2806)+1,COUNTIF($M$2:M2807,M2807)))</f>
        <v/>
      </c>
      <c r="O2807" s="3" t="str">
        <f>IF(E2807="","",IF(AND(N2808&gt;1,E2808=E2807,E2808="C/In"),MIN($L$2:$L2808),IF(AND(N2808&gt;1,E2808=E2807,E2808="C/Out"),MAX(L2807:L2808),IF(N2807&gt;1,O2806,L2807))))</f>
        <v/>
      </c>
    </row>
    <row r="2808" spans="11:15" x14ac:dyDescent="0.2">
      <c r="K2808" s="2" t="str">
        <f t="shared" si="132"/>
        <v/>
      </c>
      <c r="L2808" s="3" t="str">
        <f t="shared" si="133"/>
        <v/>
      </c>
      <c r="M2808" s="1" t="str">
        <f t="shared" si="134"/>
        <v/>
      </c>
      <c r="N2808" s="1" t="str">
        <f>IF(M2808="","",IF(COUNTIF($M$2:M2808,M2808)&gt;1,MAX($N$2:$N2807)+1,COUNTIF($M$2:M2808,M2808)))</f>
        <v/>
      </c>
      <c r="O2808" s="3" t="str">
        <f>IF(E2808="","",IF(AND(N2809&gt;1,E2809=E2808,E2809="C/In"),MIN($L$2:$L2809),IF(AND(N2809&gt;1,E2809=E2808,E2809="C/Out"),MAX(L2808:L2809),IF(N2808&gt;1,O2807,L2808))))</f>
        <v/>
      </c>
    </row>
    <row r="2809" spans="11:15" x14ac:dyDescent="0.2">
      <c r="K2809" s="2" t="str">
        <f t="shared" si="132"/>
        <v/>
      </c>
      <c r="L2809" s="3" t="str">
        <f t="shared" si="133"/>
        <v/>
      </c>
      <c r="M2809" s="1" t="str">
        <f t="shared" si="134"/>
        <v/>
      </c>
      <c r="N2809" s="1" t="str">
        <f>IF(M2809="","",IF(COUNTIF($M$2:M2809,M2809)&gt;1,MAX($N$2:$N2808)+1,COUNTIF($M$2:M2809,M2809)))</f>
        <v/>
      </c>
      <c r="O2809" s="3" t="str">
        <f>IF(E2809="","",IF(AND(N2810&gt;1,E2810=E2809,E2810="C/In"),MIN($L$2:$L2810),IF(AND(N2810&gt;1,E2810=E2809,E2810="C/Out"),MAX(L2809:L2810),IF(N2809&gt;1,O2808,L2809))))</f>
        <v/>
      </c>
    </row>
    <row r="2810" spans="11:15" x14ac:dyDescent="0.2">
      <c r="K2810" s="2" t="str">
        <f t="shared" si="132"/>
        <v/>
      </c>
      <c r="L2810" s="3" t="str">
        <f t="shared" si="133"/>
        <v/>
      </c>
      <c r="M2810" s="1" t="str">
        <f t="shared" si="134"/>
        <v/>
      </c>
      <c r="N2810" s="1" t="str">
        <f>IF(M2810="","",IF(COUNTIF($M$2:M2810,M2810)&gt;1,MAX($N$2:$N2809)+1,COUNTIF($M$2:M2810,M2810)))</f>
        <v/>
      </c>
      <c r="O2810" s="3" t="str">
        <f>IF(E2810="","",IF(AND(N2811&gt;1,E2811=E2810,E2811="C/In"),MIN($L$2:$L2811),IF(AND(N2811&gt;1,E2811=E2810,E2811="C/Out"),MAX(L2810:L2811),IF(N2810&gt;1,O2809,L2810))))</f>
        <v/>
      </c>
    </row>
    <row r="2811" spans="11:15" x14ac:dyDescent="0.2">
      <c r="K2811" s="2" t="str">
        <f t="shared" si="132"/>
        <v/>
      </c>
      <c r="L2811" s="3" t="str">
        <f t="shared" si="133"/>
        <v/>
      </c>
      <c r="M2811" s="1" t="str">
        <f t="shared" si="134"/>
        <v/>
      </c>
      <c r="N2811" s="1" t="str">
        <f>IF(M2811="","",IF(COUNTIF($M$2:M2811,M2811)&gt;1,MAX($N$2:$N2810)+1,COUNTIF($M$2:M2811,M2811)))</f>
        <v/>
      </c>
      <c r="O2811" s="3" t="str">
        <f>IF(E2811="","",IF(AND(N2812&gt;1,E2812=E2811,E2812="C/In"),MIN($L$2:$L2812),IF(AND(N2812&gt;1,E2812=E2811,E2812="C/Out"),MAX(L2811:L2812),IF(N2811&gt;1,O2810,L2811))))</f>
        <v/>
      </c>
    </row>
    <row r="2812" spans="11:15" x14ac:dyDescent="0.2">
      <c r="K2812" s="2" t="str">
        <f t="shared" si="132"/>
        <v/>
      </c>
      <c r="L2812" s="3" t="str">
        <f t="shared" si="133"/>
        <v/>
      </c>
      <c r="M2812" s="1" t="str">
        <f t="shared" si="134"/>
        <v/>
      </c>
      <c r="N2812" s="1" t="str">
        <f>IF(M2812="","",IF(COUNTIF($M$2:M2812,M2812)&gt;1,MAX($N$2:$N2811)+1,COUNTIF($M$2:M2812,M2812)))</f>
        <v/>
      </c>
      <c r="O2812" s="3" t="str">
        <f>IF(E2812="","",IF(AND(N2813&gt;1,E2813=E2812,E2813="C/In"),MIN($L$2:$L2813),IF(AND(N2813&gt;1,E2813=E2812,E2813="C/Out"),MAX(L2812:L2813),IF(N2812&gt;1,O2811,L2812))))</f>
        <v/>
      </c>
    </row>
    <row r="2813" spans="11:15" x14ac:dyDescent="0.2">
      <c r="K2813" s="2" t="str">
        <f t="shared" si="132"/>
        <v/>
      </c>
      <c r="L2813" s="3" t="str">
        <f t="shared" si="133"/>
        <v/>
      </c>
      <c r="M2813" s="1" t="str">
        <f t="shared" si="134"/>
        <v/>
      </c>
      <c r="N2813" s="1" t="str">
        <f>IF(M2813="","",IF(COUNTIF($M$2:M2813,M2813)&gt;1,MAX($N$2:$N2812)+1,COUNTIF($M$2:M2813,M2813)))</f>
        <v/>
      </c>
      <c r="O2813" s="3" t="str">
        <f>IF(E2813="","",IF(AND(N2814&gt;1,E2814=E2813,E2814="C/In"),MIN($L$2:$L2814),IF(AND(N2814&gt;1,E2814=E2813,E2814="C/Out"),MAX(L2813:L2814),IF(N2813&gt;1,O2812,L2813))))</f>
        <v/>
      </c>
    </row>
    <row r="2814" spans="11:15" x14ac:dyDescent="0.2">
      <c r="K2814" s="2" t="str">
        <f t="shared" si="132"/>
        <v/>
      </c>
      <c r="L2814" s="3" t="str">
        <f t="shared" si="133"/>
        <v/>
      </c>
      <c r="M2814" s="1" t="str">
        <f t="shared" si="134"/>
        <v/>
      </c>
      <c r="N2814" s="1" t="str">
        <f>IF(M2814="","",IF(COUNTIF($M$2:M2814,M2814)&gt;1,MAX($N$2:$N2813)+1,COUNTIF($M$2:M2814,M2814)))</f>
        <v/>
      </c>
      <c r="O2814" s="3" t="str">
        <f>IF(E2814="","",IF(AND(N2815&gt;1,E2815=E2814,E2815="C/In"),MIN($L$2:$L2815),IF(AND(N2815&gt;1,E2815=E2814,E2815="C/Out"),MAX(L2814:L2815),IF(N2814&gt;1,O2813,L2814))))</f>
        <v/>
      </c>
    </row>
    <row r="2815" spans="11:15" x14ac:dyDescent="0.2">
      <c r="K2815" s="2" t="str">
        <f t="shared" si="132"/>
        <v/>
      </c>
      <c r="L2815" s="3" t="str">
        <f t="shared" si="133"/>
        <v/>
      </c>
      <c r="M2815" s="1" t="str">
        <f t="shared" si="134"/>
        <v/>
      </c>
      <c r="N2815" s="1" t="str">
        <f>IF(M2815="","",IF(COUNTIF($M$2:M2815,M2815)&gt;1,MAX($N$2:$N2814)+1,COUNTIF($M$2:M2815,M2815)))</f>
        <v/>
      </c>
      <c r="O2815" s="3" t="str">
        <f>IF(E2815="","",IF(AND(N2816&gt;1,E2816=E2815,E2816="C/In"),MIN($L$2:$L2816),IF(AND(N2816&gt;1,E2816=E2815,E2816="C/Out"),MAX(L2815:L2816),IF(N2815&gt;1,O2814,L2815))))</f>
        <v/>
      </c>
    </row>
    <row r="2816" spans="11:15" x14ac:dyDescent="0.2">
      <c r="K2816" s="2" t="str">
        <f t="shared" si="132"/>
        <v/>
      </c>
      <c r="L2816" s="3" t="str">
        <f t="shared" si="133"/>
        <v/>
      </c>
      <c r="M2816" s="1" t="str">
        <f t="shared" si="134"/>
        <v/>
      </c>
      <c r="N2816" s="1" t="str">
        <f>IF(M2816="","",IF(COUNTIF($M$2:M2816,M2816)&gt;1,MAX($N$2:$N2815)+1,COUNTIF($M$2:M2816,M2816)))</f>
        <v/>
      </c>
      <c r="O2816" s="3" t="str">
        <f>IF(E2816="","",IF(AND(N2817&gt;1,E2817=E2816,E2817="C/In"),MIN($L$2:$L2817),IF(AND(N2817&gt;1,E2817=E2816,E2817="C/Out"),MAX(L2816:L2817),IF(N2816&gt;1,O2815,L2816))))</f>
        <v/>
      </c>
    </row>
    <row r="2817" spans="11:15" x14ac:dyDescent="0.2">
      <c r="K2817" s="2" t="str">
        <f t="shared" si="132"/>
        <v/>
      </c>
      <c r="L2817" s="3" t="str">
        <f t="shared" si="133"/>
        <v/>
      </c>
      <c r="M2817" s="1" t="str">
        <f t="shared" si="134"/>
        <v/>
      </c>
      <c r="N2817" s="1" t="str">
        <f>IF(M2817="","",IF(COUNTIF($M$2:M2817,M2817)&gt;1,MAX($N$2:$N2816)+1,COUNTIF($M$2:M2817,M2817)))</f>
        <v/>
      </c>
      <c r="O2817" s="3" t="str">
        <f>IF(E2817="","",IF(AND(N2818&gt;1,E2818=E2817,E2818="C/In"),MIN($L$2:$L2818),IF(AND(N2818&gt;1,E2818=E2817,E2818="C/Out"),MAX(L2817:L2818),IF(N2817&gt;1,O2816,L2817))))</f>
        <v/>
      </c>
    </row>
    <row r="2818" spans="11:15" x14ac:dyDescent="0.2">
      <c r="K2818" s="2" t="str">
        <f t="shared" si="132"/>
        <v/>
      </c>
      <c r="L2818" s="3" t="str">
        <f t="shared" si="133"/>
        <v/>
      </c>
      <c r="M2818" s="1" t="str">
        <f t="shared" si="134"/>
        <v/>
      </c>
      <c r="N2818" s="1" t="str">
        <f>IF(M2818="","",IF(COUNTIF($M$2:M2818,M2818)&gt;1,MAX($N$2:$N2817)+1,COUNTIF($M$2:M2818,M2818)))</f>
        <v/>
      </c>
      <c r="O2818" s="3" t="str">
        <f>IF(E2818="","",IF(AND(N2819&gt;1,E2819=E2818,E2819="C/In"),MIN($L$2:$L2819),IF(AND(N2819&gt;1,E2819=E2818,E2819="C/Out"),MAX(L2818:L2819),IF(N2818&gt;1,O2817,L2818))))</f>
        <v/>
      </c>
    </row>
    <row r="2819" spans="11:15" x14ac:dyDescent="0.2">
      <c r="K2819" s="2" t="str">
        <f t="shared" si="132"/>
        <v/>
      </c>
      <c r="L2819" s="3" t="str">
        <f t="shared" si="133"/>
        <v/>
      </c>
      <c r="M2819" s="1" t="str">
        <f t="shared" si="134"/>
        <v/>
      </c>
      <c r="N2819" s="1" t="str">
        <f>IF(M2819="","",IF(COUNTIF($M$2:M2819,M2819)&gt;1,MAX($N$2:$N2818)+1,COUNTIF($M$2:M2819,M2819)))</f>
        <v/>
      </c>
      <c r="O2819" s="3" t="str">
        <f>IF(E2819="","",IF(AND(N2820&gt;1,E2820=E2819,E2820="C/In"),MIN($L$2:$L2820),IF(AND(N2820&gt;1,E2820=E2819,E2820="C/Out"),MAX(L2819:L2820),IF(N2819&gt;1,O2818,L2819))))</f>
        <v/>
      </c>
    </row>
    <row r="2820" spans="11:15" x14ac:dyDescent="0.2">
      <c r="K2820" s="2" t="str">
        <f t="shared" ref="K2820:K2883" si="135">IF(D2820="","",VALUE(TRIM(TEXT(D2820,"dd/mm/yyyy"))))</f>
        <v/>
      </c>
      <c r="L2820" s="3" t="str">
        <f t="shared" ref="L2820:L2883" si="136">IF(D2820="","",VALUE(TRIM(TEXT(D2820,"hh:mm:ss am/pm"))))</f>
        <v/>
      </c>
      <c r="M2820" s="1" t="str">
        <f t="shared" ref="M2820:M2883" si="137">K2820&amp;E2820&amp;C2820</f>
        <v/>
      </c>
      <c r="N2820" s="1" t="str">
        <f>IF(M2820="","",IF(COUNTIF($M$2:M2820,M2820)&gt;1,MAX($N$2:$N2819)+1,COUNTIF($M$2:M2820,M2820)))</f>
        <v/>
      </c>
      <c r="O2820" s="3" t="str">
        <f>IF(E2820="","",IF(AND(N2821&gt;1,E2821=E2820,E2821="C/In"),MIN($L$2:$L2821),IF(AND(N2821&gt;1,E2821=E2820,E2821="C/Out"),MAX(L2820:L2821),IF(N2820&gt;1,O2819,L2820))))</f>
        <v/>
      </c>
    </row>
    <row r="2821" spans="11:15" x14ac:dyDescent="0.2">
      <c r="K2821" s="2" t="str">
        <f t="shared" si="135"/>
        <v/>
      </c>
      <c r="L2821" s="3" t="str">
        <f t="shared" si="136"/>
        <v/>
      </c>
      <c r="M2821" s="1" t="str">
        <f t="shared" si="137"/>
        <v/>
      </c>
      <c r="N2821" s="1" t="str">
        <f>IF(M2821="","",IF(COUNTIF($M$2:M2821,M2821)&gt;1,MAX($N$2:$N2820)+1,COUNTIF($M$2:M2821,M2821)))</f>
        <v/>
      </c>
      <c r="O2821" s="3" t="str">
        <f>IF(E2821="","",IF(AND(N2822&gt;1,E2822=E2821,E2822="C/In"),MIN($L$2:$L2822),IF(AND(N2822&gt;1,E2822=E2821,E2822="C/Out"),MAX(L2821:L2822),IF(N2821&gt;1,O2820,L2821))))</f>
        <v/>
      </c>
    </row>
    <row r="2822" spans="11:15" x14ac:dyDescent="0.2">
      <c r="K2822" s="2" t="str">
        <f t="shared" si="135"/>
        <v/>
      </c>
      <c r="L2822" s="3" t="str">
        <f t="shared" si="136"/>
        <v/>
      </c>
      <c r="M2822" s="1" t="str">
        <f t="shared" si="137"/>
        <v/>
      </c>
      <c r="N2822" s="1" t="str">
        <f>IF(M2822="","",IF(COUNTIF($M$2:M2822,M2822)&gt;1,MAX($N$2:$N2821)+1,COUNTIF($M$2:M2822,M2822)))</f>
        <v/>
      </c>
      <c r="O2822" s="3" t="str">
        <f>IF(E2822="","",IF(AND(N2823&gt;1,E2823=E2822,E2823="C/In"),MIN($L$2:$L2823),IF(AND(N2823&gt;1,E2823=E2822,E2823="C/Out"),MAX(L2822:L2823),IF(N2822&gt;1,O2821,L2822))))</f>
        <v/>
      </c>
    </row>
    <row r="2823" spans="11:15" x14ac:dyDescent="0.2">
      <c r="K2823" s="2" t="str">
        <f t="shared" si="135"/>
        <v/>
      </c>
      <c r="L2823" s="3" t="str">
        <f t="shared" si="136"/>
        <v/>
      </c>
      <c r="M2823" s="1" t="str">
        <f t="shared" si="137"/>
        <v/>
      </c>
      <c r="N2823" s="1" t="str">
        <f>IF(M2823="","",IF(COUNTIF($M$2:M2823,M2823)&gt;1,MAX($N$2:$N2822)+1,COUNTIF($M$2:M2823,M2823)))</f>
        <v/>
      </c>
      <c r="O2823" s="3" t="str">
        <f>IF(E2823="","",IF(AND(N2824&gt;1,E2824=E2823,E2824="C/In"),MIN($L$2:$L2824),IF(AND(N2824&gt;1,E2824=E2823,E2824="C/Out"),MAX(L2823:L2824),IF(N2823&gt;1,O2822,L2823))))</f>
        <v/>
      </c>
    </row>
    <row r="2824" spans="11:15" x14ac:dyDescent="0.2">
      <c r="K2824" s="2" t="str">
        <f t="shared" si="135"/>
        <v/>
      </c>
      <c r="L2824" s="3" t="str">
        <f t="shared" si="136"/>
        <v/>
      </c>
      <c r="M2824" s="1" t="str">
        <f t="shared" si="137"/>
        <v/>
      </c>
      <c r="N2824" s="1" t="str">
        <f>IF(M2824="","",IF(COUNTIF($M$2:M2824,M2824)&gt;1,MAX($N$2:$N2823)+1,COUNTIF($M$2:M2824,M2824)))</f>
        <v/>
      </c>
      <c r="O2824" s="3" t="str">
        <f>IF(E2824="","",IF(AND(N2825&gt;1,E2825=E2824,E2825="C/In"),MIN($L$2:$L2825),IF(AND(N2825&gt;1,E2825=E2824,E2825="C/Out"),MAX(L2824:L2825),IF(N2824&gt;1,O2823,L2824))))</f>
        <v/>
      </c>
    </row>
    <row r="2825" spans="11:15" x14ac:dyDescent="0.2">
      <c r="K2825" s="2" t="str">
        <f t="shared" si="135"/>
        <v/>
      </c>
      <c r="L2825" s="3" t="str">
        <f t="shared" si="136"/>
        <v/>
      </c>
      <c r="M2825" s="1" t="str">
        <f t="shared" si="137"/>
        <v/>
      </c>
      <c r="N2825" s="1" t="str">
        <f>IF(M2825="","",IF(COUNTIF($M$2:M2825,M2825)&gt;1,MAX($N$2:$N2824)+1,COUNTIF($M$2:M2825,M2825)))</f>
        <v/>
      </c>
      <c r="O2825" s="3" t="str">
        <f>IF(E2825="","",IF(AND(N2826&gt;1,E2826=E2825,E2826="C/In"),MIN($L$2:$L2826),IF(AND(N2826&gt;1,E2826=E2825,E2826="C/Out"),MAX(L2825:L2826),IF(N2825&gt;1,O2824,L2825))))</f>
        <v/>
      </c>
    </row>
    <row r="2826" spans="11:15" x14ac:dyDescent="0.2">
      <c r="K2826" s="2" t="str">
        <f t="shared" si="135"/>
        <v/>
      </c>
      <c r="L2826" s="3" t="str">
        <f t="shared" si="136"/>
        <v/>
      </c>
      <c r="M2826" s="1" t="str">
        <f t="shared" si="137"/>
        <v/>
      </c>
      <c r="N2826" s="1" t="str">
        <f>IF(M2826="","",IF(COUNTIF($M$2:M2826,M2826)&gt;1,MAX($N$2:$N2825)+1,COUNTIF($M$2:M2826,M2826)))</f>
        <v/>
      </c>
      <c r="O2826" s="3" t="str">
        <f>IF(E2826="","",IF(AND(N2827&gt;1,E2827=E2826,E2827="C/In"),MIN($L$2:$L2827),IF(AND(N2827&gt;1,E2827=E2826,E2827="C/Out"),MAX(L2826:L2827),IF(N2826&gt;1,O2825,L2826))))</f>
        <v/>
      </c>
    </row>
    <row r="2827" spans="11:15" x14ac:dyDescent="0.2">
      <c r="K2827" s="2" t="str">
        <f t="shared" si="135"/>
        <v/>
      </c>
      <c r="L2827" s="3" t="str">
        <f t="shared" si="136"/>
        <v/>
      </c>
      <c r="M2827" s="1" t="str">
        <f t="shared" si="137"/>
        <v/>
      </c>
      <c r="N2827" s="1" t="str">
        <f>IF(M2827="","",IF(COUNTIF($M$2:M2827,M2827)&gt;1,MAX($N$2:$N2826)+1,COUNTIF($M$2:M2827,M2827)))</f>
        <v/>
      </c>
      <c r="O2827" s="3" t="str">
        <f>IF(E2827="","",IF(AND(N2828&gt;1,E2828=E2827,E2828="C/In"),MIN($L$2:$L2828),IF(AND(N2828&gt;1,E2828=E2827,E2828="C/Out"),MAX(L2827:L2828),IF(N2827&gt;1,O2826,L2827))))</f>
        <v/>
      </c>
    </row>
    <row r="2828" spans="11:15" x14ac:dyDescent="0.2">
      <c r="K2828" s="2" t="str">
        <f t="shared" si="135"/>
        <v/>
      </c>
      <c r="L2828" s="3" t="str">
        <f t="shared" si="136"/>
        <v/>
      </c>
      <c r="M2828" s="1" t="str">
        <f t="shared" si="137"/>
        <v/>
      </c>
      <c r="N2828" s="1" t="str">
        <f>IF(M2828="","",IF(COUNTIF($M$2:M2828,M2828)&gt;1,MAX($N$2:$N2827)+1,COUNTIF($M$2:M2828,M2828)))</f>
        <v/>
      </c>
      <c r="O2828" s="3" t="str">
        <f>IF(E2828="","",IF(AND(N2829&gt;1,E2829=E2828,E2829="C/In"),MIN($L$2:$L2829),IF(AND(N2829&gt;1,E2829=E2828,E2829="C/Out"),MAX(L2828:L2829),IF(N2828&gt;1,O2827,L2828))))</f>
        <v/>
      </c>
    </row>
    <row r="2829" spans="11:15" x14ac:dyDescent="0.2">
      <c r="K2829" s="2" t="str">
        <f t="shared" si="135"/>
        <v/>
      </c>
      <c r="L2829" s="3" t="str">
        <f t="shared" si="136"/>
        <v/>
      </c>
      <c r="M2829" s="1" t="str">
        <f t="shared" si="137"/>
        <v/>
      </c>
      <c r="N2829" s="1" t="str">
        <f>IF(M2829="","",IF(COUNTIF($M$2:M2829,M2829)&gt;1,MAX($N$2:$N2828)+1,COUNTIF($M$2:M2829,M2829)))</f>
        <v/>
      </c>
      <c r="O2829" s="3" t="str">
        <f>IF(E2829="","",IF(AND(N2830&gt;1,E2830=E2829,E2830="C/In"),MIN($L$2:$L2830),IF(AND(N2830&gt;1,E2830=E2829,E2830="C/Out"),MAX(L2829:L2830),IF(N2829&gt;1,O2828,L2829))))</f>
        <v/>
      </c>
    </row>
    <row r="2830" spans="11:15" x14ac:dyDescent="0.2">
      <c r="K2830" s="2" t="str">
        <f t="shared" si="135"/>
        <v/>
      </c>
      <c r="L2830" s="3" t="str">
        <f t="shared" si="136"/>
        <v/>
      </c>
      <c r="M2830" s="1" t="str">
        <f t="shared" si="137"/>
        <v/>
      </c>
      <c r="N2830" s="1" t="str">
        <f>IF(M2830="","",IF(COUNTIF($M$2:M2830,M2830)&gt;1,MAX($N$2:$N2829)+1,COUNTIF($M$2:M2830,M2830)))</f>
        <v/>
      </c>
      <c r="O2830" s="3" t="str">
        <f>IF(E2830="","",IF(AND(N2831&gt;1,E2831=E2830,E2831="C/In"),MIN($L$2:$L2831),IF(AND(N2831&gt;1,E2831=E2830,E2831="C/Out"),MAX(L2830:L2831),IF(N2830&gt;1,O2829,L2830))))</f>
        <v/>
      </c>
    </row>
    <row r="2831" spans="11:15" x14ac:dyDescent="0.2">
      <c r="K2831" s="2" t="str">
        <f t="shared" si="135"/>
        <v/>
      </c>
      <c r="L2831" s="3" t="str">
        <f t="shared" si="136"/>
        <v/>
      </c>
      <c r="M2831" s="1" t="str">
        <f t="shared" si="137"/>
        <v/>
      </c>
      <c r="N2831" s="1" t="str">
        <f>IF(M2831="","",IF(COUNTIF($M$2:M2831,M2831)&gt;1,MAX($N$2:$N2830)+1,COUNTIF($M$2:M2831,M2831)))</f>
        <v/>
      </c>
      <c r="O2831" s="3" t="str">
        <f>IF(E2831="","",IF(AND(N2832&gt;1,E2832=E2831,E2832="C/In"),MIN($L$2:$L2832),IF(AND(N2832&gt;1,E2832=E2831,E2832="C/Out"),MAX(L2831:L2832),IF(N2831&gt;1,O2830,L2831))))</f>
        <v/>
      </c>
    </row>
    <row r="2832" spans="11:15" x14ac:dyDescent="0.2">
      <c r="K2832" s="2" t="str">
        <f t="shared" si="135"/>
        <v/>
      </c>
      <c r="L2832" s="3" t="str">
        <f t="shared" si="136"/>
        <v/>
      </c>
      <c r="M2832" s="1" t="str">
        <f t="shared" si="137"/>
        <v/>
      </c>
      <c r="N2832" s="1" t="str">
        <f>IF(M2832="","",IF(COUNTIF($M$2:M2832,M2832)&gt;1,MAX($N$2:$N2831)+1,COUNTIF($M$2:M2832,M2832)))</f>
        <v/>
      </c>
      <c r="O2832" s="3" t="str">
        <f>IF(E2832="","",IF(AND(N2833&gt;1,E2833=E2832,E2833="C/In"),MIN($L$2:$L2833),IF(AND(N2833&gt;1,E2833=E2832,E2833="C/Out"),MAX(L2832:L2833),IF(N2832&gt;1,O2831,L2832))))</f>
        <v/>
      </c>
    </row>
    <row r="2833" spans="11:15" x14ac:dyDescent="0.2">
      <c r="K2833" s="2" t="str">
        <f t="shared" si="135"/>
        <v/>
      </c>
      <c r="L2833" s="3" t="str">
        <f t="shared" si="136"/>
        <v/>
      </c>
      <c r="M2833" s="1" t="str">
        <f t="shared" si="137"/>
        <v/>
      </c>
      <c r="N2833" s="1" t="str">
        <f>IF(M2833="","",IF(COUNTIF($M$2:M2833,M2833)&gt;1,MAX($N$2:$N2832)+1,COUNTIF($M$2:M2833,M2833)))</f>
        <v/>
      </c>
      <c r="O2833" s="3" t="str">
        <f>IF(E2833="","",IF(AND(N2834&gt;1,E2834=E2833,E2834="C/In"),MIN($L$2:$L2834),IF(AND(N2834&gt;1,E2834=E2833,E2834="C/Out"),MAX(L2833:L2834),IF(N2833&gt;1,O2832,L2833))))</f>
        <v/>
      </c>
    </row>
    <row r="2834" spans="11:15" x14ac:dyDescent="0.2">
      <c r="K2834" s="2" t="str">
        <f t="shared" si="135"/>
        <v/>
      </c>
      <c r="L2834" s="3" t="str">
        <f t="shared" si="136"/>
        <v/>
      </c>
      <c r="M2834" s="1" t="str">
        <f t="shared" si="137"/>
        <v/>
      </c>
      <c r="N2834" s="1" t="str">
        <f>IF(M2834="","",IF(COUNTIF($M$2:M2834,M2834)&gt;1,MAX($N$2:$N2833)+1,COUNTIF($M$2:M2834,M2834)))</f>
        <v/>
      </c>
      <c r="O2834" s="3" t="str">
        <f>IF(E2834="","",IF(AND(N2835&gt;1,E2835=E2834,E2835="C/In"),MIN($L$2:$L2835),IF(AND(N2835&gt;1,E2835=E2834,E2835="C/Out"),MAX(L2834:L2835),IF(N2834&gt;1,O2833,L2834))))</f>
        <v/>
      </c>
    </row>
    <row r="2835" spans="11:15" x14ac:dyDescent="0.2">
      <c r="K2835" s="2" t="str">
        <f t="shared" si="135"/>
        <v/>
      </c>
      <c r="L2835" s="3" t="str">
        <f t="shared" si="136"/>
        <v/>
      </c>
      <c r="M2835" s="1" t="str">
        <f t="shared" si="137"/>
        <v/>
      </c>
      <c r="N2835" s="1" t="str">
        <f>IF(M2835="","",IF(COUNTIF($M$2:M2835,M2835)&gt;1,MAX($N$2:$N2834)+1,COUNTIF($M$2:M2835,M2835)))</f>
        <v/>
      </c>
      <c r="O2835" s="3" t="str">
        <f>IF(E2835="","",IF(AND(N2836&gt;1,E2836=E2835,E2836="C/In"),MIN($L$2:$L2836),IF(AND(N2836&gt;1,E2836=E2835,E2836="C/Out"),MAX(L2835:L2836),IF(N2835&gt;1,O2834,L2835))))</f>
        <v/>
      </c>
    </row>
    <row r="2836" spans="11:15" x14ac:dyDescent="0.2">
      <c r="K2836" s="2" t="str">
        <f t="shared" si="135"/>
        <v/>
      </c>
      <c r="L2836" s="3" t="str">
        <f t="shared" si="136"/>
        <v/>
      </c>
      <c r="M2836" s="1" t="str">
        <f t="shared" si="137"/>
        <v/>
      </c>
      <c r="N2836" s="1" t="str">
        <f>IF(M2836="","",IF(COUNTIF($M$2:M2836,M2836)&gt;1,MAX($N$2:$N2835)+1,COUNTIF($M$2:M2836,M2836)))</f>
        <v/>
      </c>
      <c r="O2836" s="3" t="str">
        <f>IF(E2836="","",IF(AND(N2837&gt;1,E2837=E2836,E2837="C/In"),MIN($L$2:$L2837),IF(AND(N2837&gt;1,E2837=E2836,E2837="C/Out"),MAX(L2836:L2837),IF(N2836&gt;1,O2835,L2836))))</f>
        <v/>
      </c>
    </row>
    <row r="2837" spans="11:15" x14ac:dyDescent="0.2">
      <c r="K2837" s="2" t="str">
        <f t="shared" si="135"/>
        <v/>
      </c>
      <c r="L2837" s="3" t="str">
        <f t="shared" si="136"/>
        <v/>
      </c>
      <c r="M2837" s="1" t="str">
        <f t="shared" si="137"/>
        <v/>
      </c>
      <c r="N2837" s="1" t="str">
        <f>IF(M2837="","",IF(COUNTIF($M$2:M2837,M2837)&gt;1,MAX($N$2:$N2836)+1,COUNTIF($M$2:M2837,M2837)))</f>
        <v/>
      </c>
      <c r="O2837" s="3" t="str">
        <f>IF(E2837="","",IF(AND(N2838&gt;1,E2838=E2837,E2838="C/In"),MIN($L$2:$L2838),IF(AND(N2838&gt;1,E2838=E2837,E2838="C/Out"),MAX(L2837:L2838),IF(N2837&gt;1,O2836,L2837))))</f>
        <v/>
      </c>
    </row>
    <row r="2838" spans="11:15" x14ac:dyDescent="0.2">
      <c r="K2838" s="2" t="str">
        <f t="shared" si="135"/>
        <v/>
      </c>
      <c r="L2838" s="3" t="str">
        <f t="shared" si="136"/>
        <v/>
      </c>
      <c r="M2838" s="1" t="str">
        <f t="shared" si="137"/>
        <v/>
      </c>
      <c r="N2838" s="1" t="str">
        <f>IF(M2838="","",IF(COUNTIF($M$2:M2838,M2838)&gt;1,MAX($N$2:$N2837)+1,COUNTIF($M$2:M2838,M2838)))</f>
        <v/>
      </c>
      <c r="O2838" s="3" t="str">
        <f>IF(E2838="","",IF(AND(N2839&gt;1,E2839=E2838,E2839="C/In"),MIN($L$2:$L2839),IF(AND(N2839&gt;1,E2839=E2838,E2839="C/Out"),MAX(L2838:L2839),IF(N2838&gt;1,O2837,L2838))))</f>
        <v/>
      </c>
    </row>
    <row r="2839" spans="11:15" x14ac:dyDescent="0.2">
      <c r="K2839" s="2" t="str">
        <f t="shared" si="135"/>
        <v/>
      </c>
      <c r="L2839" s="3" t="str">
        <f t="shared" si="136"/>
        <v/>
      </c>
      <c r="M2839" s="1" t="str">
        <f t="shared" si="137"/>
        <v/>
      </c>
      <c r="N2839" s="1" t="str">
        <f>IF(M2839="","",IF(COUNTIF($M$2:M2839,M2839)&gt;1,MAX($N$2:$N2838)+1,COUNTIF($M$2:M2839,M2839)))</f>
        <v/>
      </c>
      <c r="O2839" s="3" t="str">
        <f>IF(E2839="","",IF(AND(N2840&gt;1,E2840=E2839,E2840="C/In"),MIN($L$2:$L2840),IF(AND(N2840&gt;1,E2840=E2839,E2840="C/Out"),MAX(L2839:L2840),IF(N2839&gt;1,O2838,L2839))))</f>
        <v/>
      </c>
    </row>
    <row r="2840" spans="11:15" x14ac:dyDescent="0.2">
      <c r="K2840" s="2" t="str">
        <f t="shared" si="135"/>
        <v/>
      </c>
      <c r="L2840" s="3" t="str">
        <f t="shared" si="136"/>
        <v/>
      </c>
      <c r="M2840" s="1" t="str">
        <f t="shared" si="137"/>
        <v/>
      </c>
      <c r="N2840" s="1" t="str">
        <f>IF(M2840="","",IF(COUNTIF($M$2:M2840,M2840)&gt;1,MAX($N$2:$N2839)+1,COUNTIF($M$2:M2840,M2840)))</f>
        <v/>
      </c>
      <c r="O2840" s="3" t="str">
        <f>IF(E2840="","",IF(AND(N2841&gt;1,E2841=E2840,E2841="C/In"),MIN($L$2:$L2841),IF(AND(N2841&gt;1,E2841=E2840,E2841="C/Out"),MAX(L2840:L2841),IF(N2840&gt;1,O2839,L2840))))</f>
        <v/>
      </c>
    </row>
    <row r="2841" spans="11:15" x14ac:dyDescent="0.2">
      <c r="K2841" s="2" t="str">
        <f t="shared" si="135"/>
        <v/>
      </c>
      <c r="L2841" s="3" t="str">
        <f t="shared" si="136"/>
        <v/>
      </c>
      <c r="M2841" s="1" t="str">
        <f t="shared" si="137"/>
        <v/>
      </c>
      <c r="N2841" s="1" t="str">
        <f>IF(M2841="","",IF(COUNTIF($M$2:M2841,M2841)&gt;1,MAX($N$2:$N2840)+1,COUNTIF($M$2:M2841,M2841)))</f>
        <v/>
      </c>
      <c r="O2841" s="3" t="str">
        <f>IF(E2841="","",IF(AND(N2842&gt;1,E2842=E2841,E2842="C/In"),MIN($L$2:$L2842),IF(AND(N2842&gt;1,E2842=E2841,E2842="C/Out"),MAX(L2841:L2842),IF(N2841&gt;1,O2840,L2841))))</f>
        <v/>
      </c>
    </row>
    <row r="2842" spans="11:15" x14ac:dyDescent="0.2">
      <c r="K2842" s="2" t="str">
        <f t="shared" si="135"/>
        <v/>
      </c>
      <c r="L2842" s="3" t="str">
        <f t="shared" si="136"/>
        <v/>
      </c>
      <c r="M2842" s="1" t="str">
        <f t="shared" si="137"/>
        <v/>
      </c>
      <c r="N2842" s="1" t="str">
        <f>IF(M2842="","",IF(COUNTIF($M$2:M2842,M2842)&gt;1,MAX($N$2:$N2841)+1,COUNTIF($M$2:M2842,M2842)))</f>
        <v/>
      </c>
      <c r="O2842" s="3" t="str">
        <f>IF(E2842="","",IF(AND(N2843&gt;1,E2843=E2842,E2843="C/In"),MIN($L$2:$L2843),IF(AND(N2843&gt;1,E2843=E2842,E2843="C/Out"),MAX(L2842:L2843),IF(N2842&gt;1,O2841,L2842))))</f>
        <v/>
      </c>
    </row>
    <row r="2843" spans="11:15" x14ac:dyDescent="0.2">
      <c r="K2843" s="2" t="str">
        <f t="shared" si="135"/>
        <v/>
      </c>
      <c r="L2843" s="3" t="str">
        <f t="shared" si="136"/>
        <v/>
      </c>
      <c r="M2843" s="1" t="str">
        <f t="shared" si="137"/>
        <v/>
      </c>
      <c r="N2843" s="1" t="str">
        <f>IF(M2843="","",IF(COUNTIF($M$2:M2843,M2843)&gt;1,MAX($N$2:$N2842)+1,COUNTIF($M$2:M2843,M2843)))</f>
        <v/>
      </c>
      <c r="O2843" s="3" t="str">
        <f>IF(E2843="","",IF(AND(N2844&gt;1,E2844=E2843,E2844="C/In"),MIN($L$2:$L2844),IF(AND(N2844&gt;1,E2844=E2843,E2844="C/Out"),MAX(L2843:L2844),IF(N2843&gt;1,O2842,L2843))))</f>
        <v/>
      </c>
    </row>
    <row r="2844" spans="11:15" x14ac:dyDescent="0.2">
      <c r="K2844" s="2" t="str">
        <f t="shared" si="135"/>
        <v/>
      </c>
      <c r="L2844" s="3" t="str">
        <f t="shared" si="136"/>
        <v/>
      </c>
      <c r="M2844" s="1" t="str">
        <f t="shared" si="137"/>
        <v/>
      </c>
      <c r="N2844" s="1" t="str">
        <f>IF(M2844="","",IF(COUNTIF($M$2:M2844,M2844)&gt;1,MAX($N$2:$N2843)+1,COUNTIF($M$2:M2844,M2844)))</f>
        <v/>
      </c>
      <c r="O2844" s="3" t="str">
        <f>IF(E2844="","",IF(AND(N2845&gt;1,E2845=E2844,E2845="C/In"),MIN($L$2:$L2845),IF(AND(N2845&gt;1,E2845=E2844,E2845="C/Out"),MAX(L2844:L2845),IF(N2844&gt;1,O2843,L2844))))</f>
        <v/>
      </c>
    </row>
    <row r="2845" spans="11:15" x14ac:dyDescent="0.2">
      <c r="K2845" s="2" t="str">
        <f t="shared" si="135"/>
        <v/>
      </c>
      <c r="L2845" s="3" t="str">
        <f t="shared" si="136"/>
        <v/>
      </c>
      <c r="M2845" s="1" t="str">
        <f t="shared" si="137"/>
        <v/>
      </c>
      <c r="N2845" s="1" t="str">
        <f>IF(M2845="","",IF(COUNTIF($M$2:M2845,M2845)&gt;1,MAX($N$2:$N2844)+1,COUNTIF($M$2:M2845,M2845)))</f>
        <v/>
      </c>
      <c r="O2845" s="3" t="str">
        <f>IF(E2845="","",IF(AND(N2846&gt;1,E2846=E2845,E2846="C/In"),MIN($L$2:$L2846),IF(AND(N2846&gt;1,E2846=E2845,E2846="C/Out"),MAX(L2845:L2846),IF(N2845&gt;1,O2844,L2845))))</f>
        <v/>
      </c>
    </row>
    <row r="2846" spans="11:15" x14ac:dyDescent="0.2">
      <c r="K2846" s="2" t="str">
        <f t="shared" si="135"/>
        <v/>
      </c>
      <c r="L2846" s="3" t="str">
        <f t="shared" si="136"/>
        <v/>
      </c>
      <c r="M2846" s="1" t="str">
        <f t="shared" si="137"/>
        <v/>
      </c>
      <c r="N2846" s="1" t="str">
        <f>IF(M2846="","",IF(COUNTIF($M$2:M2846,M2846)&gt;1,MAX($N$2:$N2845)+1,COUNTIF($M$2:M2846,M2846)))</f>
        <v/>
      </c>
      <c r="O2846" s="3" t="str">
        <f>IF(E2846="","",IF(AND(N2847&gt;1,E2847=E2846,E2847="C/In"),MIN($L$2:$L2847),IF(AND(N2847&gt;1,E2847=E2846,E2847="C/Out"),MAX(L2846:L2847),IF(N2846&gt;1,O2845,L2846))))</f>
        <v/>
      </c>
    </row>
    <row r="2847" spans="11:15" x14ac:dyDescent="0.2">
      <c r="K2847" s="2" t="str">
        <f t="shared" si="135"/>
        <v/>
      </c>
      <c r="L2847" s="3" t="str">
        <f t="shared" si="136"/>
        <v/>
      </c>
      <c r="M2847" s="1" t="str">
        <f t="shared" si="137"/>
        <v/>
      </c>
      <c r="N2847" s="1" t="str">
        <f>IF(M2847="","",IF(COUNTIF($M$2:M2847,M2847)&gt;1,MAX($N$2:$N2846)+1,COUNTIF($M$2:M2847,M2847)))</f>
        <v/>
      </c>
      <c r="O2847" s="3" t="str">
        <f>IF(E2847="","",IF(AND(N2848&gt;1,E2848=E2847,E2848="C/In"),MIN($L$2:$L2848),IF(AND(N2848&gt;1,E2848=E2847,E2848="C/Out"),MAX(L2847:L2848),IF(N2847&gt;1,O2846,L2847))))</f>
        <v/>
      </c>
    </row>
    <row r="2848" spans="11:15" x14ac:dyDescent="0.2">
      <c r="K2848" s="2" t="str">
        <f t="shared" si="135"/>
        <v/>
      </c>
      <c r="L2848" s="3" t="str">
        <f t="shared" si="136"/>
        <v/>
      </c>
      <c r="M2848" s="1" t="str">
        <f t="shared" si="137"/>
        <v/>
      </c>
      <c r="N2848" s="1" t="str">
        <f>IF(M2848="","",IF(COUNTIF($M$2:M2848,M2848)&gt;1,MAX($N$2:$N2847)+1,COUNTIF($M$2:M2848,M2848)))</f>
        <v/>
      </c>
      <c r="O2848" s="3" t="str">
        <f>IF(E2848="","",IF(AND(N2849&gt;1,E2849=E2848,E2849="C/In"),MIN($L$2:$L2849),IF(AND(N2849&gt;1,E2849=E2848,E2849="C/Out"),MAX(L2848:L2849),IF(N2848&gt;1,O2847,L2848))))</f>
        <v/>
      </c>
    </row>
    <row r="2849" spans="11:15" x14ac:dyDescent="0.2">
      <c r="K2849" s="2" t="str">
        <f t="shared" si="135"/>
        <v/>
      </c>
      <c r="L2849" s="3" t="str">
        <f t="shared" si="136"/>
        <v/>
      </c>
      <c r="M2849" s="1" t="str">
        <f t="shared" si="137"/>
        <v/>
      </c>
      <c r="N2849" s="1" t="str">
        <f>IF(M2849="","",IF(COUNTIF($M$2:M2849,M2849)&gt;1,MAX($N$2:$N2848)+1,COUNTIF($M$2:M2849,M2849)))</f>
        <v/>
      </c>
      <c r="O2849" s="3" t="str">
        <f>IF(E2849="","",IF(AND(N2850&gt;1,E2850=E2849,E2850="C/In"),MIN($L$2:$L2850),IF(AND(N2850&gt;1,E2850=E2849,E2850="C/Out"),MAX(L2849:L2850),IF(N2849&gt;1,O2848,L2849))))</f>
        <v/>
      </c>
    </row>
    <row r="2850" spans="11:15" x14ac:dyDescent="0.2">
      <c r="K2850" s="2" t="str">
        <f t="shared" si="135"/>
        <v/>
      </c>
      <c r="L2850" s="3" t="str">
        <f t="shared" si="136"/>
        <v/>
      </c>
      <c r="M2850" s="1" t="str">
        <f t="shared" si="137"/>
        <v/>
      </c>
      <c r="N2850" s="1" t="str">
        <f>IF(M2850="","",IF(COUNTIF($M$2:M2850,M2850)&gt;1,MAX($N$2:$N2849)+1,COUNTIF($M$2:M2850,M2850)))</f>
        <v/>
      </c>
      <c r="O2850" s="3" t="str">
        <f>IF(E2850="","",IF(AND(N2851&gt;1,E2851=E2850,E2851="C/In"),MIN($L$2:$L2851),IF(AND(N2851&gt;1,E2851=E2850,E2851="C/Out"),MAX(L2850:L2851),IF(N2850&gt;1,O2849,L2850))))</f>
        <v/>
      </c>
    </row>
    <row r="2851" spans="11:15" x14ac:dyDescent="0.2">
      <c r="K2851" s="2" t="str">
        <f t="shared" si="135"/>
        <v/>
      </c>
      <c r="L2851" s="3" t="str">
        <f t="shared" si="136"/>
        <v/>
      </c>
      <c r="M2851" s="1" t="str">
        <f t="shared" si="137"/>
        <v/>
      </c>
      <c r="N2851" s="1" t="str">
        <f>IF(M2851="","",IF(COUNTIF($M$2:M2851,M2851)&gt;1,MAX($N$2:$N2850)+1,COUNTIF($M$2:M2851,M2851)))</f>
        <v/>
      </c>
      <c r="O2851" s="3" t="str">
        <f>IF(E2851="","",IF(AND(N2852&gt;1,E2852=E2851,E2852="C/In"),MIN($L$2:$L2852),IF(AND(N2852&gt;1,E2852=E2851,E2852="C/Out"),MAX(L2851:L2852),IF(N2851&gt;1,O2850,L2851))))</f>
        <v/>
      </c>
    </row>
    <row r="2852" spans="11:15" x14ac:dyDescent="0.2">
      <c r="K2852" s="2" t="str">
        <f t="shared" si="135"/>
        <v/>
      </c>
      <c r="L2852" s="3" t="str">
        <f t="shared" si="136"/>
        <v/>
      </c>
      <c r="M2852" s="1" t="str">
        <f t="shared" si="137"/>
        <v/>
      </c>
      <c r="N2852" s="1" t="str">
        <f>IF(M2852="","",IF(COUNTIF($M$2:M2852,M2852)&gt;1,MAX($N$2:$N2851)+1,COUNTIF($M$2:M2852,M2852)))</f>
        <v/>
      </c>
      <c r="O2852" s="3" t="str">
        <f>IF(E2852="","",IF(AND(N2853&gt;1,E2853=E2852,E2853="C/In"),MIN($L$2:$L2853),IF(AND(N2853&gt;1,E2853=E2852,E2853="C/Out"),MAX(L2852:L2853),IF(N2852&gt;1,O2851,L2852))))</f>
        <v/>
      </c>
    </row>
    <row r="2853" spans="11:15" x14ac:dyDescent="0.2">
      <c r="K2853" s="2" t="str">
        <f t="shared" si="135"/>
        <v/>
      </c>
      <c r="L2853" s="3" t="str">
        <f t="shared" si="136"/>
        <v/>
      </c>
      <c r="M2853" s="1" t="str">
        <f t="shared" si="137"/>
        <v/>
      </c>
      <c r="N2853" s="1" t="str">
        <f>IF(M2853="","",IF(COUNTIF($M$2:M2853,M2853)&gt;1,MAX($N$2:$N2852)+1,COUNTIF($M$2:M2853,M2853)))</f>
        <v/>
      </c>
      <c r="O2853" s="3" t="str">
        <f>IF(E2853="","",IF(AND(N2854&gt;1,E2854=E2853,E2854="C/In"),MIN($L$2:$L2854),IF(AND(N2854&gt;1,E2854=E2853,E2854="C/Out"),MAX(L2853:L2854),IF(N2853&gt;1,O2852,L2853))))</f>
        <v/>
      </c>
    </row>
    <row r="2854" spans="11:15" x14ac:dyDescent="0.2">
      <c r="K2854" s="2" t="str">
        <f t="shared" si="135"/>
        <v/>
      </c>
      <c r="L2854" s="3" t="str">
        <f t="shared" si="136"/>
        <v/>
      </c>
      <c r="M2854" s="1" t="str">
        <f t="shared" si="137"/>
        <v/>
      </c>
      <c r="N2854" s="1" t="str">
        <f>IF(M2854="","",IF(COUNTIF($M$2:M2854,M2854)&gt;1,MAX($N$2:$N2853)+1,COUNTIF($M$2:M2854,M2854)))</f>
        <v/>
      </c>
      <c r="O2854" s="3" t="str">
        <f>IF(E2854="","",IF(AND(N2855&gt;1,E2855=E2854,E2855="C/In"),MIN($L$2:$L2855),IF(AND(N2855&gt;1,E2855=E2854,E2855="C/Out"),MAX(L2854:L2855),IF(N2854&gt;1,O2853,L2854))))</f>
        <v/>
      </c>
    </row>
    <row r="2855" spans="11:15" x14ac:dyDescent="0.2">
      <c r="K2855" s="2" t="str">
        <f t="shared" si="135"/>
        <v/>
      </c>
      <c r="L2855" s="3" t="str">
        <f t="shared" si="136"/>
        <v/>
      </c>
      <c r="M2855" s="1" t="str">
        <f t="shared" si="137"/>
        <v/>
      </c>
      <c r="N2855" s="1" t="str">
        <f>IF(M2855="","",IF(COUNTIF($M$2:M2855,M2855)&gt;1,MAX($N$2:$N2854)+1,COUNTIF($M$2:M2855,M2855)))</f>
        <v/>
      </c>
      <c r="O2855" s="3" t="str">
        <f>IF(E2855="","",IF(AND(N2856&gt;1,E2856=E2855,E2856="C/In"),MIN($L$2:$L2856),IF(AND(N2856&gt;1,E2856=E2855,E2856="C/Out"),MAX(L2855:L2856),IF(N2855&gt;1,O2854,L2855))))</f>
        <v/>
      </c>
    </row>
    <row r="2856" spans="11:15" x14ac:dyDescent="0.2">
      <c r="K2856" s="2" t="str">
        <f t="shared" si="135"/>
        <v/>
      </c>
      <c r="L2856" s="3" t="str">
        <f t="shared" si="136"/>
        <v/>
      </c>
      <c r="M2856" s="1" t="str">
        <f t="shared" si="137"/>
        <v/>
      </c>
      <c r="N2856" s="1" t="str">
        <f>IF(M2856="","",IF(COUNTIF($M$2:M2856,M2856)&gt;1,MAX($N$2:$N2855)+1,COUNTIF($M$2:M2856,M2856)))</f>
        <v/>
      </c>
      <c r="O2856" s="3" t="str">
        <f>IF(E2856="","",IF(AND(N2857&gt;1,E2857=E2856,E2857="C/In"),MIN($L$2:$L2857),IF(AND(N2857&gt;1,E2857=E2856,E2857="C/Out"),MAX(L2856:L2857),IF(N2856&gt;1,O2855,L2856))))</f>
        <v/>
      </c>
    </row>
    <row r="2857" spans="11:15" x14ac:dyDescent="0.2">
      <c r="K2857" s="2" t="str">
        <f t="shared" si="135"/>
        <v/>
      </c>
      <c r="L2857" s="3" t="str">
        <f t="shared" si="136"/>
        <v/>
      </c>
      <c r="M2857" s="1" t="str">
        <f t="shared" si="137"/>
        <v/>
      </c>
      <c r="N2857" s="1" t="str">
        <f>IF(M2857="","",IF(COUNTIF($M$2:M2857,M2857)&gt;1,MAX($N$2:$N2856)+1,COUNTIF($M$2:M2857,M2857)))</f>
        <v/>
      </c>
      <c r="O2857" s="3" t="str">
        <f>IF(E2857="","",IF(AND(N2858&gt;1,E2858=E2857,E2858="C/In"),MIN($L$2:$L2858),IF(AND(N2858&gt;1,E2858=E2857,E2858="C/Out"),MAX(L2857:L2858),IF(N2857&gt;1,O2856,L2857))))</f>
        <v/>
      </c>
    </row>
    <row r="2858" spans="11:15" x14ac:dyDescent="0.2">
      <c r="K2858" s="2" t="str">
        <f t="shared" si="135"/>
        <v/>
      </c>
      <c r="L2858" s="3" t="str">
        <f t="shared" si="136"/>
        <v/>
      </c>
      <c r="M2858" s="1" t="str">
        <f t="shared" si="137"/>
        <v/>
      </c>
      <c r="N2858" s="1" t="str">
        <f>IF(M2858="","",IF(COUNTIF($M$2:M2858,M2858)&gt;1,MAX($N$2:$N2857)+1,COUNTIF($M$2:M2858,M2858)))</f>
        <v/>
      </c>
      <c r="O2858" s="3" t="str">
        <f>IF(E2858="","",IF(AND(N2859&gt;1,E2859=E2858,E2859="C/In"),MIN($L$2:$L2859),IF(AND(N2859&gt;1,E2859=E2858,E2859="C/Out"),MAX(L2858:L2859),IF(N2858&gt;1,O2857,L2858))))</f>
        <v/>
      </c>
    </row>
    <row r="2859" spans="11:15" x14ac:dyDescent="0.2">
      <c r="K2859" s="2" t="str">
        <f t="shared" si="135"/>
        <v/>
      </c>
      <c r="L2859" s="3" t="str">
        <f t="shared" si="136"/>
        <v/>
      </c>
      <c r="M2859" s="1" t="str">
        <f t="shared" si="137"/>
        <v/>
      </c>
      <c r="N2859" s="1" t="str">
        <f>IF(M2859="","",IF(COUNTIF($M$2:M2859,M2859)&gt;1,MAX($N$2:$N2858)+1,COUNTIF($M$2:M2859,M2859)))</f>
        <v/>
      </c>
      <c r="O2859" s="3" t="str">
        <f>IF(E2859="","",IF(AND(N2860&gt;1,E2860=E2859,E2860="C/In"),MIN($L$2:$L2860),IF(AND(N2860&gt;1,E2860=E2859,E2860="C/Out"),MAX(L2859:L2860),IF(N2859&gt;1,O2858,L2859))))</f>
        <v/>
      </c>
    </row>
    <row r="2860" spans="11:15" x14ac:dyDescent="0.2">
      <c r="K2860" s="2" t="str">
        <f t="shared" si="135"/>
        <v/>
      </c>
      <c r="L2860" s="3" t="str">
        <f t="shared" si="136"/>
        <v/>
      </c>
      <c r="M2860" s="1" t="str">
        <f t="shared" si="137"/>
        <v/>
      </c>
      <c r="N2860" s="1" t="str">
        <f>IF(M2860="","",IF(COUNTIF($M$2:M2860,M2860)&gt;1,MAX($N$2:$N2859)+1,COUNTIF($M$2:M2860,M2860)))</f>
        <v/>
      </c>
      <c r="O2860" s="3" t="str">
        <f>IF(E2860="","",IF(AND(N2861&gt;1,E2861=E2860,E2861="C/In"),MIN($L$2:$L2861),IF(AND(N2861&gt;1,E2861=E2860,E2861="C/Out"),MAX(L2860:L2861),IF(N2860&gt;1,O2859,L2860))))</f>
        <v/>
      </c>
    </row>
    <row r="2861" spans="11:15" x14ac:dyDescent="0.2">
      <c r="K2861" s="2" t="str">
        <f t="shared" si="135"/>
        <v/>
      </c>
      <c r="L2861" s="3" t="str">
        <f t="shared" si="136"/>
        <v/>
      </c>
      <c r="M2861" s="1" t="str">
        <f t="shared" si="137"/>
        <v/>
      </c>
      <c r="N2861" s="1" t="str">
        <f>IF(M2861="","",IF(COUNTIF($M$2:M2861,M2861)&gt;1,MAX($N$2:$N2860)+1,COUNTIF($M$2:M2861,M2861)))</f>
        <v/>
      </c>
      <c r="O2861" s="3" t="str">
        <f>IF(E2861="","",IF(AND(N2862&gt;1,E2862=E2861,E2862="C/In"),MIN($L$2:$L2862),IF(AND(N2862&gt;1,E2862=E2861,E2862="C/Out"),MAX(L2861:L2862),IF(N2861&gt;1,O2860,L2861))))</f>
        <v/>
      </c>
    </row>
    <row r="2862" spans="11:15" x14ac:dyDescent="0.2">
      <c r="K2862" s="2" t="str">
        <f t="shared" si="135"/>
        <v/>
      </c>
      <c r="L2862" s="3" t="str">
        <f t="shared" si="136"/>
        <v/>
      </c>
      <c r="M2862" s="1" t="str">
        <f t="shared" si="137"/>
        <v/>
      </c>
      <c r="N2862" s="1" t="str">
        <f>IF(M2862="","",IF(COUNTIF($M$2:M2862,M2862)&gt;1,MAX($N$2:$N2861)+1,COUNTIF($M$2:M2862,M2862)))</f>
        <v/>
      </c>
      <c r="O2862" s="3" t="str">
        <f>IF(E2862="","",IF(AND(N2863&gt;1,E2863=E2862,E2863="C/In"),MIN($L$2:$L2863),IF(AND(N2863&gt;1,E2863=E2862,E2863="C/Out"),MAX(L2862:L2863),IF(N2862&gt;1,O2861,L2862))))</f>
        <v/>
      </c>
    </row>
    <row r="2863" spans="11:15" x14ac:dyDescent="0.2">
      <c r="K2863" s="2" t="str">
        <f t="shared" si="135"/>
        <v/>
      </c>
      <c r="L2863" s="3" t="str">
        <f t="shared" si="136"/>
        <v/>
      </c>
      <c r="M2863" s="1" t="str">
        <f t="shared" si="137"/>
        <v/>
      </c>
      <c r="N2863" s="1" t="str">
        <f>IF(M2863="","",IF(COUNTIF($M$2:M2863,M2863)&gt;1,MAX($N$2:$N2862)+1,COUNTIF($M$2:M2863,M2863)))</f>
        <v/>
      </c>
      <c r="O2863" s="3" t="str">
        <f>IF(E2863="","",IF(AND(N2864&gt;1,E2864=E2863,E2864="C/In"),MIN($L$2:$L2864),IF(AND(N2864&gt;1,E2864=E2863,E2864="C/Out"),MAX(L2863:L2864),IF(N2863&gt;1,O2862,L2863))))</f>
        <v/>
      </c>
    </row>
    <row r="2864" spans="11:15" x14ac:dyDescent="0.2">
      <c r="K2864" s="2" t="str">
        <f t="shared" si="135"/>
        <v/>
      </c>
      <c r="L2864" s="3" t="str">
        <f t="shared" si="136"/>
        <v/>
      </c>
      <c r="M2864" s="1" t="str">
        <f t="shared" si="137"/>
        <v/>
      </c>
      <c r="N2864" s="1" t="str">
        <f>IF(M2864="","",IF(COUNTIF($M$2:M2864,M2864)&gt;1,MAX($N$2:$N2863)+1,COUNTIF($M$2:M2864,M2864)))</f>
        <v/>
      </c>
      <c r="O2864" s="3" t="str">
        <f>IF(E2864="","",IF(AND(N2865&gt;1,E2865=E2864,E2865="C/In"),MIN($L$2:$L2865),IF(AND(N2865&gt;1,E2865=E2864,E2865="C/Out"),MAX(L2864:L2865),IF(N2864&gt;1,O2863,L2864))))</f>
        <v/>
      </c>
    </row>
    <row r="2865" spans="11:15" x14ac:dyDescent="0.2">
      <c r="K2865" s="2" t="str">
        <f t="shared" si="135"/>
        <v/>
      </c>
      <c r="L2865" s="3" t="str">
        <f t="shared" si="136"/>
        <v/>
      </c>
      <c r="M2865" s="1" t="str">
        <f t="shared" si="137"/>
        <v/>
      </c>
      <c r="N2865" s="1" t="str">
        <f>IF(M2865="","",IF(COUNTIF($M$2:M2865,M2865)&gt;1,MAX($N$2:$N2864)+1,COUNTIF($M$2:M2865,M2865)))</f>
        <v/>
      </c>
      <c r="O2865" s="3" t="str">
        <f>IF(E2865="","",IF(AND(N2866&gt;1,E2866=E2865,E2866="C/In"),MIN($L$2:$L2866),IF(AND(N2866&gt;1,E2866=E2865,E2866="C/Out"),MAX(L2865:L2866),IF(N2865&gt;1,O2864,L2865))))</f>
        <v/>
      </c>
    </row>
    <row r="2866" spans="11:15" x14ac:dyDescent="0.2">
      <c r="K2866" s="2" t="str">
        <f t="shared" si="135"/>
        <v/>
      </c>
      <c r="L2866" s="3" t="str">
        <f t="shared" si="136"/>
        <v/>
      </c>
      <c r="M2866" s="1" t="str">
        <f t="shared" si="137"/>
        <v/>
      </c>
      <c r="N2866" s="1" t="str">
        <f>IF(M2866="","",IF(COUNTIF($M$2:M2866,M2866)&gt;1,MAX($N$2:$N2865)+1,COUNTIF($M$2:M2866,M2866)))</f>
        <v/>
      </c>
      <c r="O2866" s="3" t="str">
        <f>IF(E2866="","",IF(AND(N2867&gt;1,E2867=E2866,E2867="C/In"),MIN($L$2:$L2867),IF(AND(N2867&gt;1,E2867=E2866,E2867="C/Out"),MAX(L2866:L2867),IF(N2866&gt;1,O2865,L2866))))</f>
        <v/>
      </c>
    </row>
    <row r="2867" spans="11:15" x14ac:dyDescent="0.2">
      <c r="K2867" s="2" t="str">
        <f t="shared" si="135"/>
        <v/>
      </c>
      <c r="L2867" s="3" t="str">
        <f t="shared" si="136"/>
        <v/>
      </c>
      <c r="M2867" s="1" t="str">
        <f t="shared" si="137"/>
        <v/>
      </c>
      <c r="N2867" s="1" t="str">
        <f>IF(M2867="","",IF(COUNTIF($M$2:M2867,M2867)&gt;1,MAX($N$2:$N2866)+1,COUNTIF($M$2:M2867,M2867)))</f>
        <v/>
      </c>
      <c r="O2867" s="3" t="str">
        <f>IF(E2867="","",IF(AND(N2868&gt;1,E2868=E2867,E2868="C/In"),MIN($L$2:$L2868),IF(AND(N2868&gt;1,E2868=E2867,E2868="C/Out"),MAX(L2867:L2868),IF(N2867&gt;1,O2866,L2867))))</f>
        <v/>
      </c>
    </row>
    <row r="2868" spans="11:15" x14ac:dyDescent="0.2">
      <c r="K2868" s="2" t="str">
        <f t="shared" si="135"/>
        <v/>
      </c>
      <c r="L2868" s="3" t="str">
        <f t="shared" si="136"/>
        <v/>
      </c>
      <c r="M2868" s="1" t="str">
        <f t="shared" si="137"/>
        <v/>
      </c>
      <c r="N2868" s="1" t="str">
        <f>IF(M2868="","",IF(COUNTIF($M$2:M2868,M2868)&gt;1,MAX($N$2:$N2867)+1,COUNTIF($M$2:M2868,M2868)))</f>
        <v/>
      </c>
      <c r="O2868" s="3" t="str">
        <f>IF(E2868="","",IF(AND(N2869&gt;1,E2869=E2868,E2869="C/In"),MIN($L$2:$L2869),IF(AND(N2869&gt;1,E2869=E2868,E2869="C/Out"),MAX(L2868:L2869),IF(N2868&gt;1,O2867,L2868))))</f>
        <v/>
      </c>
    </row>
    <row r="2869" spans="11:15" x14ac:dyDescent="0.2">
      <c r="K2869" s="2" t="str">
        <f t="shared" si="135"/>
        <v/>
      </c>
      <c r="L2869" s="3" t="str">
        <f t="shared" si="136"/>
        <v/>
      </c>
      <c r="M2869" s="1" t="str">
        <f t="shared" si="137"/>
        <v/>
      </c>
      <c r="N2869" s="1" t="str">
        <f>IF(M2869="","",IF(COUNTIF($M$2:M2869,M2869)&gt;1,MAX($N$2:$N2868)+1,COUNTIF($M$2:M2869,M2869)))</f>
        <v/>
      </c>
      <c r="O2869" s="3" t="str">
        <f>IF(E2869="","",IF(AND(N2870&gt;1,E2870=E2869,E2870="C/In"),MIN($L$2:$L2870),IF(AND(N2870&gt;1,E2870=E2869,E2870="C/Out"),MAX(L2869:L2870),IF(N2869&gt;1,O2868,L2869))))</f>
        <v/>
      </c>
    </row>
    <row r="2870" spans="11:15" x14ac:dyDescent="0.2">
      <c r="K2870" s="2" t="str">
        <f t="shared" si="135"/>
        <v/>
      </c>
      <c r="L2870" s="3" t="str">
        <f t="shared" si="136"/>
        <v/>
      </c>
      <c r="M2870" s="1" t="str">
        <f t="shared" si="137"/>
        <v/>
      </c>
      <c r="N2870" s="1" t="str">
        <f>IF(M2870="","",IF(COUNTIF($M$2:M2870,M2870)&gt;1,MAX($N$2:$N2869)+1,COUNTIF($M$2:M2870,M2870)))</f>
        <v/>
      </c>
      <c r="O2870" s="3" t="str">
        <f>IF(E2870="","",IF(AND(N2871&gt;1,E2871=E2870,E2871="C/In"),MIN($L$2:$L2871),IF(AND(N2871&gt;1,E2871=E2870,E2871="C/Out"),MAX(L2870:L2871),IF(N2870&gt;1,O2869,L2870))))</f>
        <v/>
      </c>
    </row>
    <row r="2871" spans="11:15" x14ac:dyDescent="0.2">
      <c r="K2871" s="2" t="str">
        <f t="shared" si="135"/>
        <v/>
      </c>
      <c r="L2871" s="3" t="str">
        <f t="shared" si="136"/>
        <v/>
      </c>
      <c r="M2871" s="1" t="str">
        <f t="shared" si="137"/>
        <v/>
      </c>
      <c r="N2871" s="1" t="str">
        <f>IF(M2871="","",IF(COUNTIF($M$2:M2871,M2871)&gt;1,MAX($N$2:$N2870)+1,COUNTIF($M$2:M2871,M2871)))</f>
        <v/>
      </c>
      <c r="O2871" s="3" t="str">
        <f>IF(E2871="","",IF(AND(N2872&gt;1,E2872=E2871,E2872="C/In"),MIN($L$2:$L2872),IF(AND(N2872&gt;1,E2872=E2871,E2872="C/Out"),MAX(L2871:L2872),IF(N2871&gt;1,O2870,L2871))))</f>
        <v/>
      </c>
    </row>
    <row r="2872" spans="11:15" x14ac:dyDescent="0.2">
      <c r="K2872" s="2" t="str">
        <f t="shared" si="135"/>
        <v/>
      </c>
      <c r="L2872" s="3" t="str">
        <f t="shared" si="136"/>
        <v/>
      </c>
      <c r="M2872" s="1" t="str">
        <f t="shared" si="137"/>
        <v/>
      </c>
      <c r="N2872" s="1" t="str">
        <f>IF(M2872="","",IF(COUNTIF($M$2:M2872,M2872)&gt;1,MAX($N$2:$N2871)+1,COUNTIF($M$2:M2872,M2872)))</f>
        <v/>
      </c>
      <c r="O2872" s="3" t="str">
        <f>IF(E2872="","",IF(AND(N2873&gt;1,E2873=E2872,E2873="C/In"),MIN($L$2:$L2873),IF(AND(N2873&gt;1,E2873=E2872,E2873="C/Out"),MAX(L2872:L2873),IF(N2872&gt;1,O2871,L2872))))</f>
        <v/>
      </c>
    </row>
    <row r="2873" spans="11:15" x14ac:dyDescent="0.2">
      <c r="K2873" s="2" t="str">
        <f t="shared" si="135"/>
        <v/>
      </c>
      <c r="L2873" s="3" t="str">
        <f t="shared" si="136"/>
        <v/>
      </c>
      <c r="M2873" s="1" t="str">
        <f t="shared" si="137"/>
        <v/>
      </c>
      <c r="N2873" s="1" t="str">
        <f>IF(M2873="","",IF(COUNTIF($M$2:M2873,M2873)&gt;1,MAX($N$2:$N2872)+1,COUNTIF($M$2:M2873,M2873)))</f>
        <v/>
      </c>
      <c r="O2873" s="3" t="str">
        <f>IF(E2873="","",IF(AND(N2874&gt;1,E2874=E2873,E2874="C/In"),MIN($L$2:$L2874),IF(AND(N2874&gt;1,E2874=E2873,E2874="C/Out"),MAX(L2873:L2874),IF(N2873&gt;1,O2872,L2873))))</f>
        <v/>
      </c>
    </row>
    <row r="2874" spans="11:15" x14ac:dyDescent="0.2">
      <c r="K2874" s="2" t="str">
        <f t="shared" si="135"/>
        <v/>
      </c>
      <c r="L2874" s="3" t="str">
        <f t="shared" si="136"/>
        <v/>
      </c>
      <c r="M2874" s="1" t="str">
        <f t="shared" si="137"/>
        <v/>
      </c>
      <c r="N2874" s="1" t="str">
        <f>IF(M2874="","",IF(COUNTIF($M$2:M2874,M2874)&gt;1,MAX($N$2:$N2873)+1,COUNTIF($M$2:M2874,M2874)))</f>
        <v/>
      </c>
      <c r="O2874" s="3" t="str">
        <f>IF(E2874="","",IF(AND(N2875&gt;1,E2875=E2874,E2875="C/In"),MIN($L$2:$L2875),IF(AND(N2875&gt;1,E2875=E2874,E2875="C/Out"),MAX(L2874:L2875),IF(N2874&gt;1,O2873,L2874))))</f>
        <v/>
      </c>
    </row>
    <row r="2875" spans="11:15" x14ac:dyDescent="0.2">
      <c r="K2875" s="2" t="str">
        <f t="shared" si="135"/>
        <v/>
      </c>
      <c r="L2875" s="3" t="str">
        <f t="shared" si="136"/>
        <v/>
      </c>
      <c r="M2875" s="1" t="str">
        <f t="shared" si="137"/>
        <v/>
      </c>
      <c r="N2875" s="1" t="str">
        <f>IF(M2875="","",IF(COUNTIF($M$2:M2875,M2875)&gt;1,MAX($N$2:$N2874)+1,COUNTIF($M$2:M2875,M2875)))</f>
        <v/>
      </c>
      <c r="O2875" s="3" t="str">
        <f>IF(E2875="","",IF(AND(N2876&gt;1,E2876=E2875,E2876="C/In"),MIN($L$2:$L2876),IF(AND(N2876&gt;1,E2876=E2875,E2876="C/Out"),MAX(L2875:L2876),IF(N2875&gt;1,O2874,L2875))))</f>
        <v/>
      </c>
    </row>
    <row r="2876" spans="11:15" x14ac:dyDescent="0.2">
      <c r="K2876" s="2" t="str">
        <f t="shared" si="135"/>
        <v/>
      </c>
      <c r="L2876" s="3" t="str">
        <f t="shared" si="136"/>
        <v/>
      </c>
      <c r="M2876" s="1" t="str">
        <f t="shared" si="137"/>
        <v/>
      </c>
      <c r="N2876" s="1" t="str">
        <f>IF(M2876="","",IF(COUNTIF($M$2:M2876,M2876)&gt;1,MAX($N$2:$N2875)+1,COUNTIF($M$2:M2876,M2876)))</f>
        <v/>
      </c>
      <c r="O2876" s="3" t="str">
        <f>IF(E2876="","",IF(AND(N2877&gt;1,E2877=E2876,E2877="C/In"),MIN($L$2:$L2877),IF(AND(N2877&gt;1,E2877=E2876,E2877="C/Out"),MAX(L2876:L2877),IF(N2876&gt;1,O2875,L2876))))</f>
        <v/>
      </c>
    </row>
    <row r="2877" spans="11:15" x14ac:dyDescent="0.2">
      <c r="K2877" s="2" t="str">
        <f t="shared" si="135"/>
        <v/>
      </c>
      <c r="L2877" s="3" t="str">
        <f t="shared" si="136"/>
        <v/>
      </c>
      <c r="M2877" s="1" t="str">
        <f t="shared" si="137"/>
        <v/>
      </c>
      <c r="N2877" s="1" t="str">
        <f>IF(M2877="","",IF(COUNTIF($M$2:M2877,M2877)&gt;1,MAX($N$2:$N2876)+1,COUNTIF($M$2:M2877,M2877)))</f>
        <v/>
      </c>
      <c r="O2877" s="3" t="str">
        <f>IF(E2877="","",IF(AND(N2878&gt;1,E2878=E2877,E2878="C/In"),MIN($L$2:$L2878),IF(AND(N2878&gt;1,E2878=E2877,E2878="C/Out"),MAX(L2877:L2878),IF(N2877&gt;1,O2876,L2877))))</f>
        <v/>
      </c>
    </row>
    <row r="2878" spans="11:15" x14ac:dyDescent="0.2">
      <c r="K2878" s="2" t="str">
        <f t="shared" si="135"/>
        <v/>
      </c>
      <c r="L2878" s="3" t="str">
        <f t="shared" si="136"/>
        <v/>
      </c>
      <c r="M2878" s="1" t="str">
        <f t="shared" si="137"/>
        <v/>
      </c>
      <c r="N2878" s="1" t="str">
        <f>IF(M2878="","",IF(COUNTIF($M$2:M2878,M2878)&gt;1,MAX($N$2:$N2877)+1,COUNTIF($M$2:M2878,M2878)))</f>
        <v/>
      </c>
      <c r="O2878" s="3" t="str">
        <f>IF(E2878="","",IF(AND(N2879&gt;1,E2879=E2878,E2879="C/In"),MIN($L$2:$L2879),IF(AND(N2879&gt;1,E2879=E2878,E2879="C/Out"),MAX(L2878:L2879),IF(N2878&gt;1,O2877,L2878))))</f>
        <v/>
      </c>
    </row>
    <row r="2879" spans="11:15" x14ac:dyDescent="0.2">
      <c r="K2879" s="2" t="str">
        <f t="shared" si="135"/>
        <v/>
      </c>
      <c r="L2879" s="3" t="str">
        <f t="shared" si="136"/>
        <v/>
      </c>
      <c r="M2879" s="1" t="str">
        <f t="shared" si="137"/>
        <v/>
      </c>
      <c r="N2879" s="1" t="str">
        <f>IF(M2879="","",IF(COUNTIF($M$2:M2879,M2879)&gt;1,MAX($N$2:$N2878)+1,COUNTIF($M$2:M2879,M2879)))</f>
        <v/>
      </c>
      <c r="O2879" s="3" t="str">
        <f>IF(E2879="","",IF(AND(N2880&gt;1,E2880=E2879,E2880="C/In"),MIN($L$2:$L2880),IF(AND(N2880&gt;1,E2880=E2879,E2880="C/Out"),MAX(L2879:L2880),IF(N2879&gt;1,O2878,L2879))))</f>
        <v/>
      </c>
    </row>
    <row r="2880" spans="11:15" x14ac:dyDescent="0.2">
      <c r="K2880" s="2" t="str">
        <f t="shared" si="135"/>
        <v/>
      </c>
      <c r="L2880" s="3" t="str">
        <f t="shared" si="136"/>
        <v/>
      </c>
      <c r="M2880" s="1" t="str">
        <f t="shared" si="137"/>
        <v/>
      </c>
      <c r="N2880" s="1" t="str">
        <f>IF(M2880="","",IF(COUNTIF($M$2:M2880,M2880)&gt;1,MAX($N$2:$N2879)+1,COUNTIF($M$2:M2880,M2880)))</f>
        <v/>
      </c>
      <c r="O2880" s="3" t="str">
        <f>IF(E2880="","",IF(AND(N2881&gt;1,E2881=E2880,E2881="C/In"),MIN($L$2:$L2881),IF(AND(N2881&gt;1,E2881=E2880,E2881="C/Out"),MAX(L2880:L2881),IF(N2880&gt;1,O2879,L2880))))</f>
        <v/>
      </c>
    </row>
    <row r="2881" spans="11:15" x14ac:dyDescent="0.2">
      <c r="K2881" s="2" t="str">
        <f t="shared" si="135"/>
        <v/>
      </c>
      <c r="L2881" s="3" t="str">
        <f t="shared" si="136"/>
        <v/>
      </c>
      <c r="M2881" s="1" t="str">
        <f t="shared" si="137"/>
        <v/>
      </c>
      <c r="N2881" s="1" t="str">
        <f>IF(M2881="","",IF(COUNTIF($M$2:M2881,M2881)&gt;1,MAX($N$2:$N2880)+1,COUNTIF($M$2:M2881,M2881)))</f>
        <v/>
      </c>
      <c r="O2881" s="3" t="str">
        <f>IF(E2881="","",IF(AND(N2882&gt;1,E2882=E2881,E2882="C/In"),MIN($L$2:$L2882),IF(AND(N2882&gt;1,E2882=E2881,E2882="C/Out"),MAX(L2881:L2882),IF(N2881&gt;1,O2880,L2881))))</f>
        <v/>
      </c>
    </row>
    <row r="2882" spans="11:15" x14ac:dyDescent="0.2">
      <c r="K2882" s="2" t="str">
        <f t="shared" si="135"/>
        <v/>
      </c>
      <c r="L2882" s="3" t="str">
        <f t="shared" si="136"/>
        <v/>
      </c>
      <c r="M2882" s="1" t="str">
        <f t="shared" si="137"/>
        <v/>
      </c>
      <c r="N2882" s="1" t="str">
        <f>IF(M2882="","",IF(COUNTIF($M$2:M2882,M2882)&gt;1,MAX($N$2:$N2881)+1,COUNTIF($M$2:M2882,M2882)))</f>
        <v/>
      </c>
      <c r="O2882" s="3" t="str">
        <f>IF(E2882="","",IF(AND(N2883&gt;1,E2883=E2882,E2883="C/In"),MIN($L$2:$L2883),IF(AND(N2883&gt;1,E2883=E2882,E2883="C/Out"),MAX(L2882:L2883),IF(N2882&gt;1,O2881,L2882))))</f>
        <v/>
      </c>
    </row>
    <row r="2883" spans="11:15" x14ac:dyDescent="0.2">
      <c r="K2883" s="2" t="str">
        <f t="shared" si="135"/>
        <v/>
      </c>
      <c r="L2883" s="3" t="str">
        <f t="shared" si="136"/>
        <v/>
      </c>
      <c r="M2883" s="1" t="str">
        <f t="shared" si="137"/>
        <v/>
      </c>
      <c r="N2883" s="1" t="str">
        <f>IF(M2883="","",IF(COUNTIF($M$2:M2883,M2883)&gt;1,MAX($N$2:$N2882)+1,COUNTIF($M$2:M2883,M2883)))</f>
        <v/>
      </c>
      <c r="O2883" s="3" t="str">
        <f>IF(E2883="","",IF(AND(N2884&gt;1,E2884=E2883,E2884="C/In"),MIN($L$2:$L2884),IF(AND(N2884&gt;1,E2884=E2883,E2884="C/Out"),MAX(L2883:L2884),IF(N2883&gt;1,O2882,L2883))))</f>
        <v/>
      </c>
    </row>
    <row r="2884" spans="11:15" x14ac:dyDescent="0.2">
      <c r="K2884" s="2" t="str">
        <f t="shared" ref="K2884:K2947" si="138">IF(D2884="","",VALUE(TRIM(TEXT(D2884,"dd/mm/yyyy"))))</f>
        <v/>
      </c>
      <c r="L2884" s="3" t="str">
        <f t="shared" ref="L2884:L2947" si="139">IF(D2884="","",VALUE(TRIM(TEXT(D2884,"hh:mm:ss am/pm"))))</f>
        <v/>
      </c>
      <c r="M2884" s="1" t="str">
        <f t="shared" ref="M2884:M2947" si="140">K2884&amp;E2884&amp;C2884</f>
        <v/>
      </c>
      <c r="N2884" s="1" t="str">
        <f>IF(M2884="","",IF(COUNTIF($M$2:M2884,M2884)&gt;1,MAX($N$2:$N2883)+1,COUNTIF($M$2:M2884,M2884)))</f>
        <v/>
      </c>
      <c r="O2884" s="3" t="str">
        <f>IF(E2884="","",IF(AND(N2885&gt;1,E2885=E2884,E2885="C/In"),MIN($L$2:$L2885),IF(AND(N2885&gt;1,E2885=E2884,E2885="C/Out"),MAX(L2884:L2885),IF(N2884&gt;1,O2883,L2884))))</f>
        <v/>
      </c>
    </row>
    <row r="2885" spans="11:15" x14ac:dyDescent="0.2">
      <c r="K2885" s="2" t="str">
        <f t="shared" si="138"/>
        <v/>
      </c>
      <c r="L2885" s="3" t="str">
        <f t="shared" si="139"/>
        <v/>
      </c>
      <c r="M2885" s="1" t="str">
        <f t="shared" si="140"/>
        <v/>
      </c>
      <c r="N2885" s="1" t="str">
        <f>IF(M2885="","",IF(COUNTIF($M$2:M2885,M2885)&gt;1,MAX($N$2:$N2884)+1,COUNTIF($M$2:M2885,M2885)))</f>
        <v/>
      </c>
      <c r="O2885" s="3" t="str">
        <f>IF(E2885="","",IF(AND(N2886&gt;1,E2886=E2885,E2886="C/In"),MIN($L$2:$L2886),IF(AND(N2886&gt;1,E2886=E2885,E2886="C/Out"),MAX(L2885:L2886),IF(N2885&gt;1,O2884,L2885))))</f>
        <v/>
      </c>
    </row>
    <row r="2886" spans="11:15" x14ac:dyDescent="0.2">
      <c r="K2886" s="2" t="str">
        <f t="shared" si="138"/>
        <v/>
      </c>
      <c r="L2886" s="3" t="str">
        <f t="shared" si="139"/>
        <v/>
      </c>
      <c r="M2886" s="1" t="str">
        <f t="shared" si="140"/>
        <v/>
      </c>
      <c r="N2886" s="1" t="str">
        <f>IF(M2886="","",IF(COUNTIF($M$2:M2886,M2886)&gt;1,MAX($N$2:$N2885)+1,COUNTIF($M$2:M2886,M2886)))</f>
        <v/>
      </c>
      <c r="O2886" s="3" t="str">
        <f>IF(E2886="","",IF(AND(N2887&gt;1,E2887=E2886,E2887="C/In"),MIN($L$2:$L2887),IF(AND(N2887&gt;1,E2887=E2886,E2887="C/Out"),MAX(L2886:L2887),IF(N2886&gt;1,O2885,L2886))))</f>
        <v/>
      </c>
    </row>
    <row r="2887" spans="11:15" x14ac:dyDescent="0.2">
      <c r="K2887" s="2" t="str">
        <f t="shared" si="138"/>
        <v/>
      </c>
      <c r="L2887" s="3" t="str">
        <f t="shared" si="139"/>
        <v/>
      </c>
      <c r="M2887" s="1" t="str">
        <f t="shared" si="140"/>
        <v/>
      </c>
      <c r="N2887" s="1" t="str">
        <f>IF(M2887="","",IF(COUNTIF($M$2:M2887,M2887)&gt;1,MAX($N$2:$N2886)+1,COUNTIF($M$2:M2887,M2887)))</f>
        <v/>
      </c>
      <c r="O2887" s="3" t="str">
        <f>IF(E2887="","",IF(AND(N2888&gt;1,E2888=E2887,E2888="C/In"),MIN($L$2:$L2888),IF(AND(N2888&gt;1,E2888=E2887,E2888="C/Out"),MAX(L2887:L2888),IF(N2887&gt;1,O2886,L2887))))</f>
        <v/>
      </c>
    </row>
    <row r="2888" spans="11:15" x14ac:dyDescent="0.2">
      <c r="K2888" s="2" t="str">
        <f t="shared" si="138"/>
        <v/>
      </c>
      <c r="L2888" s="3" t="str">
        <f t="shared" si="139"/>
        <v/>
      </c>
      <c r="M2888" s="1" t="str">
        <f t="shared" si="140"/>
        <v/>
      </c>
      <c r="N2888" s="1" t="str">
        <f>IF(M2888="","",IF(COUNTIF($M$2:M2888,M2888)&gt;1,MAX($N$2:$N2887)+1,COUNTIF($M$2:M2888,M2888)))</f>
        <v/>
      </c>
      <c r="O2888" s="3" t="str">
        <f>IF(E2888="","",IF(AND(N2889&gt;1,E2889=E2888,E2889="C/In"),MIN($L$2:$L2889),IF(AND(N2889&gt;1,E2889=E2888,E2889="C/Out"),MAX(L2888:L2889),IF(N2888&gt;1,O2887,L2888))))</f>
        <v/>
      </c>
    </row>
    <row r="2889" spans="11:15" x14ac:dyDescent="0.2">
      <c r="K2889" s="2" t="str">
        <f t="shared" si="138"/>
        <v/>
      </c>
      <c r="L2889" s="3" t="str">
        <f t="shared" si="139"/>
        <v/>
      </c>
      <c r="M2889" s="1" t="str">
        <f t="shared" si="140"/>
        <v/>
      </c>
      <c r="N2889" s="1" t="str">
        <f>IF(M2889="","",IF(COUNTIF($M$2:M2889,M2889)&gt;1,MAX($N$2:$N2888)+1,COUNTIF($M$2:M2889,M2889)))</f>
        <v/>
      </c>
      <c r="O2889" s="3" t="str">
        <f>IF(E2889="","",IF(AND(N2890&gt;1,E2890=E2889,E2890="C/In"),MIN($L$2:$L2890),IF(AND(N2890&gt;1,E2890=E2889,E2890="C/Out"),MAX(L2889:L2890),IF(N2889&gt;1,O2888,L2889))))</f>
        <v/>
      </c>
    </row>
    <row r="2890" spans="11:15" x14ac:dyDescent="0.2">
      <c r="K2890" s="2" t="str">
        <f t="shared" si="138"/>
        <v/>
      </c>
      <c r="L2890" s="3" t="str">
        <f t="shared" si="139"/>
        <v/>
      </c>
      <c r="M2890" s="1" t="str">
        <f t="shared" si="140"/>
        <v/>
      </c>
      <c r="N2890" s="1" t="str">
        <f>IF(M2890="","",IF(COUNTIF($M$2:M2890,M2890)&gt;1,MAX($N$2:$N2889)+1,COUNTIF($M$2:M2890,M2890)))</f>
        <v/>
      </c>
      <c r="O2890" s="3" t="str">
        <f>IF(E2890="","",IF(AND(N2891&gt;1,E2891=E2890,E2891="C/In"),MIN($L$2:$L2891),IF(AND(N2891&gt;1,E2891=E2890,E2891="C/Out"),MAX(L2890:L2891),IF(N2890&gt;1,O2889,L2890))))</f>
        <v/>
      </c>
    </row>
    <row r="2891" spans="11:15" x14ac:dyDescent="0.2">
      <c r="K2891" s="2" t="str">
        <f t="shared" si="138"/>
        <v/>
      </c>
      <c r="L2891" s="3" t="str">
        <f t="shared" si="139"/>
        <v/>
      </c>
      <c r="M2891" s="1" t="str">
        <f t="shared" si="140"/>
        <v/>
      </c>
      <c r="N2891" s="1" t="str">
        <f>IF(M2891="","",IF(COUNTIF($M$2:M2891,M2891)&gt;1,MAX($N$2:$N2890)+1,COUNTIF($M$2:M2891,M2891)))</f>
        <v/>
      </c>
      <c r="O2891" s="3" t="str">
        <f>IF(E2891="","",IF(AND(N2892&gt;1,E2892=E2891,E2892="C/In"),MIN($L$2:$L2892),IF(AND(N2892&gt;1,E2892=E2891,E2892="C/Out"),MAX(L2891:L2892),IF(N2891&gt;1,O2890,L2891))))</f>
        <v/>
      </c>
    </row>
    <row r="2892" spans="11:15" x14ac:dyDescent="0.2">
      <c r="K2892" s="2" t="str">
        <f t="shared" si="138"/>
        <v/>
      </c>
      <c r="L2892" s="3" t="str">
        <f t="shared" si="139"/>
        <v/>
      </c>
      <c r="M2892" s="1" t="str">
        <f t="shared" si="140"/>
        <v/>
      </c>
      <c r="N2892" s="1" t="str">
        <f>IF(M2892="","",IF(COUNTIF($M$2:M2892,M2892)&gt;1,MAX($N$2:$N2891)+1,COUNTIF($M$2:M2892,M2892)))</f>
        <v/>
      </c>
      <c r="O2892" s="3" t="str">
        <f>IF(E2892="","",IF(AND(N2893&gt;1,E2893=E2892,E2893="C/In"),MIN($L$2:$L2893),IF(AND(N2893&gt;1,E2893=E2892,E2893="C/Out"),MAX(L2892:L2893),IF(N2892&gt;1,O2891,L2892))))</f>
        <v/>
      </c>
    </row>
    <row r="2893" spans="11:15" x14ac:dyDescent="0.2">
      <c r="K2893" s="2" t="str">
        <f t="shared" si="138"/>
        <v/>
      </c>
      <c r="L2893" s="3" t="str">
        <f t="shared" si="139"/>
        <v/>
      </c>
      <c r="M2893" s="1" t="str">
        <f t="shared" si="140"/>
        <v/>
      </c>
      <c r="N2893" s="1" t="str">
        <f>IF(M2893="","",IF(COUNTIF($M$2:M2893,M2893)&gt;1,MAX($N$2:$N2892)+1,COUNTIF($M$2:M2893,M2893)))</f>
        <v/>
      </c>
      <c r="O2893" s="3" t="str">
        <f>IF(E2893="","",IF(AND(N2894&gt;1,E2894=E2893,E2894="C/In"),MIN($L$2:$L2894),IF(AND(N2894&gt;1,E2894=E2893,E2894="C/Out"),MAX(L2893:L2894),IF(N2893&gt;1,O2892,L2893))))</f>
        <v/>
      </c>
    </row>
    <row r="2894" spans="11:15" x14ac:dyDescent="0.2">
      <c r="K2894" s="2" t="str">
        <f t="shared" si="138"/>
        <v/>
      </c>
      <c r="L2894" s="3" t="str">
        <f t="shared" si="139"/>
        <v/>
      </c>
      <c r="M2894" s="1" t="str">
        <f t="shared" si="140"/>
        <v/>
      </c>
      <c r="N2894" s="1" t="str">
        <f>IF(M2894="","",IF(COUNTIF($M$2:M2894,M2894)&gt;1,MAX($N$2:$N2893)+1,COUNTIF($M$2:M2894,M2894)))</f>
        <v/>
      </c>
      <c r="O2894" s="3" t="str">
        <f>IF(E2894="","",IF(AND(N2895&gt;1,E2895=E2894,E2895="C/In"),MIN($L$2:$L2895),IF(AND(N2895&gt;1,E2895=E2894,E2895="C/Out"),MAX(L2894:L2895),IF(N2894&gt;1,O2893,L2894))))</f>
        <v/>
      </c>
    </row>
    <row r="2895" spans="11:15" x14ac:dyDescent="0.2">
      <c r="K2895" s="2" t="str">
        <f t="shared" si="138"/>
        <v/>
      </c>
      <c r="L2895" s="3" t="str">
        <f t="shared" si="139"/>
        <v/>
      </c>
      <c r="M2895" s="1" t="str">
        <f t="shared" si="140"/>
        <v/>
      </c>
      <c r="N2895" s="1" t="str">
        <f>IF(M2895="","",IF(COUNTIF($M$2:M2895,M2895)&gt;1,MAX($N$2:$N2894)+1,COUNTIF($M$2:M2895,M2895)))</f>
        <v/>
      </c>
      <c r="O2895" s="3" t="str">
        <f>IF(E2895="","",IF(AND(N2896&gt;1,E2896=E2895,E2896="C/In"),MIN($L$2:$L2896),IF(AND(N2896&gt;1,E2896=E2895,E2896="C/Out"),MAX(L2895:L2896),IF(N2895&gt;1,O2894,L2895))))</f>
        <v/>
      </c>
    </row>
    <row r="2896" spans="11:15" x14ac:dyDescent="0.2">
      <c r="K2896" s="2" t="str">
        <f t="shared" si="138"/>
        <v/>
      </c>
      <c r="L2896" s="3" t="str">
        <f t="shared" si="139"/>
        <v/>
      </c>
      <c r="M2896" s="1" t="str">
        <f t="shared" si="140"/>
        <v/>
      </c>
      <c r="N2896" s="1" t="str">
        <f>IF(M2896="","",IF(COUNTIF($M$2:M2896,M2896)&gt;1,MAX($N$2:$N2895)+1,COUNTIF($M$2:M2896,M2896)))</f>
        <v/>
      </c>
      <c r="O2896" s="3" t="str">
        <f>IF(E2896="","",IF(AND(N2897&gt;1,E2897=E2896,E2897="C/In"),MIN($L$2:$L2897),IF(AND(N2897&gt;1,E2897=E2896,E2897="C/Out"),MAX(L2896:L2897),IF(N2896&gt;1,O2895,L2896))))</f>
        <v/>
      </c>
    </row>
    <row r="2897" spans="11:15" x14ac:dyDescent="0.2">
      <c r="K2897" s="2" t="str">
        <f t="shared" si="138"/>
        <v/>
      </c>
      <c r="L2897" s="3" t="str">
        <f t="shared" si="139"/>
        <v/>
      </c>
      <c r="M2897" s="1" t="str">
        <f t="shared" si="140"/>
        <v/>
      </c>
      <c r="N2897" s="1" t="str">
        <f>IF(M2897="","",IF(COUNTIF($M$2:M2897,M2897)&gt;1,MAX($N$2:$N2896)+1,COUNTIF($M$2:M2897,M2897)))</f>
        <v/>
      </c>
      <c r="O2897" s="3" t="str">
        <f>IF(E2897="","",IF(AND(N2898&gt;1,E2898=E2897,E2898="C/In"),MIN($L$2:$L2898),IF(AND(N2898&gt;1,E2898=E2897,E2898="C/Out"),MAX(L2897:L2898),IF(N2897&gt;1,O2896,L2897))))</f>
        <v/>
      </c>
    </row>
    <row r="2898" spans="11:15" x14ac:dyDescent="0.2">
      <c r="K2898" s="2" t="str">
        <f t="shared" si="138"/>
        <v/>
      </c>
      <c r="L2898" s="3" t="str">
        <f t="shared" si="139"/>
        <v/>
      </c>
      <c r="M2898" s="1" t="str">
        <f t="shared" si="140"/>
        <v/>
      </c>
      <c r="N2898" s="1" t="str">
        <f>IF(M2898="","",IF(COUNTIF($M$2:M2898,M2898)&gt;1,MAX($N$2:$N2897)+1,COUNTIF($M$2:M2898,M2898)))</f>
        <v/>
      </c>
      <c r="O2898" s="3" t="str">
        <f>IF(E2898="","",IF(AND(N2899&gt;1,E2899=E2898,E2899="C/In"),MIN($L$2:$L2899),IF(AND(N2899&gt;1,E2899=E2898,E2899="C/Out"),MAX(L2898:L2899),IF(N2898&gt;1,O2897,L2898))))</f>
        <v/>
      </c>
    </row>
    <row r="2899" spans="11:15" x14ac:dyDescent="0.2">
      <c r="K2899" s="2" t="str">
        <f t="shared" si="138"/>
        <v/>
      </c>
      <c r="L2899" s="3" t="str">
        <f t="shared" si="139"/>
        <v/>
      </c>
      <c r="M2899" s="1" t="str">
        <f t="shared" si="140"/>
        <v/>
      </c>
      <c r="N2899" s="1" t="str">
        <f>IF(M2899="","",IF(COUNTIF($M$2:M2899,M2899)&gt;1,MAX($N$2:$N2898)+1,COUNTIF($M$2:M2899,M2899)))</f>
        <v/>
      </c>
      <c r="O2899" s="3" t="str">
        <f>IF(E2899="","",IF(AND(N2900&gt;1,E2900=E2899,E2900="C/In"),MIN($L$2:$L2900),IF(AND(N2900&gt;1,E2900=E2899,E2900="C/Out"),MAX(L2899:L2900),IF(N2899&gt;1,O2898,L2899))))</f>
        <v/>
      </c>
    </row>
    <row r="2900" spans="11:15" x14ac:dyDescent="0.2">
      <c r="K2900" s="2" t="str">
        <f t="shared" si="138"/>
        <v/>
      </c>
      <c r="L2900" s="3" t="str">
        <f t="shared" si="139"/>
        <v/>
      </c>
      <c r="M2900" s="1" t="str">
        <f t="shared" si="140"/>
        <v/>
      </c>
      <c r="N2900" s="1" t="str">
        <f>IF(M2900="","",IF(COUNTIF($M$2:M2900,M2900)&gt;1,MAX($N$2:$N2899)+1,COUNTIF($M$2:M2900,M2900)))</f>
        <v/>
      </c>
      <c r="O2900" s="3" t="str">
        <f>IF(E2900="","",IF(AND(N2901&gt;1,E2901=E2900,E2901="C/In"),MIN($L$2:$L2901),IF(AND(N2901&gt;1,E2901=E2900,E2901="C/Out"),MAX(L2900:L2901),IF(N2900&gt;1,O2899,L2900))))</f>
        <v/>
      </c>
    </row>
    <row r="2901" spans="11:15" x14ac:dyDescent="0.2">
      <c r="K2901" s="2" t="str">
        <f t="shared" si="138"/>
        <v/>
      </c>
      <c r="L2901" s="3" t="str">
        <f t="shared" si="139"/>
        <v/>
      </c>
      <c r="M2901" s="1" t="str">
        <f t="shared" si="140"/>
        <v/>
      </c>
      <c r="N2901" s="1" t="str">
        <f>IF(M2901="","",IF(COUNTIF($M$2:M2901,M2901)&gt;1,MAX($N$2:$N2900)+1,COUNTIF($M$2:M2901,M2901)))</f>
        <v/>
      </c>
      <c r="O2901" s="3" t="str">
        <f>IF(E2901="","",IF(AND(N2902&gt;1,E2902=E2901,E2902="C/In"),MIN($L$2:$L2902),IF(AND(N2902&gt;1,E2902=E2901,E2902="C/Out"),MAX(L2901:L2902),IF(N2901&gt;1,O2900,L2901))))</f>
        <v/>
      </c>
    </row>
    <row r="2902" spans="11:15" x14ac:dyDescent="0.2">
      <c r="K2902" s="2" t="str">
        <f t="shared" si="138"/>
        <v/>
      </c>
      <c r="L2902" s="3" t="str">
        <f t="shared" si="139"/>
        <v/>
      </c>
      <c r="M2902" s="1" t="str">
        <f t="shared" si="140"/>
        <v/>
      </c>
      <c r="N2902" s="1" t="str">
        <f>IF(M2902="","",IF(COUNTIF($M$2:M2902,M2902)&gt;1,MAX($N$2:$N2901)+1,COUNTIF($M$2:M2902,M2902)))</f>
        <v/>
      </c>
      <c r="O2902" s="3" t="str">
        <f>IF(E2902="","",IF(AND(N2903&gt;1,E2903=E2902,E2903="C/In"),MIN($L$2:$L2903),IF(AND(N2903&gt;1,E2903=E2902,E2903="C/Out"),MAX(L2902:L2903),IF(N2902&gt;1,O2901,L2902))))</f>
        <v/>
      </c>
    </row>
    <row r="2903" spans="11:15" x14ac:dyDescent="0.2">
      <c r="K2903" s="2" t="str">
        <f t="shared" si="138"/>
        <v/>
      </c>
      <c r="L2903" s="3" t="str">
        <f t="shared" si="139"/>
        <v/>
      </c>
      <c r="M2903" s="1" t="str">
        <f t="shared" si="140"/>
        <v/>
      </c>
      <c r="N2903" s="1" t="str">
        <f>IF(M2903="","",IF(COUNTIF($M$2:M2903,M2903)&gt;1,MAX($N$2:$N2902)+1,COUNTIF($M$2:M2903,M2903)))</f>
        <v/>
      </c>
      <c r="O2903" s="3" t="str">
        <f>IF(E2903="","",IF(AND(N2904&gt;1,E2904=E2903,E2904="C/In"),MIN($L$2:$L2904),IF(AND(N2904&gt;1,E2904=E2903,E2904="C/Out"),MAX(L2903:L2904),IF(N2903&gt;1,O2902,L2903))))</f>
        <v/>
      </c>
    </row>
    <row r="2904" spans="11:15" x14ac:dyDescent="0.2">
      <c r="K2904" s="2" t="str">
        <f t="shared" si="138"/>
        <v/>
      </c>
      <c r="L2904" s="3" t="str">
        <f t="shared" si="139"/>
        <v/>
      </c>
      <c r="M2904" s="1" t="str">
        <f t="shared" si="140"/>
        <v/>
      </c>
      <c r="N2904" s="1" t="str">
        <f>IF(M2904="","",IF(COUNTIF($M$2:M2904,M2904)&gt;1,MAX($N$2:$N2903)+1,COUNTIF($M$2:M2904,M2904)))</f>
        <v/>
      </c>
      <c r="O2904" s="3" t="str">
        <f>IF(E2904="","",IF(AND(N2905&gt;1,E2905=E2904,E2905="C/In"),MIN($L$2:$L2905),IF(AND(N2905&gt;1,E2905=E2904,E2905="C/Out"),MAX(L2904:L2905),IF(N2904&gt;1,O2903,L2904))))</f>
        <v/>
      </c>
    </row>
    <row r="2905" spans="11:15" x14ac:dyDescent="0.2">
      <c r="K2905" s="2" t="str">
        <f t="shared" si="138"/>
        <v/>
      </c>
      <c r="L2905" s="3" t="str">
        <f t="shared" si="139"/>
        <v/>
      </c>
      <c r="M2905" s="1" t="str">
        <f t="shared" si="140"/>
        <v/>
      </c>
      <c r="N2905" s="1" t="str">
        <f>IF(M2905="","",IF(COUNTIF($M$2:M2905,M2905)&gt;1,MAX($N$2:$N2904)+1,COUNTIF($M$2:M2905,M2905)))</f>
        <v/>
      </c>
      <c r="O2905" s="3" t="str">
        <f>IF(E2905="","",IF(AND(N2906&gt;1,E2906=E2905,E2906="C/In"),MIN($L$2:$L2906),IF(AND(N2906&gt;1,E2906=E2905,E2906="C/Out"),MAX(L2905:L2906),IF(N2905&gt;1,O2904,L2905))))</f>
        <v/>
      </c>
    </row>
    <row r="2906" spans="11:15" x14ac:dyDescent="0.2">
      <c r="K2906" s="2" t="str">
        <f t="shared" si="138"/>
        <v/>
      </c>
      <c r="L2906" s="3" t="str">
        <f t="shared" si="139"/>
        <v/>
      </c>
      <c r="M2906" s="1" t="str">
        <f t="shared" si="140"/>
        <v/>
      </c>
      <c r="N2906" s="1" t="str">
        <f>IF(M2906="","",IF(COUNTIF($M$2:M2906,M2906)&gt;1,MAX($N$2:$N2905)+1,COUNTIF($M$2:M2906,M2906)))</f>
        <v/>
      </c>
      <c r="O2906" s="3" t="str">
        <f>IF(E2906="","",IF(AND(N2907&gt;1,E2907=E2906,E2907="C/In"),MIN($L$2:$L2907),IF(AND(N2907&gt;1,E2907=E2906,E2907="C/Out"),MAX(L2906:L2907),IF(N2906&gt;1,O2905,L2906))))</f>
        <v/>
      </c>
    </row>
    <row r="2907" spans="11:15" x14ac:dyDescent="0.2">
      <c r="K2907" s="2" t="str">
        <f t="shared" si="138"/>
        <v/>
      </c>
      <c r="L2907" s="3" t="str">
        <f t="shared" si="139"/>
        <v/>
      </c>
      <c r="M2907" s="1" t="str">
        <f t="shared" si="140"/>
        <v/>
      </c>
      <c r="N2907" s="1" t="str">
        <f>IF(M2907="","",IF(COUNTIF($M$2:M2907,M2907)&gt;1,MAX($N$2:$N2906)+1,COUNTIF($M$2:M2907,M2907)))</f>
        <v/>
      </c>
      <c r="O2907" s="3" t="str">
        <f>IF(E2907="","",IF(AND(N2908&gt;1,E2908=E2907,E2908="C/In"),MIN($L$2:$L2908),IF(AND(N2908&gt;1,E2908=E2907,E2908="C/Out"),MAX(L2907:L2908),IF(N2907&gt;1,O2906,L2907))))</f>
        <v/>
      </c>
    </row>
    <row r="2908" spans="11:15" x14ac:dyDescent="0.2">
      <c r="K2908" s="2" t="str">
        <f t="shared" si="138"/>
        <v/>
      </c>
      <c r="L2908" s="3" t="str">
        <f t="shared" si="139"/>
        <v/>
      </c>
      <c r="M2908" s="1" t="str">
        <f t="shared" si="140"/>
        <v/>
      </c>
      <c r="N2908" s="1" t="str">
        <f>IF(M2908="","",IF(COUNTIF($M$2:M2908,M2908)&gt;1,MAX($N$2:$N2907)+1,COUNTIF($M$2:M2908,M2908)))</f>
        <v/>
      </c>
      <c r="O2908" s="3" t="str">
        <f>IF(E2908="","",IF(AND(N2909&gt;1,E2909=E2908,E2909="C/In"),MIN($L$2:$L2909),IF(AND(N2909&gt;1,E2909=E2908,E2909="C/Out"),MAX(L2908:L2909),IF(N2908&gt;1,O2907,L2908))))</f>
        <v/>
      </c>
    </row>
    <row r="2909" spans="11:15" x14ac:dyDescent="0.2">
      <c r="K2909" s="2" t="str">
        <f t="shared" si="138"/>
        <v/>
      </c>
      <c r="L2909" s="3" t="str">
        <f t="shared" si="139"/>
        <v/>
      </c>
      <c r="M2909" s="1" t="str">
        <f t="shared" si="140"/>
        <v/>
      </c>
      <c r="N2909" s="1" t="str">
        <f>IF(M2909="","",IF(COUNTIF($M$2:M2909,M2909)&gt;1,MAX($N$2:$N2908)+1,COUNTIF($M$2:M2909,M2909)))</f>
        <v/>
      </c>
      <c r="O2909" s="3" t="str">
        <f>IF(E2909="","",IF(AND(N2910&gt;1,E2910=E2909,E2910="C/In"),MIN($L$2:$L2910),IF(AND(N2910&gt;1,E2910=E2909,E2910="C/Out"),MAX(L2909:L2910),IF(N2909&gt;1,O2908,L2909))))</f>
        <v/>
      </c>
    </row>
    <row r="2910" spans="11:15" x14ac:dyDescent="0.2">
      <c r="K2910" s="2" t="str">
        <f t="shared" si="138"/>
        <v/>
      </c>
      <c r="L2910" s="3" t="str">
        <f t="shared" si="139"/>
        <v/>
      </c>
      <c r="M2910" s="1" t="str">
        <f t="shared" si="140"/>
        <v/>
      </c>
      <c r="N2910" s="1" t="str">
        <f>IF(M2910="","",IF(COUNTIF($M$2:M2910,M2910)&gt;1,MAX($N$2:$N2909)+1,COUNTIF($M$2:M2910,M2910)))</f>
        <v/>
      </c>
      <c r="O2910" s="3" t="str">
        <f>IF(E2910="","",IF(AND(N2911&gt;1,E2911=E2910,E2911="C/In"),MIN($L$2:$L2911),IF(AND(N2911&gt;1,E2911=E2910,E2911="C/Out"),MAX(L2910:L2911),IF(N2910&gt;1,O2909,L2910))))</f>
        <v/>
      </c>
    </row>
    <row r="2911" spans="11:15" x14ac:dyDescent="0.2">
      <c r="K2911" s="2" t="str">
        <f t="shared" si="138"/>
        <v/>
      </c>
      <c r="L2911" s="3" t="str">
        <f t="shared" si="139"/>
        <v/>
      </c>
      <c r="M2911" s="1" t="str">
        <f t="shared" si="140"/>
        <v/>
      </c>
      <c r="N2911" s="1" t="str">
        <f>IF(M2911="","",IF(COUNTIF($M$2:M2911,M2911)&gt;1,MAX($N$2:$N2910)+1,COUNTIF($M$2:M2911,M2911)))</f>
        <v/>
      </c>
      <c r="O2911" s="3" t="str">
        <f>IF(E2911="","",IF(AND(N2912&gt;1,E2912=E2911,E2912="C/In"),MIN($L$2:$L2912),IF(AND(N2912&gt;1,E2912=E2911,E2912="C/Out"),MAX(L2911:L2912),IF(N2911&gt;1,O2910,L2911))))</f>
        <v/>
      </c>
    </row>
    <row r="2912" spans="11:15" x14ac:dyDescent="0.2">
      <c r="K2912" s="2" t="str">
        <f t="shared" si="138"/>
        <v/>
      </c>
      <c r="L2912" s="3" t="str">
        <f t="shared" si="139"/>
        <v/>
      </c>
      <c r="M2912" s="1" t="str">
        <f t="shared" si="140"/>
        <v/>
      </c>
      <c r="N2912" s="1" t="str">
        <f>IF(M2912="","",IF(COUNTIF($M$2:M2912,M2912)&gt;1,MAX($N$2:$N2911)+1,COUNTIF($M$2:M2912,M2912)))</f>
        <v/>
      </c>
      <c r="O2912" s="3" t="str">
        <f>IF(E2912="","",IF(AND(N2913&gt;1,E2913=E2912,E2913="C/In"),MIN($L$2:$L2913),IF(AND(N2913&gt;1,E2913=E2912,E2913="C/Out"),MAX(L2912:L2913),IF(N2912&gt;1,O2911,L2912))))</f>
        <v/>
      </c>
    </row>
    <row r="2913" spans="11:15" x14ac:dyDescent="0.2">
      <c r="K2913" s="2" t="str">
        <f t="shared" si="138"/>
        <v/>
      </c>
      <c r="L2913" s="3" t="str">
        <f t="shared" si="139"/>
        <v/>
      </c>
      <c r="M2913" s="1" t="str">
        <f t="shared" si="140"/>
        <v/>
      </c>
      <c r="N2913" s="1" t="str">
        <f>IF(M2913="","",IF(COUNTIF($M$2:M2913,M2913)&gt;1,MAX($N$2:$N2912)+1,COUNTIF($M$2:M2913,M2913)))</f>
        <v/>
      </c>
      <c r="O2913" s="3" t="str">
        <f>IF(E2913="","",IF(AND(N2914&gt;1,E2914=E2913,E2914="C/In"),MIN($L$2:$L2914),IF(AND(N2914&gt;1,E2914=E2913,E2914="C/Out"),MAX(L2913:L2914),IF(N2913&gt;1,O2912,L2913))))</f>
        <v/>
      </c>
    </row>
    <row r="2914" spans="11:15" x14ac:dyDescent="0.2">
      <c r="K2914" s="2" t="str">
        <f t="shared" si="138"/>
        <v/>
      </c>
      <c r="L2914" s="3" t="str">
        <f t="shared" si="139"/>
        <v/>
      </c>
      <c r="M2914" s="1" t="str">
        <f t="shared" si="140"/>
        <v/>
      </c>
      <c r="N2914" s="1" t="str">
        <f>IF(M2914="","",IF(COUNTIF($M$2:M2914,M2914)&gt;1,MAX($N$2:$N2913)+1,COUNTIF($M$2:M2914,M2914)))</f>
        <v/>
      </c>
      <c r="O2914" s="3" t="str">
        <f>IF(E2914="","",IF(AND(N2915&gt;1,E2915=E2914,E2915="C/In"),MIN($L$2:$L2915),IF(AND(N2915&gt;1,E2915=E2914,E2915="C/Out"),MAX(L2914:L2915),IF(N2914&gt;1,O2913,L2914))))</f>
        <v/>
      </c>
    </row>
    <row r="2915" spans="11:15" x14ac:dyDescent="0.2">
      <c r="K2915" s="2" t="str">
        <f t="shared" si="138"/>
        <v/>
      </c>
      <c r="L2915" s="3" t="str">
        <f t="shared" si="139"/>
        <v/>
      </c>
      <c r="M2915" s="1" t="str">
        <f t="shared" si="140"/>
        <v/>
      </c>
      <c r="N2915" s="1" t="str">
        <f>IF(M2915="","",IF(COUNTIF($M$2:M2915,M2915)&gt;1,MAX($N$2:$N2914)+1,COUNTIF($M$2:M2915,M2915)))</f>
        <v/>
      </c>
      <c r="O2915" s="3" t="str">
        <f>IF(E2915="","",IF(AND(N2916&gt;1,E2916=E2915,E2916="C/In"),MIN($L$2:$L2916),IF(AND(N2916&gt;1,E2916=E2915,E2916="C/Out"),MAX(L2915:L2916),IF(N2915&gt;1,O2914,L2915))))</f>
        <v/>
      </c>
    </row>
    <row r="2916" spans="11:15" x14ac:dyDescent="0.2">
      <c r="K2916" s="2" t="str">
        <f t="shared" si="138"/>
        <v/>
      </c>
      <c r="L2916" s="3" t="str">
        <f t="shared" si="139"/>
        <v/>
      </c>
      <c r="M2916" s="1" t="str">
        <f t="shared" si="140"/>
        <v/>
      </c>
      <c r="N2916" s="1" t="str">
        <f>IF(M2916="","",IF(COUNTIF($M$2:M2916,M2916)&gt;1,MAX($N$2:$N2915)+1,COUNTIF($M$2:M2916,M2916)))</f>
        <v/>
      </c>
      <c r="O2916" s="3" t="str">
        <f>IF(E2916="","",IF(AND(N2917&gt;1,E2917=E2916,E2917="C/In"),MIN($L$2:$L2917),IF(AND(N2917&gt;1,E2917=E2916,E2917="C/Out"),MAX(L2916:L2917),IF(N2916&gt;1,O2915,L2916))))</f>
        <v/>
      </c>
    </row>
    <row r="2917" spans="11:15" x14ac:dyDescent="0.2">
      <c r="K2917" s="2" t="str">
        <f t="shared" si="138"/>
        <v/>
      </c>
      <c r="L2917" s="3" t="str">
        <f t="shared" si="139"/>
        <v/>
      </c>
      <c r="M2917" s="1" t="str">
        <f t="shared" si="140"/>
        <v/>
      </c>
      <c r="N2917" s="1" t="str">
        <f>IF(M2917="","",IF(COUNTIF($M$2:M2917,M2917)&gt;1,MAX($N$2:$N2916)+1,COUNTIF($M$2:M2917,M2917)))</f>
        <v/>
      </c>
      <c r="O2917" s="3" t="str">
        <f>IF(E2917="","",IF(AND(N2918&gt;1,E2918=E2917,E2918="C/In"),MIN($L$2:$L2918),IF(AND(N2918&gt;1,E2918=E2917,E2918="C/Out"),MAX(L2917:L2918),IF(N2917&gt;1,O2916,L2917))))</f>
        <v/>
      </c>
    </row>
    <row r="2918" spans="11:15" x14ac:dyDescent="0.2">
      <c r="K2918" s="2" t="str">
        <f t="shared" si="138"/>
        <v/>
      </c>
      <c r="L2918" s="3" t="str">
        <f t="shared" si="139"/>
        <v/>
      </c>
      <c r="M2918" s="1" t="str">
        <f t="shared" si="140"/>
        <v/>
      </c>
      <c r="N2918" s="1" t="str">
        <f>IF(M2918="","",IF(COUNTIF($M$2:M2918,M2918)&gt;1,MAX($N$2:$N2917)+1,COUNTIF($M$2:M2918,M2918)))</f>
        <v/>
      </c>
      <c r="O2918" s="3" t="str">
        <f>IF(E2918="","",IF(AND(N2919&gt;1,E2919=E2918,E2919="C/In"),MIN($L$2:$L2919),IF(AND(N2919&gt;1,E2919=E2918,E2919="C/Out"),MAX(L2918:L2919),IF(N2918&gt;1,O2917,L2918))))</f>
        <v/>
      </c>
    </row>
    <row r="2919" spans="11:15" x14ac:dyDescent="0.2">
      <c r="K2919" s="2" t="str">
        <f t="shared" si="138"/>
        <v/>
      </c>
      <c r="L2919" s="3" t="str">
        <f t="shared" si="139"/>
        <v/>
      </c>
      <c r="M2919" s="1" t="str">
        <f t="shared" si="140"/>
        <v/>
      </c>
      <c r="N2919" s="1" t="str">
        <f>IF(M2919="","",IF(COUNTIF($M$2:M2919,M2919)&gt;1,MAX($N$2:$N2918)+1,COUNTIF($M$2:M2919,M2919)))</f>
        <v/>
      </c>
      <c r="O2919" s="3" t="str">
        <f>IF(E2919="","",IF(AND(N2920&gt;1,E2920=E2919,E2920="C/In"),MIN($L$2:$L2920),IF(AND(N2920&gt;1,E2920=E2919,E2920="C/Out"),MAX(L2919:L2920),IF(N2919&gt;1,O2918,L2919))))</f>
        <v/>
      </c>
    </row>
    <row r="2920" spans="11:15" x14ac:dyDescent="0.2">
      <c r="K2920" s="2" t="str">
        <f t="shared" si="138"/>
        <v/>
      </c>
      <c r="L2920" s="3" t="str">
        <f t="shared" si="139"/>
        <v/>
      </c>
      <c r="M2920" s="1" t="str">
        <f t="shared" si="140"/>
        <v/>
      </c>
      <c r="N2920" s="1" t="str">
        <f>IF(M2920="","",IF(COUNTIF($M$2:M2920,M2920)&gt;1,MAX($N$2:$N2919)+1,COUNTIF($M$2:M2920,M2920)))</f>
        <v/>
      </c>
      <c r="O2920" s="3" t="str">
        <f>IF(E2920="","",IF(AND(N2921&gt;1,E2921=E2920,E2921="C/In"),MIN($L$2:$L2921),IF(AND(N2921&gt;1,E2921=E2920,E2921="C/Out"),MAX(L2920:L2921),IF(N2920&gt;1,O2919,L2920))))</f>
        <v/>
      </c>
    </row>
    <row r="2921" spans="11:15" x14ac:dyDescent="0.2">
      <c r="K2921" s="2" t="str">
        <f t="shared" si="138"/>
        <v/>
      </c>
      <c r="L2921" s="3" t="str">
        <f t="shared" si="139"/>
        <v/>
      </c>
      <c r="M2921" s="1" t="str">
        <f t="shared" si="140"/>
        <v/>
      </c>
      <c r="N2921" s="1" t="str">
        <f>IF(M2921="","",IF(COUNTIF($M$2:M2921,M2921)&gt;1,MAX($N$2:$N2920)+1,COUNTIF($M$2:M2921,M2921)))</f>
        <v/>
      </c>
      <c r="O2921" s="3" t="str">
        <f>IF(E2921="","",IF(AND(N2922&gt;1,E2922=E2921,E2922="C/In"),MIN($L$2:$L2922),IF(AND(N2922&gt;1,E2922=E2921,E2922="C/Out"),MAX(L2921:L2922),IF(N2921&gt;1,O2920,L2921))))</f>
        <v/>
      </c>
    </row>
    <row r="2922" spans="11:15" x14ac:dyDescent="0.2">
      <c r="K2922" s="2" t="str">
        <f t="shared" si="138"/>
        <v/>
      </c>
      <c r="L2922" s="3" t="str">
        <f t="shared" si="139"/>
        <v/>
      </c>
      <c r="M2922" s="1" t="str">
        <f t="shared" si="140"/>
        <v/>
      </c>
      <c r="N2922" s="1" t="str">
        <f>IF(M2922="","",IF(COUNTIF($M$2:M2922,M2922)&gt;1,MAX($N$2:$N2921)+1,COUNTIF($M$2:M2922,M2922)))</f>
        <v/>
      </c>
      <c r="O2922" s="3" t="str">
        <f>IF(E2922="","",IF(AND(N2923&gt;1,E2923=E2922,E2923="C/In"),MIN($L$2:$L2923),IF(AND(N2923&gt;1,E2923=E2922,E2923="C/Out"),MAX(L2922:L2923),IF(N2922&gt;1,O2921,L2922))))</f>
        <v/>
      </c>
    </row>
    <row r="2923" spans="11:15" x14ac:dyDescent="0.2">
      <c r="K2923" s="2" t="str">
        <f t="shared" si="138"/>
        <v/>
      </c>
      <c r="L2923" s="3" t="str">
        <f t="shared" si="139"/>
        <v/>
      </c>
      <c r="M2923" s="1" t="str">
        <f t="shared" si="140"/>
        <v/>
      </c>
      <c r="N2923" s="1" t="str">
        <f>IF(M2923="","",IF(COUNTIF($M$2:M2923,M2923)&gt;1,MAX($N$2:$N2922)+1,COUNTIF($M$2:M2923,M2923)))</f>
        <v/>
      </c>
      <c r="O2923" s="3" t="str">
        <f>IF(E2923="","",IF(AND(N2924&gt;1,E2924=E2923,E2924="C/In"),MIN($L$2:$L2924),IF(AND(N2924&gt;1,E2924=E2923,E2924="C/Out"),MAX(L2923:L2924),IF(N2923&gt;1,O2922,L2923))))</f>
        <v/>
      </c>
    </row>
    <row r="2924" spans="11:15" x14ac:dyDescent="0.2">
      <c r="K2924" s="2" t="str">
        <f t="shared" si="138"/>
        <v/>
      </c>
      <c r="L2924" s="3" t="str">
        <f t="shared" si="139"/>
        <v/>
      </c>
      <c r="M2924" s="1" t="str">
        <f t="shared" si="140"/>
        <v/>
      </c>
      <c r="N2924" s="1" t="str">
        <f>IF(M2924="","",IF(COUNTIF($M$2:M2924,M2924)&gt;1,MAX($N$2:$N2923)+1,COUNTIF($M$2:M2924,M2924)))</f>
        <v/>
      </c>
      <c r="O2924" s="3" t="str">
        <f>IF(E2924="","",IF(AND(N2925&gt;1,E2925=E2924,E2925="C/In"),MIN($L$2:$L2925),IF(AND(N2925&gt;1,E2925=E2924,E2925="C/Out"),MAX(L2924:L2925),IF(N2924&gt;1,O2923,L2924))))</f>
        <v/>
      </c>
    </row>
    <row r="2925" spans="11:15" x14ac:dyDescent="0.2">
      <c r="K2925" s="2" t="str">
        <f t="shared" si="138"/>
        <v/>
      </c>
      <c r="L2925" s="3" t="str">
        <f t="shared" si="139"/>
        <v/>
      </c>
      <c r="M2925" s="1" t="str">
        <f t="shared" si="140"/>
        <v/>
      </c>
      <c r="N2925" s="1" t="str">
        <f>IF(M2925="","",IF(COUNTIF($M$2:M2925,M2925)&gt;1,MAX($N$2:$N2924)+1,COUNTIF($M$2:M2925,M2925)))</f>
        <v/>
      </c>
      <c r="O2925" s="3" t="str">
        <f>IF(E2925="","",IF(AND(N2926&gt;1,E2926=E2925,E2926="C/In"),MIN($L$2:$L2926),IF(AND(N2926&gt;1,E2926=E2925,E2926="C/Out"),MAX(L2925:L2926),IF(N2925&gt;1,O2924,L2925))))</f>
        <v/>
      </c>
    </row>
    <row r="2926" spans="11:15" x14ac:dyDescent="0.2">
      <c r="K2926" s="2" t="str">
        <f t="shared" si="138"/>
        <v/>
      </c>
      <c r="L2926" s="3" t="str">
        <f t="shared" si="139"/>
        <v/>
      </c>
      <c r="M2926" s="1" t="str">
        <f t="shared" si="140"/>
        <v/>
      </c>
      <c r="N2926" s="1" t="str">
        <f>IF(M2926="","",IF(COUNTIF($M$2:M2926,M2926)&gt;1,MAX($N$2:$N2925)+1,COUNTIF($M$2:M2926,M2926)))</f>
        <v/>
      </c>
      <c r="O2926" s="3" t="str">
        <f>IF(E2926="","",IF(AND(N2927&gt;1,E2927=E2926,E2927="C/In"),MIN($L$2:$L2927),IF(AND(N2927&gt;1,E2927=E2926,E2927="C/Out"),MAX(L2926:L2927),IF(N2926&gt;1,O2925,L2926))))</f>
        <v/>
      </c>
    </row>
    <row r="2927" spans="11:15" x14ac:dyDescent="0.2">
      <c r="K2927" s="2" t="str">
        <f t="shared" si="138"/>
        <v/>
      </c>
      <c r="L2927" s="3" t="str">
        <f t="shared" si="139"/>
        <v/>
      </c>
      <c r="M2927" s="1" t="str">
        <f t="shared" si="140"/>
        <v/>
      </c>
      <c r="N2927" s="1" t="str">
        <f>IF(M2927="","",IF(COUNTIF($M$2:M2927,M2927)&gt;1,MAX($N$2:$N2926)+1,COUNTIF($M$2:M2927,M2927)))</f>
        <v/>
      </c>
      <c r="O2927" s="3" t="str">
        <f>IF(E2927="","",IF(AND(N2928&gt;1,E2928=E2927,E2928="C/In"),MIN($L$2:$L2928),IF(AND(N2928&gt;1,E2928=E2927,E2928="C/Out"),MAX(L2927:L2928),IF(N2927&gt;1,O2926,L2927))))</f>
        <v/>
      </c>
    </row>
    <row r="2928" spans="11:15" x14ac:dyDescent="0.2">
      <c r="K2928" s="2" t="str">
        <f t="shared" si="138"/>
        <v/>
      </c>
      <c r="L2928" s="3" t="str">
        <f t="shared" si="139"/>
        <v/>
      </c>
      <c r="M2928" s="1" t="str">
        <f t="shared" si="140"/>
        <v/>
      </c>
      <c r="N2928" s="1" t="str">
        <f>IF(M2928="","",IF(COUNTIF($M$2:M2928,M2928)&gt;1,MAX($N$2:$N2927)+1,COUNTIF($M$2:M2928,M2928)))</f>
        <v/>
      </c>
      <c r="O2928" s="3" t="str">
        <f>IF(E2928="","",IF(AND(N2929&gt;1,E2929=E2928,E2929="C/In"),MIN($L$2:$L2929),IF(AND(N2929&gt;1,E2929=E2928,E2929="C/Out"),MAX(L2928:L2929),IF(N2928&gt;1,O2927,L2928))))</f>
        <v/>
      </c>
    </row>
    <row r="2929" spans="11:15" x14ac:dyDescent="0.2">
      <c r="K2929" s="2" t="str">
        <f t="shared" si="138"/>
        <v/>
      </c>
      <c r="L2929" s="3" t="str">
        <f t="shared" si="139"/>
        <v/>
      </c>
      <c r="M2929" s="1" t="str">
        <f t="shared" si="140"/>
        <v/>
      </c>
      <c r="N2929" s="1" t="str">
        <f>IF(M2929="","",IF(COUNTIF($M$2:M2929,M2929)&gt;1,MAX($N$2:$N2928)+1,COUNTIF($M$2:M2929,M2929)))</f>
        <v/>
      </c>
      <c r="O2929" s="3" t="str">
        <f>IF(E2929="","",IF(AND(N2930&gt;1,E2930=E2929,E2930="C/In"),MIN($L$2:$L2930),IF(AND(N2930&gt;1,E2930=E2929,E2930="C/Out"),MAX(L2929:L2930),IF(N2929&gt;1,O2928,L2929))))</f>
        <v/>
      </c>
    </row>
    <row r="2930" spans="11:15" x14ac:dyDescent="0.2">
      <c r="K2930" s="2" t="str">
        <f t="shared" si="138"/>
        <v/>
      </c>
      <c r="L2930" s="3" t="str">
        <f t="shared" si="139"/>
        <v/>
      </c>
      <c r="M2930" s="1" t="str">
        <f t="shared" si="140"/>
        <v/>
      </c>
      <c r="N2930" s="1" t="str">
        <f>IF(M2930="","",IF(COUNTIF($M$2:M2930,M2930)&gt;1,MAX($N$2:$N2929)+1,COUNTIF($M$2:M2930,M2930)))</f>
        <v/>
      </c>
      <c r="O2930" s="3" t="str">
        <f>IF(E2930="","",IF(AND(N2931&gt;1,E2931=E2930,E2931="C/In"),MIN($L$2:$L2931),IF(AND(N2931&gt;1,E2931=E2930,E2931="C/Out"),MAX(L2930:L2931),IF(N2930&gt;1,O2929,L2930))))</f>
        <v/>
      </c>
    </row>
    <row r="2931" spans="11:15" x14ac:dyDescent="0.2">
      <c r="K2931" s="2" t="str">
        <f t="shared" si="138"/>
        <v/>
      </c>
      <c r="L2931" s="3" t="str">
        <f t="shared" si="139"/>
        <v/>
      </c>
      <c r="M2931" s="1" t="str">
        <f t="shared" si="140"/>
        <v/>
      </c>
      <c r="N2931" s="1" t="str">
        <f>IF(M2931="","",IF(COUNTIF($M$2:M2931,M2931)&gt;1,MAX($N$2:$N2930)+1,COUNTIF($M$2:M2931,M2931)))</f>
        <v/>
      </c>
      <c r="O2931" s="3" t="str">
        <f>IF(E2931="","",IF(AND(N2932&gt;1,E2932=E2931,E2932="C/In"),MIN($L$2:$L2932),IF(AND(N2932&gt;1,E2932=E2931,E2932="C/Out"),MAX(L2931:L2932),IF(N2931&gt;1,O2930,L2931))))</f>
        <v/>
      </c>
    </row>
    <row r="2932" spans="11:15" x14ac:dyDescent="0.2">
      <c r="K2932" s="2" t="str">
        <f t="shared" si="138"/>
        <v/>
      </c>
      <c r="L2932" s="3" t="str">
        <f t="shared" si="139"/>
        <v/>
      </c>
      <c r="M2932" s="1" t="str">
        <f t="shared" si="140"/>
        <v/>
      </c>
      <c r="N2932" s="1" t="str">
        <f>IF(M2932="","",IF(COUNTIF($M$2:M2932,M2932)&gt;1,MAX($N$2:$N2931)+1,COUNTIF($M$2:M2932,M2932)))</f>
        <v/>
      </c>
      <c r="O2932" s="3" t="str">
        <f>IF(E2932="","",IF(AND(N2933&gt;1,E2933=E2932,E2933="C/In"),MIN($L$2:$L2933),IF(AND(N2933&gt;1,E2933=E2932,E2933="C/Out"),MAX(L2932:L2933),IF(N2932&gt;1,O2931,L2932))))</f>
        <v/>
      </c>
    </row>
    <row r="2933" spans="11:15" x14ac:dyDescent="0.2">
      <c r="K2933" s="2" t="str">
        <f t="shared" si="138"/>
        <v/>
      </c>
      <c r="L2933" s="3" t="str">
        <f t="shared" si="139"/>
        <v/>
      </c>
      <c r="M2933" s="1" t="str">
        <f t="shared" si="140"/>
        <v/>
      </c>
      <c r="N2933" s="1" t="str">
        <f>IF(M2933="","",IF(COUNTIF($M$2:M2933,M2933)&gt;1,MAX($N$2:$N2932)+1,COUNTIF($M$2:M2933,M2933)))</f>
        <v/>
      </c>
      <c r="O2933" s="3" t="str">
        <f>IF(E2933="","",IF(AND(N2934&gt;1,E2934=E2933,E2934="C/In"),MIN($L$2:$L2934),IF(AND(N2934&gt;1,E2934=E2933,E2934="C/Out"),MAX(L2933:L2934),IF(N2933&gt;1,O2932,L2933))))</f>
        <v/>
      </c>
    </row>
    <row r="2934" spans="11:15" x14ac:dyDescent="0.2">
      <c r="K2934" s="2" t="str">
        <f t="shared" si="138"/>
        <v/>
      </c>
      <c r="L2934" s="3" t="str">
        <f t="shared" si="139"/>
        <v/>
      </c>
      <c r="M2934" s="1" t="str">
        <f t="shared" si="140"/>
        <v/>
      </c>
      <c r="N2934" s="1" t="str">
        <f>IF(M2934="","",IF(COUNTIF($M$2:M2934,M2934)&gt;1,MAX($N$2:$N2933)+1,COUNTIF($M$2:M2934,M2934)))</f>
        <v/>
      </c>
      <c r="O2934" s="3" t="str">
        <f>IF(E2934="","",IF(AND(N2935&gt;1,E2935=E2934,E2935="C/In"),MIN($L$2:$L2935),IF(AND(N2935&gt;1,E2935=E2934,E2935="C/Out"),MAX(L2934:L2935),IF(N2934&gt;1,O2933,L2934))))</f>
        <v/>
      </c>
    </row>
    <row r="2935" spans="11:15" x14ac:dyDescent="0.2">
      <c r="K2935" s="2" t="str">
        <f t="shared" si="138"/>
        <v/>
      </c>
      <c r="L2935" s="3" t="str">
        <f t="shared" si="139"/>
        <v/>
      </c>
      <c r="M2935" s="1" t="str">
        <f t="shared" si="140"/>
        <v/>
      </c>
      <c r="N2935" s="1" t="str">
        <f>IF(M2935="","",IF(COUNTIF($M$2:M2935,M2935)&gt;1,MAX($N$2:$N2934)+1,COUNTIF($M$2:M2935,M2935)))</f>
        <v/>
      </c>
      <c r="O2935" s="3" t="str">
        <f>IF(E2935="","",IF(AND(N2936&gt;1,E2936=E2935,E2936="C/In"),MIN($L$2:$L2936),IF(AND(N2936&gt;1,E2936=E2935,E2936="C/Out"),MAX(L2935:L2936),IF(N2935&gt;1,O2934,L2935))))</f>
        <v/>
      </c>
    </row>
    <row r="2936" spans="11:15" x14ac:dyDescent="0.2">
      <c r="K2936" s="2" t="str">
        <f t="shared" si="138"/>
        <v/>
      </c>
      <c r="L2936" s="3" t="str">
        <f t="shared" si="139"/>
        <v/>
      </c>
      <c r="M2936" s="1" t="str">
        <f t="shared" si="140"/>
        <v/>
      </c>
      <c r="N2936" s="1" t="str">
        <f>IF(M2936="","",IF(COUNTIF($M$2:M2936,M2936)&gt;1,MAX($N$2:$N2935)+1,COUNTIF($M$2:M2936,M2936)))</f>
        <v/>
      </c>
      <c r="O2936" s="3" t="str">
        <f>IF(E2936="","",IF(AND(N2937&gt;1,E2937=E2936,E2937="C/In"),MIN($L$2:$L2937),IF(AND(N2937&gt;1,E2937=E2936,E2937="C/Out"),MAX(L2936:L2937),IF(N2936&gt;1,O2935,L2936))))</f>
        <v/>
      </c>
    </row>
    <row r="2937" spans="11:15" x14ac:dyDescent="0.2">
      <c r="K2937" s="2" t="str">
        <f t="shared" si="138"/>
        <v/>
      </c>
      <c r="L2937" s="3" t="str">
        <f t="shared" si="139"/>
        <v/>
      </c>
      <c r="M2937" s="1" t="str">
        <f t="shared" si="140"/>
        <v/>
      </c>
      <c r="N2937" s="1" t="str">
        <f>IF(M2937="","",IF(COUNTIF($M$2:M2937,M2937)&gt;1,MAX($N$2:$N2936)+1,COUNTIF($M$2:M2937,M2937)))</f>
        <v/>
      </c>
      <c r="O2937" s="3" t="str">
        <f>IF(E2937="","",IF(AND(N2938&gt;1,E2938=E2937,E2938="C/In"),MIN($L$2:$L2938),IF(AND(N2938&gt;1,E2938=E2937,E2938="C/Out"),MAX(L2937:L2938),IF(N2937&gt;1,O2936,L2937))))</f>
        <v/>
      </c>
    </row>
    <row r="2938" spans="11:15" x14ac:dyDescent="0.2">
      <c r="K2938" s="2" t="str">
        <f t="shared" si="138"/>
        <v/>
      </c>
      <c r="L2938" s="3" t="str">
        <f t="shared" si="139"/>
        <v/>
      </c>
      <c r="M2938" s="1" t="str">
        <f t="shared" si="140"/>
        <v/>
      </c>
      <c r="N2938" s="1" t="str">
        <f>IF(M2938="","",IF(COUNTIF($M$2:M2938,M2938)&gt;1,MAX($N$2:$N2937)+1,COUNTIF($M$2:M2938,M2938)))</f>
        <v/>
      </c>
      <c r="O2938" s="3" t="str">
        <f>IF(E2938="","",IF(AND(N2939&gt;1,E2939=E2938,E2939="C/In"),MIN($L$2:$L2939),IF(AND(N2939&gt;1,E2939=E2938,E2939="C/Out"),MAX(L2938:L2939),IF(N2938&gt;1,O2937,L2938))))</f>
        <v/>
      </c>
    </row>
    <row r="2939" spans="11:15" x14ac:dyDescent="0.2">
      <c r="K2939" s="2" t="str">
        <f t="shared" si="138"/>
        <v/>
      </c>
      <c r="L2939" s="3" t="str">
        <f t="shared" si="139"/>
        <v/>
      </c>
      <c r="M2939" s="1" t="str">
        <f t="shared" si="140"/>
        <v/>
      </c>
      <c r="N2939" s="1" t="str">
        <f>IF(M2939="","",IF(COUNTIF($M$2:M2939,M2939)&gt;1,MAX($N$2:$N2938)+1,COUNTIF($M$2:M2939,M2939)))</f>
        <v/>
      </c>
      <c r="O2939" s="3" t="str">
        <f>IF(E2939="","",IF(AND(N2940&gt;1,E2940=E2939,E2940="C/In"),MIN($L$2:$L2940),IF(AND(N2940&gt;1,E2940=E2939,E2940="C/Out"),MAX(L2939:L2940),IF(N2939&gt;1,O2938,L2939))))</f>
        <v/>
      </c>
    </row>
    <row r="2940" spans="11:15" x14ac:dyDescent="0.2">
      <c r="K2940" s="2" t="str">
        <f t="shared" si="138"/>
        <v/>
      </c>
      <c r="L2940" s="3" t="str">
        <f t="shared" si="139"/>
        <v/>
      </c>
      <c r="M2940" s="1" t="str">
        <f t="shared" si="140"/>
        <v/>
      </c>
      <c r="N2940" s="1" t="str">
        <f>IF(M2940="","",IF(COUNTIF($M$2:M2940,M2940)&gt;1,MAX($N$2:$N2939)+1,COUNTIF($M$2:M2940,M2940)))</f>
        <v/>
      </c>
      <c r="O2940" s="3" t="str">
        <f>IF(E2940="","",IF(AND(N2941&gt;1,E2941=E2940,E2941="C/In"),MIN($L$2:$L2941),IF(AND(N2941&gt;1,E2941=E2940,E2941="C/Out"),MAX(L2940:L2941),IF(N2940&gt;1,O2939,L2940))))</f>
        <v/>
      </c>
    </row>
    <row r="2941" spans="11:15" x14ac:dyDescent="0.2">
      <c r="K2941" s="2" t="str">
        <f t="shared" si="138"/>
        <v/>
      </c>
      <c r="L2941" s="3" t="str">
        <f t="shared" si="139"/>
        <v/>
      </c>
      <c r="M2941" s="1" t="str">
        <f t="shared" si="140"/>
        <v/>
      </c>
      <c r="N2941" s="1" t="str">
        <f>IF(M2941="","",IF(COUNTIF($M$2:M2941,M2941)&gt;1,MAX($N$2:$N2940)+1,COUNTIF($M$2:M2941,M2941)))</f>
        <v/>
      </c>
      <c r="O2941" s="3" t="str">
        <f>IF(E2941="","",IF(AND(N2942&gt;1,E2942=E2941,E2942="C/In"),MIN($L$2:$L2942),IF(AND(N2942&gt;1,E2942=E2941,E2942="C/Out"),MAX(L2941:L2942),IF(N2941&gt;1,O2940,L2941))))</f>
        <v/>
      </c>
    </row>
    <row r="2942" spans="11:15" x14ac:dyDescent="0.2">
      <c r="K2942" s="2" t="str">
        <f t="shared" si="138"/>
        <v/>
      </c>
      <c r="L2942" s="3" t="str">
        <f t="shared" si="139"/>
        <v/>
      </c>
      <c r="M2942" s="1" t="str">
        <f t="shared" si="140"/>
        <v/>
      </c>
      <c r="N2942" s="1" t="str">
        <f>IF(M2942="","",IF(COUNTIF($M$2:M2942,M2942)&gt;1,MAX($N$2:$N2941)+1,COUNTIF($M$2:M2942,M2942)))</f>
        <v/>
      </c>
      <c r="O2942" s="3" t="str">
        <f>IF(E2942="","",IF(AND(N2943&gt;1,E2943=E2942,E2943="C/In"),MIN($L$2:$L2943),IF(AND(N2943&gt;1,E2943=E2942,E2943="C/Out"),MAX(L2942:L2943),IF(N2942&gt;1,O2941,L2942))))</f>
        <v/>
      </c>
    </row>
    <row r="2943" spans="11:15" x14ac:dyDescent="0.2">
      <c r="K2943" s="2" t="str">
        <f t="shared" si="138"/>
        <v/>
      </c>
      <c r="L2943" s="3" t="str">
        <f t="shared" si="139"/>
        <v/>
      </c>
      <c r="M2943" s="1" t="str">
        <f t="shared" si="140"/>
        <v/>
      </c>
      <c r="N2943" s="1" t="str">
        <f>IF(M2943="","",IF(COUNTIF($M$2:M2943,M2943)&gt;1,MAX($N$2:$N2942)+1,COUNTIF($M$2:M2943,M2943)))</f>
        <v/>
      </c>
      <c r="O2943" s="3" t="str">
        <f>IF(E2943="","",IF(AND(N2944&gt;1,E2944=E2943,E2944="C/In"),MIN($L$2:$L2944),IF(AND(N2944&gt;1,E2944=E2943,E2944="C/Out"),MAX(L2943:L2944),IF(N2943&gt;1,O2942,L2943))))</f>
        <v/>
      </c>
    </row>
    <row r="2944" spans="11:15" x14ac:dyDescent="0.2">
      <c r="K2944" s="2" t="str">
        <f t="shared" si="138"/>
        <v/>
      </c>
      <c r="L2944" s="3" t="str">
        <f t="shared" si="139"/>
        <v/>
      </c>
      <c r="M2944" s="1" t="str">
        <f t="shared" si="140"/>
        <v/>
      </c>
      <c r="N2944" s="1" t="str">
        <f>IF(M2944="","",IF(COUNTIF($M$2:M2944,M2944)&gt;1,MAX($N$2:$N2943)+1,COUNTIF($M$2:M2944,M2944)))</f>
        <v/>
      </c>
      <c r="O2944" s="3" t="str">
        <f>IF(E2944="","",IF(AND(N2945&gt;1,E2945=E2944,E2945="C/In"),MIN($L$2:$L2945),IF(AND(N2945&gt;1,E2945=E2944,E2945="C/Out"),MAX(L2944:L2945),IF(N2944&gt;1,O2943,L2944))))</f>
        <v/>
      </c>
    </row>
    <row r="2945" spans="11:15" x14ac:dyDescent="0.2">
      <c r="K2945" s="2" t="str">
        <f t="shared" si="138"/>
        <v/>
      </c>
      <c r="L2945" s="3" t="str">
        <f t="shared" si="139"/>
        <v/>
      </c>
      <c r="M2945" s="1" t="str">
        <f t="shared" si="140"/>
        <v/>
      </c>
      <c r="N2945" s="1" t="str">
        <f>IF(M2945="","",IF(COUNTIF($M$2:M2945,M2945)&gt;1,MAX($N$2:$N2944)+1,COUNTIF($M$2:M2945,M2945)))</f>
        <v/>
      </c>
      <c r="O2945" s="3" t="str">
        <f>IF(E2945="","",IF(AND(N2946&gt;1,E2946=E2945,E2946="C/In"),MIN($L$2:$L2946),IF(AND(N2946&gt;1,E2946=E2945,E2946="C/Out"),MAX(L2945:L2946),IF(N2945&gt;1,O2944,L2945))))</f>
        <v/>
      </c>
    </row>
    <row r="2946" spans="11:15" x14ac:dyDescent="0.2">
      <c r="K2946" s="2" t="str">
        <f t="shared" si="138"/>
        <v/>
      </c>
      <c r="L2946" s="3" t="str">
        <f t="shared" si="139"/>
        <v/>
      </c>
      <c r="M2946" s="1" t="str">
        <f t="shared" si="140"/>
        <v/>
      </c>
      <c r="N2946" s="1" t="str">
        <f>IF(M2946="","",IF(COUNTIF($M$2:M2946,M2946)&gt;1,MAX($N$2:$N2945)+1,COUNTIF($M$2:M2946,M2946)))</f>
        <v/>
      </c>
      <c r="O2946" s="3" t="str">
        <f>IF(E2946="","",IF(AND(N2947&gt;1,E2947=E2946,E2947="C/In"),MIN($L$2:$L2947),IF(AND(N2947&gt;1,E2947=E2946,E2947="C/Out"),MAX(L2946:L2947),IF(N2946&gt;1,O2945,L2946))))</f>
        <v/>
      </c>
    </row>
    <row r="2947" spans="11:15" x14ac:dyDescent="0.2">
      <c r="K2947" s="2" t="str">
        <f t="shared" si="138"/>
        <v/>
      </c>
      <c r="L2947" s="3" t="str">
        <f t="shared" si="139"/>
        <v/>
      </c>
      <c r="M2947" s="1" t="str">
        <f t="shared" si="140"/>
        <v/>
      </c>
      <c r="N2947" s="1" t="str">
        <f>IF(M2947="","",IF(COUNTIF($M$2:M2947,M2947)&gt;1,MAX($N$2:$N2946)+1,COUNTIF($M$2:M2947,M2947)))</f>
        <v/>
      </c>
      <c r="O2947" s="3" t="str">
        <f>IF(E2947="","",IF(AND(N2948&gt;1,E2948=E2947,E2948="C/In"),MIN($L$2:$L2948),IF(AND(N2948&gt;1,E2948=E2947,E2948="C/Out"),MAX(L2947:L2948),IF(N2947&gt;1,O2946,L2947))))</f>
        <v/>
      </c>
    </row>
    <row r="2948" spans="11:15" x14ac:dyDescent="0.2">
      <c r="K2948" s="2" t="str">
        <f t="shared" ref="K2948:K3011" si="141">IF(D2948="","",VALUE(TRIM(TEXT(D2948,"dd/mm/yyyy"))))</f>
        <v/>
      </c>
      <c r="L2948" s="3" t="str">
        <f t="shared" ref="L2948:L3011" si="142">IF(D2948="","",VALUE(TRIM(TEXT(D2948,"hh:mm:ss am/pm"))))</f>
        <v/>
      </c>
      <c r="M2948" s="1" t="str">
        <f t="shared" ref="M2948:M3011" si="143">K2948&amp;E2948&amp;C2948</f>
        <v/>
      </c>
      <c r="N2948" s="1" t="str">
        <f>IF(M2948="","",IF(COUNTIF($M$2:M2948,M2948)&gt;1,MAX($N$2:$N2947)+1,COUNTIF($M$2:M2948,M2948)))</f>
        <v/>
      </c>
      <c r="O2948" s="3" t="str">
        <f>IF(E2948="","",IF(AND(N2949&gt;1,E2949=E2948,E2949="C/In"),MIN($L$2:$L2949),IF(AND(N2949&gt;1,E2949=E2948,E2949="C/Out"),MAX(L2948:L2949),IF(N2948&gt;1,O2947,L2948))))</f>
        <v/>
      </c>
    </row>
    <row r="2949" spans="11:15" x14ac:dyDescent="0.2">
      <c r="K2949" s="2" t="str">
        <f t="shared" si="141"/>
        <v/>
      </c>
      <c r="L2949" s="3" t="str">
        <f t="shared" si="142"/>
        <v/>
      </c>
      <c r="M2949" s="1" t="str">
        <f t="shared" si="143"/>
        <v/>
      </c>
      <c r="N2949" s="1" t="str">
        <f>IF(M2949="","",IF(COUNTIF($M$2:M2949,M2949)&gt;1,MAX($N$2:$N2948)+1,COUNTIF($M$2:M2949,M2949)))</f>
        <v/>
      </c>
      <c r="O2949" s="3" t="str">
        <f>IF(E2949="","",IF(AND(N2950&gt;1,E2950=E2949,E2950="C/In"),MIN($L$2:$L2950),IF(AND(N2950&gt;1,E2950=E2949,E2950="C/Out"),MAX(L2949:L2950),IF(N2949&gt;1,O2948,L2949))))</f>
        <v/>
      </c>
    </row>
    <row r="2950" spans="11:15" x14ac:dyDescent="0.2">
      <c r="K2950" s="2" t="str">
        <f t="shared" si="141"/>
        <v/>
      </c>
      <c r="L2950" s="3" t="str">
        <f t="shared" si="142"/>
        <v/>
      </c>
      <c r="M2950" s="1" t="str">
        <f t="shared" si="143"/>
        <v/>
      </c>
      <c r="N2950" s="1" t="str">
        <f>IF(M2950="","",IF(COUNTIF($M$2:M2950,M2950)&gt;1,MAX($N$2:$N2949)+1,COUNTIF($M$2:M2950,M2950)))</f>
        <v/>
      </c>
      <c r="O2950" s="3" t="str">
        <f>IF(E2950="","",IF(AND(N2951&gt;1,E2951=E2950,E2951="C/In"),MIN($L$2:$L2951),IF(AND(N2951&gt;1,E2951=E2950,E2951="C/Out"),MAX(L2950:L2951),IF(N2950&gt;1,O2949,L2950))))</f>
        <v/>
      </c>
    </row>
    <row r="2951" spans="11:15" x14ac:dyDescent="0.2">
      <c r="K2951" s="2" t="str">
        <f t="shared" si="141"/>
        <v/>
      </c>
      <c r="L2951" s="3" t="str">
        <f t="shared" si="142"/>
        <v/>
      </c>
      <c r="M2951" s="1" t="str">
        <f t="shared" si="143"/>
        <v/>
      </c>
      <c r="N2951" s="1" t="str">
        <f>IF(M2951="","",IF(COUNTIF($M$2:M2951,M2951)&gt;1,MAX($N$2:$N2950)+1,COUNTIF($M$2:M2951,M2951)))</f>
        <v/>
      </c>
      <c r="O2951" s="3" t="str">
        <f>IF(E2951="","",IF(AND(N2952&gt;1,E2952=E2951,E2952="C/In"),MIN($L$2:$L2952),IF(AND(N2952&gt;1,E2952=E2951,E2952="C/Out"),MAX(L2951:L2952),IF(N2951&gt;1,O2950,L2951))))</f>
        <v/>
      </c>
    </row>
    <row r="2952" spans="11:15" x14ac:dyDescent="0.2">
      <c r="K2952" s="2" t="str">
        <f t="shared" si="141"/>
        <v/>
      </c>
      <c r="L2952" s="3" t="str">
        <f t="shared" si="142"/>
        <v/>
      </c>
      <c r="M2952" s="1" t="str">
        <f t="shared" si="143"/>
        <v/>
      </c>
      <c r="N2952" s="1" t="str">
        <f>IF(M2952="","",IF(COUNTIF($M$2:M2952,M2952)&gt;1,MAX($N$2:$N2951)+1,COUNTIF($M$2:M2952,M2952)))</f>
        <v/>
      </c>
      <c r="O2952" s="3" t="str">
        <f>IF(E2952="","",IF(AND(N2953&gt;1,E2953=E2952,E2953="C/In"),MIN($L$2:$L2953),IF(AND(N2953&gt;1,E2953=E2952,E2953="C/Out"),MAX(L2952:L2953),IF(N2952&gt;1,O2951,L2952))))</f>
        <v/>
      </c>
    </row>
    <row r="2953" spans="11:15" x14ac:dyDescent="0.2">
      <c r="K2953" s="2" t="str">
        <f t="shared" si="141"/>
        <v/>
      </c>
      <c r="L2953" s="3" t="str">
        <f t="shared" si="142"/>
        <v/>
      </c>
      <c r="M2953" s="1" t="str">
        <f t="shared" si="143"/>
        <v/>
      </c>
      <c r="N2953" s="1" t="str">
        <f>IF(M2953="","",IF(COUNTIF($M$2:M2953,M2953)&gt;1,MAX($N$2:$N2952)+1,COUNTIF($M$2:M2953,M2953)))</f>
        <v/>
      </c>
      <c r="O2953" s="3" t="str">
        <f>IF(E2953="","",IF(AND(N2954&gt;1,E2954=E2953,E2954="C/In"),MIN($L$2:$L2954),IF(AND(N2954&gt;1,E2954=E2953,E2954="C/Out"),MAX(L2953:L2954),IF(N2953&gt;1,O2952,L2953))))</f>
        <v/>
      </c>
    </row>
    <row r="2954" spans="11:15" x14ac:dyDescent="0.2">
      <c r="K2954" s="2" t="str">
        <f t="shared" si="141"/>
        <v/>
      </c>
      <c r="L2954" s="3" t="str">
        <f t="shared" si="142"/>
        <v/>
      </c>
      <c r="M2954" s="1" t="str">
        <f t="shared" si="143"/>
        <v/>
      </c>
      <c r="N2954" s="1" t="str">
        <f>IF(M2954="","",IF(COUNTIF($M$2:M2954,M2954)&gt;1,MAX($N$2:$N2953)+1,COUNTIF($M$2:M2954,M2954)))</f>
        <v/>
      </c>
      <c r="O2954" s="3" t="str">
        <f>IF(E2954="","",IF(AND(N2955&gt;1,E2955=E2954,E2955="C/In"),MIN($L$2:$L2955),IF(AND(N2955&gt;1,E2955=E2954,E2955="C/Out"),MAX(L2954:L2955),IF(N2954&gt;1,O2953,L2954))))</f>
        <v/>
      </c>
    </row>
    <row r="2955" spans="11:15" x14ac:dyDescent="0.2">
      <c r="K2955" s="2" t="str">
        <f t="shared" si="141"/>
        <v/>
      </c>
      <c r="L2955" s="3" t="str">
        <f t="shared" si="142"/>
        <v/>
      </c>
      <c r="M2955" s="1" t="str">
        <f t="shared" si="143"/>
        <v/>
      </c>
      <c r="N2955" s="1" t="str">
        <f>IF(M2955="","",IF(COUNTIF($M$2:M2955,M2955)&gt;1,MAX($N$2:$N2954)+1,COUNTIF($M$2:M2955,M2955)))</f>
        <v/>
      </c>
      <c r="O2955" s="3" t="str">
        <f>IF(E2955="","",IF(AND(N2956&gt;1,E2956=E2955,E2956="C/In"),MIN($L$2:$L2956),IF(AND(N2956&gt;1,E2956=E2955,E2956="C/Out"),MAX(L2955:L2956),IF(N2955&gt;1,O2954,L2955))))</f>
        <v/>
      </c>
    </row>
    <row r="2956" spans="11:15" x14ac:dyDescent="0.2">
      <c r="K2956" s="2" t="str">
        <f t="shared" si="141"/>
        <v/>
      </c>
      <c r="L2956" s="3" t="str">
        <f t="shared" si="142"/>
        <v/>
      </c>
      <c r="M2956" s="1" t="str">
        <f t="shared" si="143"/>
        <v/>
      </c>
      <c r="N2956" s="1" t="str">
        <f>IF(M2956="","",IF(COUNTIF($M$2:M2956,M2956)&gt;1,MAX($N$2:$N2955)+1,COUNTIF($M$2:M2956,M2956)))</f>
        <v/>
      </c>
      <c r="O2956" s="3" t="str">
        <f>IF(E2956="","",IF(AND(N2957&gt;1,E2957=E2956,E2957="C/In"),MIN($L$2:$L2957),IF(AND(N2957&gt;1,E2957=E2956,E2957="C/Out"),MAX(L2956:L2957),IF(N2956&gt;1,O2955,L2956))))</f>
        <v/>
      </c>
    </row>
    <row r="2957" spans="11:15" x14ac:dyDescent="0.2">
      <c r="K2957" s="2" t="str">
        <f t="shared" si="141"/>
        <v/>
      </c>
      <c r="L2957" s="3" t="str">
        <f t="shared" si="142"/>
        <v/>
      </c>
      <c r="M2957" s="1" t="str">
        <f t="shared" si="143"/>
        <v/>
      </c>
      <c r="N2957" s="1" t="str">
        <f>IF(M2957="","",IF(COUNTIF($M$2:M2957,M2957)&gt;1,MAX($N$2:$N2956)+1,COUNTIF($M$2:M2957,M2957)))</f>
        <v/>
      </c>
      <c r="O2957" s="3" t="str">
        <f>IF(E2957="","",IF(AND(N2958&gt;1,E2958=E2957,E2958="C/In"),MIN($L$2:$L2958),IF(AND(N2958&gt;1,E2958=E2957,E2958="C/Out"),MAX(L2957:L2958),IF(N2957&gt;1,O2956,L2957))))</f>
        <v/>
      </c>
    </row>
    <row r="2958" spans="11:15" x14ac:dyDescent="0.2">
      <c r="K2958" s="2" t="str">
        <f t="shared" si="141"/>
        <v/>
      </c>
      <c r="L2958" s="3" t="str">
        <f t="shared" si="142"/>
        <v/>
      </c>
      <c r="M2958" s="1" t="str">
        <f t="shared" si="143"/>
        <v/>
      </c>
      <c r="N2958" s="1" t="str">
        <f>IF(M2958="","",IF(COUNTIF($M$2:M2958,M2958)&gt;1,MAX($N$2:$N2957)+1,COUNTIF($M$2:M2958,M2958)))</f>
        <v/>
      </c>
      <c r="O2958" s="3" t="str">
        <f>IF(E2958="","",IF(AND(N2959&gt;1,E2959=E2958,E2959="C/In"),MIN($L$2:$L2959),IF(AND(N2959&gt;1,E2959=E2958,E2959="C/Out"),MAX(L2958:L2959),IF(N2958&gt;1,O2957,L2958))))</f>
        <v/>
      </c>
    </row>
    <row r="2959" spans="11:15" x14ac:dyDescent="0.2">
      <c r="K2959" s="2" t="str">
        <f t="shared" si="141"/>
        <v/>
      </c>
      <c r="L2959" s="3" t="str">
        <f t="shared" si="142"/>
        <v/>
      </c>
      <c r="M2959" s="1" t="str">
        <f t="shared" si="143"/>
        <v/>
      </c>
      <c r="N2959" s="1" t="str">
        <f>IF(M2959="","",IF(COUNTIF($M$2:M2959,M2959)&gt;1,MAX($N$2:$N2958)+1,COUNTIF($M$2:M2959,M2959)))</f>
        <v/>
      </c>
      <c r="O2959" s="3" t="str">
        <f>IF(E2959="","",IF(AND(N2960&gt;1,E2960=E2959,E2960="C/In"),MIN($L$2:$L2960),IF(AND(N2960&gt;1,E2960=E2959,E2960="C/Out"),MAX(L2959:L2960),IF(N2959&gt;1,O2958,L2959))))</f>
        <v/>
      </c>
    </row>
    <row r="2960" spans="11:15" x14ac:dyDescent="0.2">
      <c r="K2960" s="2" t="str">
        <f t="shared" si="141"/>
        <v/>
      </c>
      <c r="L2960" s="3" t="str">
        <f t="shared" si="142"/>
        <v/>
      </c>
      <c r="M2960" s="1" t="str">
        <f t="shared" si="143"/>
        <v/>
      </c>
      <c r="N2960" s="1" t="str">
        <f>IF(M2960="","",IF(COUNTIF($M$2:M2960,M2960)&gt;1,MAX($N$2:$N2959)+1,COUNTIF($M$2:M2960,M2960)))</f>
        <v/>
      </c>
      <c r="O2960" s="3" t="str">
        <f>IF(E2960="","",IF(AND(N2961&gt;1,E2961=E2960,E2961="C/In"),MIN($L$2:$L2961),IF(AND(N2961&gt;1,E2961=E2960,E2961="C/Out"),MAX(L2960:L2961),IF(N2960&gt;1,O2959,L2960))))</f>
        <v/>
      </c>
    </row>
    <row r="2961" spans="11:15" x14ac:dyDescent="0.2">
      <c r="K2961" s="2" t="str">
        <f t="shared" si="141"/>
        <v/>
      </c>
      <c r="L2961" s="3" t="str">
        <f t="shared" si="142"/>
        <v/>
      </c>
      <c r="M2961" s="1" t="str">
        <f t="shared" si="143"/>
        <v/>
      </c>
      <c r="N2961" s="1" t="str">
        <f>IF(M2961="","",IF(COUNTIF($M$2:M2961,M2961)&gt;1,MAX($N$2:$N2960)+1,COUNTIF($M$2:M2961,M2961)))</f>
        <v/>
      </c>
      <c r="O2961" s="3" t="str">
        <f>IF(E2961="","",IF(AND(N2962&gt;1,E2962=E2961,E2962="C/In"),MIN($L$2:$L2962),IF(AND(N2962&gt;1,E2962=E2961,E2962="C/Out"),MAX(L2961:L2962),IF(N2961&gt;1,O2960,L2961))))</f>
        <v/>
      </c>
    </row>
    <row r="2962" spans="11:15" x14ac:dyDescent="0.2">
      <c r="K2962" s="2" t="str">
        <f t="shared" si="141"/>
        <v/>
      </c>
      <c r="L2962" s="3" t="str">
        <f t="shared" si="142"/>
        <v/>
      </c>
      <c r="M2962" s="1" t="str">
        <f t="shared" si="143"/>
        <v/>
      </c>
      <c r="N2962" s="1" t="str">
        <f>IF(M2962="","",IF(COUNTIF($M$2:M2962,M2962)&gt;1,MAX($N$2:$N2961)+1,COUNTIF($M$2:M2962,M2962)))</f>
        <v/>
      </c>
      <c r="O2962" s="3" t="str">
        <f>IF(E2962="","",IF(AND(N2963&gt;1,E2963=E2962,E2963="C/In"),MIN($L$2:$L2963),IF(AND(N2963&gt;1,E2963=E2962,E2963="C/Out"),MAX(L2962:L2963),IF(N2962&gt;1,O2961,L2962))))</f>
        <v/>
      </c>
    </row>
    <row r="2963" spans="11:15" x14ac:dyDescent="0.2">
      <c r="K2963" s="2" t="str">
        <f t="shared" si="141"/>
        <v/>
      </c>
      <c r="L2963" s="3" t="str">
        <f t="shared" si="142"/>
        <v/>
      </c>
      <c r="M2963" s="1" t="str">
        <f t="shared" si="143"/>
        <v/>
      </c>
      <c r="N2963" s="1" t="str">
        <f>IF(M2963="","",IF(COUNTIF($M$2:M2963,M2963)&gt;1,MAX($N$2:$N2962)+1,COUNTIF($M$2:M2963,M2963)))</f>
        <v/>
      </c>
      <c r="O2963" s="3" t="str">
        <f>IF(E2963="","",IF(AND(N2964&gt;1,E2964=E2963,E2964="C/In"),MIN($L$2:$L2964),IF(AND(N2964&gt;1,E2964=E2963,E2964="C/Out"),MAX(L2963:L2964),IF(N2963&gt;1,O2962,L2963))))</f>
        <v/>
      </c>
    </row>
    <row r="2964" spans="11:15" x14ac:dyDescent="0.2">
      <c r="K2964" s="2" t="str">
        <f t="shared" si="141"/>
        <v/>
      </c>
      <c r="L2964" s="3" t="str">
        <f t="shared" si="142"/>
        <v/>
      </c>
      <c r="M2964" s="1" t="str">
        <f t="shared" si="143"/>
        <v/>
      </c>
      <c r="N2964" s="1" t="str">
        <f>IF(M2964="","",IF(COUNTIF($M$2:M2964,M2964)&gt;1,MAX($N$2:$N2963)+1,COUNTIF($M$2:M2964,M2964)))</f>
        <v/>
      </c>
      <c r="O2964" s="3" t="str">
        <f>IF(E2964="","",IF(AND(N2965&gt;1,E2965=E2964,E2965="C/In"),MIN($L$2:$L2965),IF(AND(N2965&gt;1,E2965=E2964,E2965="C/Out"),MAX(L2964:L2965),IF(N2964&gt;1,O2963,L2964))))</f>
        <v/>
      </c>
    </row>
    <row r="2965" spans="11:15" x14ac:dyDescent="0.2">
      <c r="K2965" s="2" t="str">
        <f t="shared" si="141"/>
        <v/>
      </c>
      <c r="L2965" s="3" t="str">
        <f t="shared" si="142"/>
        <v/>
      </c>
      <c r="M2965" s="1" t="str">
        <f t="shared" si="143"/>
        <v/>
      </c>
      <c r="N2965" s="1" t="str">
        <f>IF(M2965="","",IF(COUNTIF($M$2:M2965,M2965)&gt;1,MAX($N$2:$N2964)+1,COUNTIF($M$2:M2965,M2965)))</f>
        <v/>
      </c>
      <c r="O2965" s="3" t="str">
        <f>IF(E2965="","",IF(AND(N2966&gt;1,E2966=E2965,E2966="C/In"),MIN($L$2:$L2966),IF(AND(N2966&gt;1,E2966=E2965,E2966="C/Out"),MAX(L2965:L2966),IF(N2965&gt;1,O2964,L2965))))</f>
        <v/>
      </c>
    </row>
    <row r="2966" spans="11:15" x14ac:dyDescent="0.2">
      <c r="K2966" s="2" t="str">
        <f t="shared" si="141"/>
        <v/>
      </c>
      <c r="L2966" s="3" t="str">
        <f t="shared" si="142"/>
        <v/>
      </c>
      <c r="M2966" s="1" t="str">
        <f t="shared" si="143"/>
        <v/>
      </c>
      <c r="N2966" s="1" t="str">
        <f>IF(M2966="","",IF(COUNTIF($M$2:M2966,M2966)&gt;1,MAX($N$2:$N2965)+1,COUNTIF($M$2:M2966,M2966)))</f>
        <v/>
      </c>
      <c r="O2966" s="3" t="str">
        <f>IF(E2966="","",IF(AND(N2967&gt;1,E2967=E2966,E2967="C/In"),MIN($L$2:$L2967),IF(AND(N2967&gt;1,E2967=E2966,E2967="C/Out"),MAX(L2966:L2967),IF(N2966&gt;1,O2965,L2966))))</f>
        <v/>
      </c>
    </row>
    <row r="2967" spans="11:15" x14ac:dyDescent="0.2">
      <c r="K2967" s="2" t="str">
        <f t="shared" si="141"/>
        <v/>
      </c>
      <c r="L2967" s="3" t="str">
        <f t="shared" si="142"/>
        <v/>
      </c>
      <c r="M2967" s="1" t="str">
        <f t="shared" si="143"/>
        <v/>
      </c>
      <c r="N2967" s="1" t="str">
        <f>IF(M2967="","",IF(COUNTIF($M$2:M2967,M2967)&gt;1,MAX($N$2:$N2966)+1,COUNTIF($M$2:M2967,M2967)))</f>
        <v/>
      </c>
      <c r="O2967" s="3" t="str">
        <f>IF(E2967="","",IF(AND(N2968&gt;1,E2968=E2967,E2968="C/In"),MIN($L$2:$L2968),IF(AND(N2968&gt;1,E2968=E2967,E2968="C/Out"),MAX(L2967:L2968),IF(N2967&gt;1,O2966,L2967))))</f>
        <v/>
      </c>
    </row>
    <row r="2968" spans="11:15" x14ac:dyDescent="0.2">
      <c r="K2968" s="2" t="str">
        <f t="shared" si="141"/>
        <v/>
      </c>
      <c r="L2968" s="3" t="str">
        <f t="shared" si="142"/>
        <v/>
      </c>
      <c r="M2968" s="1" t="str">
        <f t="shared" si="143"/>
        <v/>
      </c>
      <c r="N2968" s="1" t="str">
        <f>IF(M2968="","",IF(COUNTIF($M$2:M2968,M2968)&gt;1,MAX($N$2:$N2967)+1,COUNTIF($M$2:M2968,M2968)))</f>
        <v/>
      </c>
      <c r="O2968" s="3" t="str">
        <f>IF(E2968="","",IF(AND(N2969&gt;1,E2969=E2968,E2969="C/In"),MIN($L$2:$L2969),IF(AND(N2969&gt;1,E2969=E2968,E2969="C/Out"),MAX(L2968:L2969),IF(N2968&gt;1,O2967,L2968))))</f>
        <v/>
      </c>
    </row>
    <row r="2969" spans="11:15" x14ac:dyDescent="0.2">
      <c r="K2969" s="2" t="str">
        <f t="shared" si="141"/>
        <v/>
      </c>
      <c r="L2969" s="3" t="str">
        <f t="shared" si="142"/>
        <v/>
      </c>
      <c r="M2969" s="1" t="str">
        <f t="shared" si="143"/>
        <v/>
      </c>
      <c r="N2969" s="1" t="str">
        <f>IF(M2969="","",IF(COUNTIF($M$2:M2969,M2969)&gt;1,MAX($N$2:$N2968)+1,COUNTIF($M$2:M2969,M2969)))</f>
        <v/>
      </c>
      <c r="O2969" s="3" t="str">
        <f>IF(E2969="","",IF(AND(N2970&gt;1,E2970=E2969,E2970="C/In"),MIN($L$2:$L2970),IF(AND(N2970&gt;1,E2970=E2969,E2970="C/Out"),MAX(L2969:L2970),IF(N2969&gt;1,O2968,L2969))))</f>
        <v/>
      </c>
    </row>
    <row r="2970" spans="11:15" x14ac:dyDescent="0.2">
      <c r="K2970" s="2" t="str">
        <f t="shared" si="141"/>
        <v/>
      </c>
      <c r="L2970" s="3" t="str">
        <f t="shared" si="142"/>
        <v/>
      </c>
      <c r="M2970" s="1" t="str">
        <f t="shared" si="143"/>
        <v/>
      </c>
      <c r="N2970" s="1" t="str">
        <f>IF(M2970="","",IF(COUNTIF($M$2:M2970,M2970)&gt;1,MAX($N$2:$N2969)+1,COUNTIF($M$2:M2970,M2970)))</f>
        <v/>
      </c>
      <c r="O2970" s="3" t="str">
        <f>IF(E2970="","",IF(AND(N2971&gt;1,E2971=E2970,E2971="C/In"),MIN($L$2:$L2971),IF(AND(N2971&gt;1,E2971=E2970,E2971="C/Out"),MAX(L2970:L2971),IF(N2970&gt;1,O2969,L2970))))</f>
        <v/>
      </c>
    </row>
    <row r="2971" spans="11:15" x14ac:dyDescent="0.2">
      <c r="K2971" s="2" t="str">
        <f t="shared" si="141"/>
        <v/>
      </c>
      <c r="L2971" s="3" t="str">
        <f t="shared" si="142"/>
        <v/>
      </c>
      <c r="M2971" s="1" t="str">
        <f t="shared" si="143"/>
        <v/>
      </c>
      <c r="N2971" s="1" t="str">
        <f>IF(M2971="","",IF(COUNTIF($M$2:M2971,M2971)&gt;1,MAX($N$2:$N2970)+1,COUNTIF($M$2:M2971,M2971)))</f>
        <v/>
      </c>
      <c r="O2971" s="3" t="str">
        <f>IF(E2971="","",IF(AND(N2972&gt;1,E2972=E2971,E2972="C/In"),MIN($L$2:$L2972),IF(AND(N2972&gt;1,E2972=E2971,E2972="C/Out"),MAX(L2971:L2972),IF(N2971&gt;1,O2970,L2971))))</f>
        <v/>
      </c>
    </row>
    <row r="2972" spans="11:15" x14ac:dyDescent="0.2">
      <c r="K2972" s="2" t="str">
        <f t="shared" si="141"/>
        <v/>
      </c>
      <c r="L2972" s="3" t="str">
        <f t="shared" si="142"/>
        <v/>
      </c>
      <c r="M2972" s="1" t="str">
        <f t="shared" si="143"/>
        <v/>
      </c>
      <c r="N2972" s="1" t="str">
        <f>IF(M2972="","",IF(COUNTIF($M$2:M2972,M2972)&gt;1,MAX($N$2:$N2971)+1,COUNTIF($M$2:M2972,M2972)))</f>
        <v/>
      </c>
      <c r="O2972" s="3" t="str">
        <f>IF(E2972="","",IF(AND(N2973&gt;1,E2973=E2972,E2973="C/In"),MIN($L$2:$L2973),IF(AND(N2973&gt;1,E2973=E2972,E2973="C/Out"),MAX(L2972:L2973),IF(N2972&gt;1,O2971,L2972))))</f>
        <v/>
      </c>
    </row>
    <row r="2973" spans="11:15" x14ac:dyDescent="0.2">
      <c r="K2973" s="2" t="str">
        <f t="shared" si="141"/>
        <v/>
      </c>
      <c r="L2973" s="3" t="str">
        <f t="shared" si="142"/>
        <v/>
      </c>
      <c r="M2973" s="1" t="str">
        <f t="shared" si="143"/>
        <v/>
      </c>
      <c r="N2973" s="1" t="str">
        <f>IF(M2973="","",IF(COUNTIF($M$2:M2973,M2973)&gt;1,MAX($N$2:$N2972)+1,COUNTIF($M$2:M2973,M2973)))</f>
        <v/>
      </c>
      <c r="O2973" s="3" t="str">
        <f>IF(E2973="","",IF(AND(N2974&gt;1,E2974=E2973,E2974="C/In"),MIN($L$2:$L2974),IF(AND(N2974&gt;1,E2974=E2973,E2974="C/Out"),MAX(L2973:L2974),IF(N2973&gt;1,O2972,L2973))))</f>
        <v/>
      </c>
    </row>
    <row r="2974" spans="11:15" x14ac:dyDescent="0.2">
      <c r="K2974" s="2" t="str">
        <f t="shared" si="141"/>
        <v/>
      </c>
      <c r="L2974" s="3" t="str">
        <f t="shared" si="142"/>
        <v/>
      </c>
      <c r="M2974" s="1" t="str">
        <f t="shared" si="143"/>
        <v/>
      </c>
      <c r="N2974" s="1" t="str">
        <f>IF(M2974="","",IF(COUNTIF($M$2:M2974,M2974)&gt;1,MAX($N$2:$N2973)+1,COUNTIF($M$2:M2974,M2974)))</f>
        <v/>
      </c>
      <c r="O2974" s="3" t="str">
        <f>IF(E2974="","",IF(AND(N2975&gt;1,E2975=E2974,E2975="C/In"),MIN($L$2:$L2975),IF(AND(N2975&gt;1,E2975=E2974,E2975="C/Out"),MAX(L2974:L2975),IF(N2974&gt;1,O2973,L2974))))</f>
        <v/>
      </c>
    </row>
    <row r="2975" spans="11:15" x14ac:dyDescent="0.2">
      <c r="K2975" s="2" t="str">
        <f t="shared" si="141"/>
        <v/>
      </c>
      <c r="L2975" s="3" t="str">
        <f t="shared" si="142"/>
        <v/>
      </c>
      <c r="M2975" s="1" t="str">
        <f t="shared" si="143"/>
        <v/>
      </c>
      <c r="N2975" s="1" t="str">
        <f>IF(M2975="","",IF(COUNTIF($M$2:M2975,M2975)&gt;1,MAX($N$2:$N2974)+1,COUNTIF($M$2:M2975,M2975)))</f>
        <v/>
      </c>
      <c r="O2975" s="3" t="str">
        <f>IF(E2975="","",IF(AND(N2976&gt;1,E2976=E2975,E2976="C/In"),MIN($L$2:$L2976),IF(AND(N2976&gt;1,E2976=E2975,E2976="C/Out"),MAX(L2975:L2976),IF(N2975&gt;1,O2974,L2975))))</f>
        <v/>
      </c>
    </row>
    <row r="2976" spans="11:15" x14ac:dyDescent="0.2">
      <c r="K2976" s="2" t="str">
        <f t="shared" si="141"/>
        <v/>
      </c>
      <c r="L2976" s="3" t="str">
        <f t="shared" si="142"/>
        <v/>
      </c>
      <c r="M2976" s="1" t="str">
        <f t="shared" si="143"/>
        <v/>
      </c>
      <c r="N2976" s="1" t="str">
        <f>IF(M2976="","",IF(COUNTIF($M$2:M2976,M2976)&gt;1,MAX($N$2:$N2975)+1,COUNTIF($M$2:M2976,M2976)))</f>
        <v/>
      </c>
      <c r="O2976" s="3" t="str">
        <f>IF(E2976="","",IF(AND(N2977&gt;1,E2977=E2976,E2977="C/In"),MIN($L$2:$L2977),IF(AND(N2977&gt;1,E2977=E2976,E2977="C/Out"),MAX(L2976:L2977),IF(N2976&gt;1,O2975,L2976))))</f>
        <v/>
      </c>
    </row>
    <row r="2977" spans="11:15" x14ac:dyDescent="0.2">
      <c r="K2977" s="2" t="str">
        <f t="shared" si="141"/>
        <v/>
      </c>
      <c r="L2977" s="3" t="str">
        <f t="shared" si="142"/>
        <v/>
      </c>
      <c r="M2977" s="1" t="str">
        <f t="shared" si="143"/>
        <v/>
      </c>
      <c r="N2977" s="1" t="str">
        <f>IF(M2977="","",IF(COUNTIF($M$2:M2977,M2977)&gt;1,MAX($N$2:$N2976)+1,COUNTIF($M$2:M2977,M2977)))</f>
        <v/>
      </c>
      <c r="O2977" s="3" t="str">
        <f>IF(E2977="","",IF(AND(N2978&gt;1,E2978=E2977,E2978="C/In"),MIN($L$2:$L2978),IF(AND(N2978&gt;1,E2978=E2977,E2978="C/Out"),MAX(L2977:L2978),IF(N2977&gt;1,O2976,L2977))))</f>
        <v/>
      </c>
    </row>
    <row r="2978" spans="11:15" x14ac:dyDescent="0.2">
      <c r="K2978" s="2" t="str">
        <f t="shared" si="141"/>
        <v/>
      </c>
      <c r="L2978" s="3" t="str">
        <f t="shared" si="142"/>
        <v/>
      </c>
      <c r="M2978" s="1" t="str">
        <f t="shared" si="143"/>
        <v/>
      </c>
      <c r="N2978" s="1" t="str">
        <f>IF(M2978="","",IF(COUNTIF($M$2:M2978,M2978)&gt;1,MAX($N$2:$N2977)+1,COUNTIF($M$2:M2978,M2978)))</f>
        <v/>
      </c>
      <c r="O2978" s="3" t="str">
        <f>IF(E2978="","",IF(AND(N2979&gt;1,E2979=E2978,E2979="C/In"),MIN($L$2:$L2979),IF(AND(N2979&gt;1,E2979=E2978,E2979="C/Out"),MAX(L2978:L2979),IF(N2978&gt;1,O2977,L2978))))</f>
        <v/>
      </c>
    </row>
    <row r="2979" spans="11:15" x14ac:dyDescent="0.2">
      <c r="K2979" s="2" t="str">
        <f t="shared" si="141"/>
        <v/>
      </c>
      <c r="L2979" s="3" t="str">
        <f t="shared" si="142"/>
        <v/>
      </c>
      <c r="M2979" s="1" t="str">
        <f t="shared" si="143"/>
        <v/>
      </c>
      <c r="N2979" s="1" t="str">
        <f>IF(M2979="","",IF(COUNTIF($M$2:M2979,M2979)&gt;1,MAX($N$2:$N2978)+1,COUNTIF($M$2:M2979,M2979)))</f>
        <v/>
      </c>
      <c r="O2979" s="3" t="str">
        <f>IF(E2979="","",IF(AND(N2980&gt;1,E2980=E2979,E2980="C/In"),MIN($L$2:$L2980),IF(AND(N2980&gt;1,E2980=E2979,E2980="C/Out"),MAX(L2979:L2980),IF(N2979&gt;1,O2978,L2979))))</f>
        <v/>
      </c>
    </row>
    <row r="2980" spans="11:15" x14ac:dyDescent="0.2">
      <c r="K2980" s="2" t="str">
        <f t="shared" si="141"/>
        <v/>
      </c>
      <c r="L2980" s="3" t="str">
        <f t="shared" si="142"/>
        <v/>
      </c>
      <c r="M2980" s="1" t="str">
        <f t="shared" si="143"/>
        <v/>
      </c>
      <c r="N2980" s="1" t="str">
        <f>IF(M2980="","",IF(COUNTIF($M$2:M2980,M2980)&gt;1,MAX($N$2:$N2979)+1,COUNTIF($M$2:M2980,M2980)))</f>
        <v/>
      </c>
      <c r="O2980" s="3" t="str">
        <f>IF(E2980="","",IF(AND(N2981&gt;1,E2981=E2980,E2981="C/In"),MIN($L$2:$L2981),IF(AND(N2981&gt;1,E2981=E2980,E2981="C/Out"),MAX(L2980:L2981),IF(N2980&gt;1,O2979,L2980))))</f>
        <v/>
      </c>
    </row>
    <row r="2981" spans="11:15" x14ac:dyDescent="0.2">
      <c r="K2981" s="2" t="str">
        <f t="shared" si="141"/>
        <v/>
      </c>
      <c r="L2981" s="3" t="str">
        <f t="shared" si="142"/>
        <v/>
      </c>
      <c r="M2981" s="1" t="str">
        <f t="shared" si="143"/>
        <v/>
      </c>
      <c r="N2981" s="1" t="str">
        <f>IF(M2981="","",IF(COUNTIF($M$2:M2981,M2981)&gt;1,MAX($N$2:$N2980)+1,COUNTIF($M$2:M2981,M2981)))</f>
        <v/>
      </c>
      <c r="O2981" s="3" t="str">
        <f>IF(E2981="","",IF(AND(N2982&gt;1,E2982=E2981,E2982="C/In"),MIN($L$2:$L2982),IF(AND(N2982&gt;1,E2982=E2981,E2982="C/Out"),MAX(L2981:L2982),IF(N2981&gt;1,O2980,L2981))))</f>
        <v/>
      </c>
    </row>
    <row r="2982" spans="11:15" x14ac:dyDescent="0.2">
      <c r="K2982" s="2" t="str">
        <f t="shared" si="141"/>
        <v/>
      </c>
      <c r="L2982" s="3" t="str">
        <f t="shared" si="142"/>
        <v/>
      </c>
      <c r="M2982" s="1" t="str">
        <f t="shared" si="143"/>
        <v/>
      </c>
      <c r="N2982" s="1" t="str">
        <f>IF(M2982="","",IF(COUNTIF($M$2:M2982,M2982)&gt;1,MAX($N$2:$N2981)+1,COUNTIF($M$2:M2982,M2982)))</f>
        <v/>
      </c>
      <c r="O2982" s="3" t="str">
        <f>IF(E2982="","",IF(AND(N2983&gt;1,E2983=E2982,E2983="C/In"),MIN($L$2:$L2983),IF(AND(N2983&gt;1,E2983=E2982,E2983="C/Out"),MAX(L2982:L2983),IF(N2982&gt;1,O2981,L2982))))</f>
        <v/>
      </c>
    </row>
    <row r="2983" spans="11:15" x14ac:dyDescent="0.2">
      <c r="K2983" s="2" t="str">
        <f t="shared" si="141"/>
        <v/>
      </c>
      <c r="L2983" s="3" t="str">
        <f t="shared" si="142"/>
        <v/>
      </c>
      <c r="M2983" s="1" t="str">
        <f t="shared" si="143"/>
        <v/>
      </c>
      <c r="N2983" s="1" t="str">
        <f>IF(M2983="","",IF(COUNTIF($M$2:M2983,M2983)&gt;1,MAX($N$2:$N2982)+1,COUNTIF($M$2:M2983,M2983)))</f>
        <v/>
      </c>
      <c r="O2983" s="3" t="str">
        <f>IF(E2983="","",IF(AND(N2984&gt;1,E2984=E2983,E2984="C/In"),MIN($L$2:$L2984),IF(AND(N2984&gt;1,E2984=E2983,E2984="C/Out"),MAX(L2983:L2984),IF(N2983&gt;1,O2982,L2983))))</f>
        <v/>
      </c>
    </row>
    <row r="2984" spans="11:15" x14ac:dyDescent="0.2">
      <c r="K2984" s="2" t="str">
        <f t="shared" si="141"/>
        <v/>
      </c>
      <c r="L2984" s="3" t="str">
        <f t="shared" si="142"/>
        <v/>
      </c>
      <c r="M2984" s="1" t="str">
        <f t="shared" si="143"/>
        <v/>
      </c>
      <c r="N2984" s="1" t="str">
        <f>IF(M2984="","",IF(COUNTIF($M$2:M2984,M2984)&gt;1,MAX($N$2:$N2983)+1,COUNTIF($M$2:M2984,M2984)))</f>
        <v/>
      </c>
      <c r="O2984" s="3" t="str">
        <f>IF(E2984="","",IF(AND(N2985&gt;1,E2985=E2984,E2985="C/In"),MIN($L$2:$L2985),IF(AND(N2985&gt;1,E2985=E2984,E2985="C/Out"),MAX(L2984:L2985),IF(N2984&gt;1,O2983,L2984))))</f>
        <v/>
      </c>
    </row>
    <row r="2985" spans="11:15" x14ac:dyDescent="0.2">
      <c r="K2985" s="2" t="str">
        <f t="shared" si="141"/>
        <v/>
      </c>
      <c r="L2985" s="3" t="str">
        <f t="shared" si="142"/>
        <v/>
      </c>
      <c r="M2985" s="1" t="str">
        <f t="shared" si="143"/>
        <v/>
      </c>
      <c r="N2985" s="1" t="str">
        <f>IF(M2985="","",IF(COUNTIF($M$2:M2985,M2985)&gt;1,MAX($N$2:$N2984)+1,COUNTIF($M$2:M2985,M2985)))</f>
        <v/>
      </c>
      <c r="O2985" s="3" t="str">
        <f>IF(E2985="","",IF(AND(N2986&gt;1,E2986=E2985,E2986="C/In"),MIN($L$2:$L2986),IF(AND(N2986&gt;1,E2986=E2985,E2986="C/Out"),MAX(L2985:L2986),IF(N2985&gt;1,O2984,L2985))))</f>
        <v/>
      </c>
    </row>
    <row r="2986" spans="11:15" x14ac:dyDescent="0.2">
      <c r="K2986" s="2" t="str">
        <f t="shared" si="141"/>
        <v/>
      </c>
      <c r="L2986" s="3" t="str">
        <f t="shared" si="142"/>
        <v/>
      </c>
      <c r="M2986" s="1" t="str">
        <f t="shared" si="143"/>
        <v/>
      </c>
      <c r="N2986" s="1" t="str">
        <f>IF(M2986="","",IF(COUNTIF($M$2:M2986,M2986)&gt;1,MAX($N$2:$N2985)+1,COUNTIF($M$2:M2986,M2986)))</f>
        <v/>
      </c>
      <c r="O2986" s="3" t="str">
        <f>IF(E2986="","",IF(AND(N2987&gt;1,E2987=E2986,E2987="C/In"),MIN($L$2:$L2987),IF(AND(N2987&gt;1,E2987=E2986,E2987="C/Out"),MAX(L2986:L2987),IF(N2986&gt;1,O2985,L2986))))</f>
        <v/>
      </c>
    </row>
    <row r="2987" spans="11:15" x14ac:dyDescent="0.2">
      <c r="K2987" s="2" t="str">
        <f t="shared" si="141"/>
        <v/>
      </c>
      <c r="L2987" s="3" t="str">
        <f t="shared" si="142"/>
        <v/>
      </c>
      <c r="M2987" s="1" t="str">
        <f t="shared" si="143"/>
        <v/>
      </c>
      <c r="N2987" s="1" t="str">
        <f>IF(M2987="","",IF(COUNTIF($M$2:M2987,M2987)&gt;1,MAX($N$2:$N2986)+1,COUNTIF($M$2:M2987,M2987)))</f>
        <v/>
      </c>
      <c r="O2987" s="3" t="str">
        <f>IF(E2987="","",IF(AND(N2988&gt;1,E2988=E2987,E2988="C/In"),MIN($L$2:$L2988),IF(AND(N2988&gt;1,E2988=E2987,E2988="C/Out"),MAX(L2987:L2988),IF(N2987&gt;1,O2986,L2987))))</f>
        <v/>
      </c>
    </row>
    <row r="2988" spans="11:15" x14ac:dyDescent="0.2">
      <c r="K2988" s="2" t="str">
        <f t="shared" si="141"/>
        <v/>
      </c>
      <c r="L2988" s="3" t="str">
        <f t="shared" si="142"/>
        <v/>
      </c>
      <c r="M2988" s="1" t="str">
        <f t="shared" si="143"/>
        <v/>
      </c>
      <c r="N2988" s="1" t="str">
        <f>IF(M2988="","",IF(COUNTIF($M$2:M2988,M2988)&gt;1,MAX($N$2:$N2987)+1,COUNTIF($M$2:M2988,M2988)))</f>
        <v/>
      </c>
      <c r="O2988" s="3" t="str">
        <f>IF(E2988="","",IF(AND(N2989&gt;1,E2989=E2988,E2989="C/In"),MIN($L$2:$L2989),IF(AND(N2989&gt;1,E2989=E2988,E2989="C/Out"),MAX(L2988:L2989),IF(N2988&gt;1,O2987,L2988))))</f>
        <v/>
      </c>
    </row>
    <row r="2989" spans="11:15" x14ac:dyDescent="0.2">
      <c r="K2989" s="2" t="str">
        <f t="shared" si="141"/>
        <v/>
      </c>
      <c r="L2989" s="3" t="str">
        <f t="shared" si="142"/>
        <v/>
      </c>
      <c r="M2989" s="1" t="str">
        <f t="shared" si="143"/>
        <v/>
      </c>
      <c r="N2989" s="1" t="str">
        <f>IF(M2989="","",IF(COUNTIF($M$2:M2989,M2989)&gt;1,MAX($N$2:$N2988)+1,COUNTIF($M$2:M2989,M2989)))</f>
        <v/>
      </c>
      <c r="O2989" s="3" t="str">
        <f>IF(E2989="","",IF(AND(N2990&gt;1,E2990=E2989,E2990="C/In"),MIN($L$2:$L2990),IF(AND(N2990&gt;1,E2990=E2989,E2990="C/Out"),MAX(L2989:L2990),IF(N2989&gt;1,O2988,L2989))))</f>
        <v/>
      </c>
    </row>
    <row r="2990" spans="11:15" x14ac:dyDescent="0.2">
      <c r="K2990" s="2" t="str">
        <f t="shared" si="141"/>
        <v/>
      </c>
      <c r="L2990" s="3" t="str">
        <f t="shared" si="142"/>
        <v/>
      </c>
      <c r="M2990" s="1" t="str">
        <f t="shared" si="143"/>
        <v/>
      </c>
      <c r="N2990" s="1" t="str">
        <f>IF(M2990="","",IF(COUNTIF($M$2:M2990,M2990)&gt;1,MAX($N$2:$N2989)+1,COUNTIF($M$2:M2990,M2990)))</f>
        <v/>
      </c>
      <c r="O2990" s="3" t="str">
        <f>IF(E2990="","",IF(AND(N2991&gt;1,E2991=E2990,E2991="C/In"),MIN($L$2:$L2991),IF(AND(N2991&gt;1,E2991=E2990,E2991="C/Out"),MAX(L2990:L2991),IF(N2990&gt;1,O2989,L2990))))</f>
        <v/>
      </c>
    </row>
    <row r="2991" spans="11:15" x14ac:dyDescent="0.2">
      <c r="K2991" s="2" t="str">
        <f t="shared" si="141"/>
        <v/>
      </c>
      <c r="L2991" s="3" t="str">
        <f t="shared" si="142"/>
        <v/>
      </c>
      <c r="M2991" s="1" t="str">
        <f t="shared" si="143"/>
        <v/>
      </c>
      <c r="N2991" s="1" t="str">
        <f>IF(M2991="","",IF(COUNTIF($M$2:M2991,M2991)&gt;1,MAX($N$2:$N2990)+1,COUNTIF($M$2:M2991,M2991)))</f>
        <v/>
      </c>
      <c r="O2991" s="3" t="str">
        <f>IF(E2991="","",IF(AND(N2992&gt;1,E2992=E2991,E2992="C/In"),MIN($L$2:$L2992),IF(AND(N2992&gt;1,E2992=E2991,E2992="C/Out"),MAX(L2991:L2992),IF(N2991&gt;1,O2990,L2991))))</f>
        <v/>
      </c>
    </row>
    <row r="2992" spans="11:15" x14ac:dyDescent="0.2">
      <c r="K2992" s="2" t="str">
        <f t="shared" si="141"/>
        <v/>
      </c>
      <c r="L2992" s="3" t="str">
        <f t="shared" si="142"/>
        <v/>
      </c>
      <c r="M2992" s="1" t="str">
        <f t="shared" si="143"/>
        <v/>
      </c>
      <c r="N2992" s="1" t="str">
        <f>IF(M2992="","",IF(COUNTIF($M$2:M2992,M2992)&gt;1,MAX($N$2:$N2991)+1,COUNTIF($M$2:M2992,M2992)))</f>
        <v/>
      </c>
      <c r="O2992" s="3" t="str">
        <f>IF(E2992="","",IF(AND(N2993&gt;1,E2993=E2992,E2993="C/In"),MIN($L$2:$L2993),IF(AND(N2993&gt;1,E2993=E2992,E2993="C/Out"),MAX(L2992:L2993),IF(N2992&gt;1,O2991,L2992))))</f>
        <v/>
      </c>
    </row>
    <row r="2993" spans="11:15" x14ac:dyDescent="0.2">
      <c r="K2993" s="2" t="str">
        <f t="shared" si="141"/>
        <v/>
      </c>
      <c r="L2993" s="3" t="str">
        <f t="shared" si="142"/>
        <v/>
      </c>
      <c r="M2993" s="1" t="str">
        <f t="shared" si="143"/>
        <v/>
      </c>
      <c r="N2993" s="1" t="str">
        <f>IF(M2993="","",IF(COUNTIF($M$2:M2993,M2993)&gt;1,MAX($N$2:$N2992)+1,COUNTIF($M$2:M2993,M2993)))</f>
        <v/>
      </c>
      <c r="O2993" s="3" t="str">
        <f>IF(E2993="","",IF(AND(N2994&gt;1,E2994=E2993,E2994="C/In"),MIN($L$2:$L2994),IF(AND(N2994&gt;1,E2994=E2993,E2994="C/Out"),MAX(L2993:L2994),IF(N2993&gt;1,O2992,L2993))))</f>
        <v/>
      </c>
    </row>
    <row r="2994" spans="11:15" x14ac:dyDescent="0.2">
      <c r="K2994" s="2" t="str">
        <f t="shared" si="141"/>
        <v/>
      </c>
      <c r="L2994" s="3" t="str">
        <f t="shared" si="142"/>
        <v/>
      </c>
      <c r="M2994" s="1" t="str">
        <f t="shared" si="143"/>
        <v/>
      </c>
      <c r="N2994" s="1" t="str">
        <f>IF(M2994="","",IF(COUNTIF($M$2:M2994,M2994)&gt;1,MAX($N$2:$N2993)+1,COUNTIF($M$2:M2994,M2994)))</f>
        <v/>
      </c>
      <c r="O2994" s="3" t="str">
        <f>IF(E2994="","",IF(AND(N2995&gt;1,E2995=E2994,E2995="C/In"),MIN($L$2:$L2995),IF(AND(N2995&gt;1,E2995=E2994,E2995="C/Out"),MAX(L2994:L2995),IF(N2994&gt;1,O2993,L2994))))</f>
        <v/>
      </c>
    </row>
    <row r="2995" spans="11:15" x14ac:dyDescent="0.2">
      <c r="K2995" s="2" t="str">
        <f t="shared" si="141"/>
        <v/>
      </c>
      <c r="L2995" s="3" t="str">
        <f t="shared" si="142"/>
        <v/>
      </c>
      <c r="M2995" s="1" t="str">
        <f t="shared" si="143"/>
        <v/>
      </c>
      <c r="N2995" s="1" t="str">
        <f>IF(M2995="","",IF(COUNTIF($M$2:M2995,M2995)&gt;1,MAX($N$2:$N2994)+1,COUNTIF($M$2:M2995,M2995)))</f>
        <v/>
      </c>
      <c r="O2995" s="3" t="str">
        <f>IF(E2995="","",IF(AND(N2996&gt;1,E2996=E2995,E2996="C/In"),MIN($L$2:$L2996),IF(AND(N2996&gt;1,E2996=E2995,E2996="C/Out"),MAX(L2995:L2996),IF(N2995&gt;1,O2994,L2995))))</f>
        <v/>
      </c>
    </row>
    <row r="2996" spans="11:15" x14ac:dyDescent="0.2">
      <c r="K2996" s="2" t="str">
        <f t="shared" si="141"/>
        <v/>
      </c>
      <c r="L2996" s="3" t="str">
        <f t="shared" si="142"/>
        <v/>
      </c>
      <c r="M2996" s="1" t="str">
        <f t="shared" si="143"/>
        <v/>
      </c>
      <c r="N2996" s="1" t="str">
        <f>IF(M2996="","",IF(COUNTIF($M$2:M2996,M2996)&gt;1,MAX($N$2:$N2995)+1,COUNTIF($M$2:M2996,M2996)))</f>
        <v/>
      </c>
      <c r="O2996" s="3" t="str">
        <f>IF(E2996="","",IF(AND(N2997&gt;1,E2997=E2996,E2997="C/In"),MIN($L$2:$L2997),IF(AND(N2997&gt;1,E2997=E2996,E2997="C/Out"),MAX(L2996:L2997),IF(N2996&gt;1,O2995,L2996))))</f>
        <v/>
      </c>
    </row>
    <row r="2997" spans="11:15" x14ac:dyDescent="0.2">
      <c r="K2997" s="2" t="str">
        <f t="shared" si="141"/>
        <v/>
      </c>
      <c r="L2997" s="3" t="str">
        <f t="shared" si="142"/>
        <v/>
      </c>
      <c r="M2997" s="1" t="str">
        <f t="shared" si="143"/>
        <v/>
      </c>
      <c r="N2997" s="1" t="str">
        <f>IF(M2997="","",IF(COUNTIF($M$2:M2997,M2997)&gt;1,MAX($N$2:$N2996)+1,COUNTIF($M$2:M2997,M2997)))</f>
        <v/>
      </c>
      <c r="O2997" s="3" t="str">
        <f>IF(E2997="","",IF(AND(N2998&gt;1,E2998=E2997,E2998="C/In"),MIN($L$2:$L2998),IF(AND(N2998&gt;1,E2998=E2997,E2998="C/Out"),MAX(L2997:L2998),IF(N2997&gt;1,O2996,L2997))))</f>
        <v/>
      </c>
    </row>
    <row r="2998" spans="11:15" x14ac:dyDescent="0.2">
      <c r="K2998" s="2" t="str">
        <f t="shared" si="141"/>
        <v/>
      </c>
      <c r="L2998" s="3" t="str">
        <f t="shared" si="142"/>
        <v/>
      </c>
      <c r="M2998" s="1" t="str">
        <f t="shared" si="143"/>
        <v/>
      </c>
      <c r="N2998" s="1" t="str">
        <f>IF(M2998="","",IF(COUNTIF($M$2:M2998,M2998)&gt;1,MAX($N$2:$N2997)+1,COUNTIF($M$2:M2998,M2998)))</f>
        <v/>
      </c>
      <c r="O2998" s="3" t="str">
        <f>IF(E2998="","",IF(AND(N2999&gt;1,E2999=E2998,E2999="C/In"),MIN($L$2:$L2999),IF(AND(N2999&gt;1,E2999=E2998,E2999="C/Out"),MAX(L2998:L2999),IF(N2998&gt;1,O2997,L2998))))</f>
        <v/>
      </c>
    </row>
    <row r="2999" spans="11:15" x14ac:dyDescent="0.2">
      <c r="K2999" s="2" t="str">
        <f t="shared" si="141"/>
        <v/>
      </c>
      <c r="L2999" s="3" t="str">
        <f t="shared" si="142"/>
        <v/>
      </c>
      <c r="M2999" s="1" t="str">
        <f t="shared" si="143"/>
        <v/>
      </c>
      <c r="N2999" s="1" t="str">
        <f>IF(M2999="","",IF(COUNTIF($M$2:M2999,M2999)&gt;1,MAX($N$2:$N2998)+1,COUNTIF($M$2:M2999,M2999)))</f>
        <v/>
      </c>
      <c r="O2999" s="3" t="str">
        <f>IF(E2999="","",IF(AND(N3000&gt;1,E3000=E2999,E3000="C/In"),MIN($L$2:$L3000),IF(AND(N3000&gt;1,E3000=E2999,E3000="C/Out"),MAX(L2999:L3000),IF(N2999&gt;1,O2998,L2999))))</f>
        <v/>
      </c>
    </row>
    <row r="3000" spans="11:15" x14ac:dyDescent="0.2">
      <c r="K3000" s="2" t="str">
        <f t="shared" si="141"/>
        <v/>
      </c>
      <c r="L3000" s="3" t="str">
        <f t="shared" si="142"/>
        <v/>
      </c>
      <c r="M3000" s="1" t="str">
        <f t="shared" si="143"/>
        <v/>
      </c>
      <c r="N3000" s="1" t="str">
        <f>IF(M3000="","",IF(COUNTIF($M$2:M3000,M3000)&gt;1,MAX($N$2:$N2999)+1,COUNTIF($M$2:M3000,M3000)))</f>
        <v/>
      </c>
      <c r="O3000" s="3" t="str">
        <f>IF(E3000="","",IF(AND(N3001&gt;1,E3001=E3000,E3001="C/In"),MIN($L$2:$L3001),IF(AND(N3001&gt;1,E3001=E3000,E3001="C/Out"),MAX(L3000:L3001),IF(N3000&gt;1,O2999,L3000))))</f>
        <v/>
      </c>
    </row>
    <row r="3001" spans="11:15" x14ac:dyDescent="0.2">
      <c r="K3001" s="2" t="str">
        <f t="shared" si="141"/>
        <v/>
      </c>
      <c r="L3001" s="3" t="str">
        <f t="shared" si="142"/>
        <v/>
      </c>
      <c r="M3001" s="1" t="str">
        <f t="shared" si="143"/>
        <v/>
      </c>
      <c r="N3001" s="1" t="str">
        <f>IF(M3001="","",IF(COUNTIF($M$2:M3001,M3001)&gt;1,MAX($N$2:$N3000)+1,COUNTIF($M$2:M3001,M3001)))</f>
        <v/>
      </c>
      <c r="O3001" s="3" t="str">
        <f>IF(E3001="","",IF(AND(N3002&gt;1,E3002=E3001,E3002="C/In"),MIN($L$2:$L3002),IF(AND(N3002&gt;1,E3002=E3001,E3002="C/Out"),MAX(L3001:L3002),IF(N3001&gt;1,O3000,L3001))))</f>
        <v/>
      </c>
    </row>
    <row r="3002" spans="11:15" x14ac:dyDescent="0.2">
      <c r="K3002" s="2" t="str">
        <f t="shared" si="141"/>
        <v/>
      </c>
      <c r="L3002" s="3" t="str">
        <f t="shared" si="142"/>
        <v/>
      </c>
      <c r="M3002" s="1" t="str">
        <f t="shared" si="143"/>
        <v/>
      </c>
      <c r="N3002" s="1" t="str">
        <f>IF(M3002="","",IF(COUNTIF($M$2:M3002,M3002)&gt;1,MAX($N$2:$N3001)+1,COUNTIF($M$2:M3002,M3002)))</f>
        <v/>
      </c>
      <c r="O3002" s="3" t="str">
        <f>IF(E3002="","",IF(AND(N3003&gt;1,E3003=E3002,E3003="C/In"),MIN($L$2:$L3003),IF(AND(N3003&gt;1,E3003=E3002,E3003="C/Out"),MAX(L3002:L3003),IF(N3002&gt;1,O3001,L3002))))</f>
        <v/>
      </c>
    </row>
    <row r="3003" spans="11:15" x14ac:dyDescent="0.2">
      <c r="K3003" s="2" t="str">
        <f t="shared" si="141"/>
        <v/>
      </c>
      <c r="L3003" s="3" t="str">
        <f t="shared" si="142"/>
        <v/>
      </c>
      <c r="M3003" s="1" t="str">
        <f t="shared" si="143"/>
        <v/>
      </c>
      <c r="N3003" s="1" t="str">
        <f>IF(M3003="","",IF(COUNTIF($M$2:M3003,M3003)&gt;1,MAX($N$2:$N3002)+1,COUNTIF($M$2:M3003,M3003)))</f>
        <v/>
      </c>
      <c r="O3003" s="3" t="str">
        <f>IF(E3003="","",IF(AND(N3004&gt;1,E3004=E3003,E3004="C/In"),MIN($L$2:$L3004),IF(AND(N3004&gt;1,E3004=E3003,E3004="C/Out"),MAX(L3003:L3004),IF(N3003&gt;1,O3002,L3003))))</f>
        <v/>
      </c>
    </row>
    <row r="3004" spans="11:15" x14ac:dyDescent="0.2">
      <c r="K3004" s="2" t="str">
        <f t="shared" si="141"/>
        <v/>
      </c>
      <c r="L3004" s="3" t="str">
        <f t="shared" si="142"/>
        <v/>
      </c>
      <c r="M3004" s="1" t="str">
        <f t="shared" si="143"/>
        <v/>
      </c>
      <c r="N3004" s="1" t="str">
        <f>IF(M3004="","",IF(COUNTIF($M$2:M3004,M3004)&gt;1,MAX($N$2:$N3003)+1,COUNTIF($M$2:M3004,M3004)))</f>
        <v/>
      </c>
      <c r="O3004" s="3" t="str">
        <f>IF(E3004="","",IF(AND(N3005&gt;1,E3005=E3004,E3005="C/In"),MIN($L$2:$L3005),IF(AND(N3005&gt;1,E3005=E3004,E3005="C/Out"),MAX(L3004:L3005),IF(N3004&gt;1,O3003,L3004))))</f>
        <v/>
      </c>
    </row>
    <row r="3005" spans="11:15" x14ac:dyDescent="0.2">
      <c r="K3005" s="2" t="str">
        <f t="shared" si="141"/>
        <v/>
      </c>
      <c r="L3005" s="3" t="str">
        <f t="shared" si="142"/>
        <v/>
      </c>
      <c r="M3005" s="1" t="str">
        <f t="shared" si="143"/>
        <v/>
      </c>
      <c r="N3005" s="1" t="str">
        <f>IF(M3005="","",IF(COUNTIF($M$2:M3005,M3005)&gt;1,MAX($N$2:$N3004)+1,COUNTIF($M$2:M3005,M3005)))</f>
        <v/>
      </c>
      <c r="O3005" s="3" t="str">
        <f>IF(E3005="","",IF(AND(N3006&gt;1,E3006=E3005,E3006="C/In"),MIN($L$2:$L3006),IF(AND(N3006&gt;1,E3006=E3005,E3006="C/Out"),MAX(L3005:L3006),IF(N3005&gt;1,O3004,L3005))))</f>
        <v/>
      </c>
    </row>
    <row r="3006" spans="11:15" x14ac:dyDescent="0.2">
      <c r="K3006" s="2" t="str">
        <f t="shared" si="141"/>
        <v/>
      </c>
      <c r="L3006" s="3" t="str">
        <f t="shared" si="142"/>
        <v/>
      </c>
      <c r="M3006" s="1" t="str">
        <f t="shared" si="143"/>
        <v/>
      </c>
      <c r="N3006" s="1" t="str">
        <f>IF(M3006="","",IF(COUNTIF($M$2:M3006,M3006)&gt;1,MAX($N$2:$N3005)+1,COUNTIF($M$2:M3006,M3006)))</f>
        <v/>
      </c>
      <c r="O3006" s="3" t="str">
        <f>IF(E3006="","",IF(AND(N3007&gt;1,E3007=E3006,E3007="C/In"),MIN($L$2:$L3007),IF(AND(N3007&gt;1,E3007=E3006,E3007="C/Out"),MAX(L3006:L3007),IF(N3006&gt;1,O3005,L3006))))</f>
        <v/>
      </c>
    </row>
    <row r="3007" spans="11:15" x14ac:dyDescent="0.2">
      <c r="K3007" s="2" t="str">
        <f t="shared" si="141"/>
        <v/>
      </c>
      <c r="L3007" s="3" t="str">
        <f t="shared" si="142"/>
        <v/>
      </c>
      <c r="M3007" s="1" t="str">
        <f t="shared" si="143"/>
        <v/>
      </c>
      <c r="N3007" s="1" t="str">
        <f>IF(M3007="","",IF(COUNTIF($M$2:M3007,M3007)&gt;1,MAX($N$2:$N3006)+1,COUNTIF($M$2:M3007,M3007)))</f>
        <v/>
      </c>
      <c r="O3007" s="3" t="str">
        <f>IF(E3007="","",IF(AND(N3008&gt;1,E3008=E3007,E3008="C/In"),MIN($L$2:$L3008),IF(AND(N3008&gt;1,E3008=E3007,E3008="C/Out"),MAX(L3007:L3008),IF(N3007&gt;1,O3006,L3007))))</f>
        <v/>
      </c>
    </row>
    <row r="3008" spans="11:15" x14ac:dyDescent="0.2">
      <c r="K3008" s="2" t="str">
        <f t="shared" si="141"/>
        <v/>
      </c>
      <c r="L3008" s="3" t="str">
        <f t="shared" si="142"/>
        <v/>
      </c>
      <c r="M3008" s="1" t="str">
        <f t="shared" si="143"/>
        <v/>
      </c>
      <c r="N3008" s="1" t="str">
        <f>IF(M3008="","",IF(COUNTIF($M$2:M3008,M3008)&gt;1,MAX($N$2:$N3007)+1,COUNTIF($M$2:M3008,M3008)))</f>
        <v/>
      </c>
      <c r="O3008" s="3" t="str">
        <f>IF(E3008="","",IF(AND(N3009&gt;1,E3009=E3008,E3009="C/In"),MIN($L$2:$L3009),IF(AND(N3009&gt;1,E3009=E3008,E3009="C/Out"),MAX(L3008:L3009),IF(N3008&gt;1,O3007,L3008))))</f>
        <v/>
      </c>
    </row>
    <row r="3009" spans="11:15" x14ac:dyDescent="0.2">
      <c r="K3009" s="2" t="str">
        <f t="shared" si="141"/>
        <v/>
      </c>
      <c r="L3009" s="3" t="str">
        <f t="shared" si="142"/>
        <v/>
      </c>
      <c r="M3009" s="1" t="str">
        <f t="shared" si="143"/>
        <v/>
      </c>
      <c r="N3009" s="1" t="str">
        <f>IF(M3009="","",IF(COUNTIF($M$2:M3009,M3009)&gt;1,MAX($N$2:$N3008)+1,COUNTIF($M$2:M3009,M3009)))</f>
        <v/>
      </c>
      <c r="O3009" s="3" t="str">
        <f>IF(E3009="","",IF(AND(N3010&gt;1,E3010=E3009,E3010="C/In"),MIN($L$2:$L3010),IF(AND(N3010&gt;1,E3010=E3009,E3010="C/Out"),MAX(L3009:L3010),IF(N3009&gt;1,O3008,L3009))))</f>
        <v/>
      </c>
    </row>
    <row r="3010" spans="11:15" x14ac:dyDescent="0.2">
      <c r="K3010" s="2" t="str">
        <f t="shared" si="141"/>
        <v/>
      </c>
      <c r="L3010" s="3" t="str">
        <f t="shared" si="142"/>
        <v/>
      </c>
      <c r="M3010" s="1" t="str">
        <f t="shared" si="143"/>
        <v/>
      </c>
      <c r="N3010" s="1" t="str">
        <f>IF(M3010="","",IF(COUNTIF($M$2:M3010,M3010)&gt;1,MAX($N$2:$N3009)+1,COUNTIF($M$2:M3010,M3010)))</f>
        <v/>
      </c>
      <c r="O3010" s="3" t="str">
        <f>IF(E3010="","",IF(AND(N3011&gt;1,E3011=E3010,E3011="C/In"),MIN($L$2:$L3011),IF(AND(N3011&gt;1,E3011=E3010,E3011="C/Out"),MAX(L3010:L3011),IF(N3010&gt;1,O3009,L3010))))</f>
        <v/>
      </c>
    </row>
    <row r="3011" spans="11:15" x14ac:dyDescent="0.2">
      <c r="K3011" s="2" t="str">
        <f t="shared" si="141"/>
        <v/>
      </c>
      <c r="L3011" s="3" t="str">
        <f t="shared" si="142"/>
        <v/>
      </c>
      <c r="M3011" s="1" t="str">
        <f t="shared" si="143"/>
        <v/>
      </c>
      <c r="N3011" s="1" t="str">
        <f>IF(M3011="","",IF(COUNTIF($M$2:M3011,M3011)&gt;1,MAX($N$2:$N3010)+1,COUNTIF($M$2:M3011,M3011)))</f>
        <v/>
      </c>
      <c r="O3011" s="3" t="str">
        <f>IF(E3011="","",IF(AND(N3012&gt;1,E3012=E3011,E3012="C/In"),MIN($L$2:$L3012),IF(AND(N3012&gt;1,E3012=E3011,E3012="C/Out"),MAX(L3011:L3012),IF(N3011&gt;1,O3010,L3011))))</f>
        <v/>
      </c>
    </row>
    <row r="3012" spans="11:15" x14ac:dyDescent="0.2">
      <c r="K3012" s="2" t="str">
        <f t="shared" ref="K3012:K3075" si="144">IF(D3012="","",VALUE(TRIM(TEXT(D3012,"dd/mm/yyyy"))))</f>
        <v/>
      </c>
      <c r="L3012" s="3" t="str">
        <f t="shared" ref="L3012:L3075" si="145">IF(D3012="","",VALUE(TRIM(TEXT(D3012,"hh:mm:ss am/pm"))))</f>
        <v/>
      </c>
      <c r="M3012" s="1" t="str">
        <f t="shared" ref="M3012:M3075" si="146">K3012&amp;E3012&amp;C3012</f>
        <v/>
      </c>
      <c r="N3012" s="1" t="str">
        <f>IF(M3012="","",IF(COUNTIF($M$2:M3012,M3012)&gt;1,MAX($N$2:$N3011)+1,COUNTIF($M$2:M3012,M3012)))</f>
        <v/>
      </c>
      <c r="O3012" s="3" t="str">
        <f>IF(E3012="","",IF(AND(N3013&gt;1,E3013=E3012,E3013="C/In"),MIN($L$2:$L3013),IF(AND(N3013&gt;1,E3013=E3012,E3013="C/Out"),MAX(L3012:L3013),IF(N3012&gt;1,O3011,L3012))))</f>
        <v/>
      </c>
    </row>
    <row r="3013" spans="11:15" x14ac:dyDescent="0.2">
      <c r="K3013" s="2" t="str">
        <f t="shared" si="144"/>
        <v/>
      </c>
      <c r="L3013" s="3" t="str">
        <f t="shared" si="145"/>
        <v/>
      </c>
      <c r="M3013" s="1" t="str">
        <f t="shared" si="146"/>
        <v/>
      </c>
      <c r="N3013" s="1" t="str">
        <f>IF(M3013="","",IF(COUNTIF($M$2:M3013,M3013)&gt;1,MAX($N$2:$N3012)+1,COUNTIF($M$2:M3013,M3013)))</f>
        <v/>
      </c>
      <c r="O3013" s="3" t="str">
        <f>IF(E3013="","",IF(AND(N3014&gt;1,E3014=E3013,E3014="C/In"),MIN($L$2:$L3014),IF(AND(N3014&gt;1,E3014=E3013,E3014="C/Out"),MAX(L3013:L3014),IF(N3013&gt;1,O3012,L3013))))</f>
        <v/>
      </c>
    </row>
    <row r="3014" spans="11:15" x14ac:dyDescent="0.2">
      <c r="K3014" s="2" t="str">
        <f t="shared" si="144"/>
        <v/>
      </c>
      <c r="L3014" s="3" t="str">
        <f t="shared" si="145"/>
        <v/>
      </c>
      <c r="M3014" s="1" t="str">
        <f t="shared" si="146"/>
        <v/>
      </c>
      <c r="N3014" s="1" t="str">
        <f>IF(M3014="","",IF(COUNTIF($M$2:M3014,M3014)&gt;1,MAX($N$2:$N3013)+1,COUNTIF($M$2:M3014,M3014)))</f>
        <v/>
      </c>
      <c r="O3014" s="3" t="str">
        <f>IF(E3014="","",IF(AND(N3015&gt;1,E3015=E3014,E3015="C/In"),MIN($L$2:$L3015),IF(AND(N3015&gt;1,E3015=E3014,E3015="C/Out"),MAX(L3014:L3015),IF(N3014&gt;1,O3013,L3014))))</f>
        <v/>
      </c>
    </row>
    <row r="3015" spans="11:15" x14ac:dyDescent="0.2">
      <c r="K3015" s="2" t="str">
        <f t="shared" si="144"/>
        <v/>
      </c>
      <c r="L3015" s="3" t="str">
        <f t="shared" si="145"/>
        <v/>
      </c>
      <c r="M3015" s="1" t="str">
        <f t="shared" si="146"/>
        <v/>
      </c>
      <c r="N3015" s="1" t="str">
        <f>IF(M3015="","",IF(COUNTIF($M$2:M3015,M3015)&gt;1,MAX($N$2:$N3014)+1,COUNTIF($M$2:M3015,M3015)))</f>
        <v/>
      </c>
      <c r="O3015" s="3" t="str">
        <f>IF(E3015="","",IF(AND(N3016&gt;1,E3016=E3015,E3016="C/In"),MIN($L$2:$L3016),IF(AND(N3016&gt;1,E3016=E3015,E3016="C/Out"),MAX(L3015:L3016),IF(N3015&gt;1,O3014,L3015))))</f>
        <v/>
      </c>
    </row>
    <row r="3016" spans="11:15" x14ac:dyDescent="0.2">
      <c r="K3016" s="2" t="str">
        <f t="shared" si="144"/>
        <v/>
      </c>
      <c r="L3016" s="3" t="str">
        <f t="shared" si="145"/>
        <v/>
      </c>
      <c r="M3016" s="1" t="str">
        <f t="shared" si="146"/>
        <v/>
      </c>
      <c r="N3016" s="1" t="str">
        <f>IF(M3016="","",IF(COUNTIF($M$2:M3016,M3016)&gt;1,MAX($N$2:$N3015)+1,COUNTIF($M$2:M3016,M3016)))</f>
        <v/>
      </c>
      <c r="O3016" s="3" t="str">
        <f>IF(E3016="","",IF(AND(N3017&gt;1,E3017=E3016,E3017="C/In"),MIN($L$2:$L3017),IF(AND(N3017&gt;1,E3017=E3016,E3017="C/Out"),MAX(L3016:L3017),IF(N3016&gt;1,O3015,L3016))))</f>
        <v/>
      </c>
    </row>
    <row r="3017" spans="11:15" x14ac:dyDescent="0.2">
      <c r="K3017" s="2" t="str">
        <f t="shared" si="144"/>
        <v/>
      </c>
      <c r="L3017" s="3" t="str">
        <f t="shared" si="145"/>
        <v/>
      </c>
      <c r="M3017" s="1" t="str">
        <f t="shared" si="146"/>
        <v/>
      </c>
      <c r="N3017" s="1" t="str">
        <f>IF(M3017="","",IF(COUNTIF($M$2:M3017,M3017)&gt;1,MAX($N$2:$N3016)+1,COUNTIF($M$2:M3017,M3017)))</f>
        <v/>
      </c>
      <c r="O3017" s="3" t="str">
        <f>IF(E3017="","",IF(AND(N3018&gt;1,E3018=E3017,E3018="C/In"),MIN($L$2:$L3018),IF(AND(N3018&gt;1,E3018=E3017,E3018="C/Out"),MAX(L3017:L3018),IF(N3017&gt;1,O3016,L3017))))</f>
        <v/>
      </c>
    </row>
    <row r="3018" spans="11:15" x14ac:dyDescent="0.2">
      <c r="K3018" s="2" t="str">
        <f t="shared" si="144"/>
        <v/>
      </c>
      <c r="L3018" s="3" t="str">
        <f t="shared" si="145"/>
        <v/>
      </c>
      <c r="M3018" s="1" t="str">
        <f t="shared" si="146"/>
        <v/>
      </c>
      <c r="N3018" s="1" t="str">
        <f>IF(M3018="","",IF(COUNTIF($M$2:M3018,M3018)&gt;1,MAX($N$2:$N3017)+1,COUNTIF($M$2:M3018,M3018)))</f>
        <v/>
      </c>
      <c r="O3018" s="3" t="str">
        <f>IF(E3018="","",IF(AND(N3019&gt;1,E3019=E3018,E3019="C/In"),MIN($L$2:$L3019),IF(AND(N3019&gt;1,E3019=E3018,E3019="C/Out"),MAX(L3018:L3019),IF(N3018&gt;1,O3017,L3018))))</f>
        <v/>
      </c>
    </row>
    <row r="3019" spans="11:15" x14ac:dyDescent="0.2">
      <c r="K3019" s="2" t="str">
        <f t="shared" si="144"/>
        <v/>
      </c>
      <c r="L3019" s="3" t="str">
        <f t="shared" si="145"/>
        <v/>
      </c>
      <c r="M3019" s="1" t="str">
        <f t="shared" si="146"/>
        <v/>
      </c>
      <c r="N3019" s="1" t="str">
        <f>IF(M3019="","",IF(COUNTIF($M$2:M3019,M3019)&gt;1,MAX($N$2:$N3018)+1,COUNTIF($M$2:M3019,M3019)))</f>
        <v/>
      </c>
      <c r="O3019" s="3" t="str">
        <f>IF(E3019="","",IF(AND(N3020&gt;1,E3020=E3019,E3020="C/In"),MIN($L$2:$L3020),IF(AND(N3020&gt;1,E3020=E3019,E3020="C/Out"),MAX(L3019:L3020),IF(N3019&gt;1,O3018,L3019))))</f>
        <v/>
      </c>
    </row>
    <row r="3020" spans="11:15" x14ac:dyDescent="0.2">
      <c r="K3020" s="2" t="str">
        <f t="shared" si="144"/>
        <v/>
      </c>
      <c r="L3020" s="3" t="str">
        <f t="shared" si="145"/>
        <v/>
      </c>
      <c r="M3020" s="1" t="str">
        <f t="shared" si="146"/>
        <v/>
      </c>
      <c r="N3020" s="1" t="str">
        <f>IF(M3020="","",IF(COUNTIF($M$2:M3020,M3020)&gt;1,MAX($N$2:$N3019)+1,COUNTIF($M$2:M3020,M3020)))</f>
        <v/>
      </c>
      <c r="O3020" s="3" t="str">
        <f>IF(E3020="","",IF(AND(N3021&gt;1,E3021=E3020,E3021="C/In"),MIN($L$2:$L3021),IF(AND(N3021&gt;1,E3021=E3020,E3021="C/Out"),MAX(L3020:L3021),IF(N3020&gt;1,O3019,L3020))))</f>
        <v/>
      </c>
    </row>
    <row r="3021" spans="11:15" x14ac:dyDescent="0.2">
      <c r="K3021" s="2" t="str">
        <f t="shared" si="144"/>
        <v/>
      </c>
      <c r="L3021" s="3" t="str">
        <f t="shared" si="145"/>
        <v/>
      </c>
      <c r="M3021" s="1" t="str">
        <f t="shared" si="146"/>
        <v/>
      </c>
      <c r="N3021" s="1" t="str">
        <f>IF(M3021="","",IF(COUNTIF($M$2:M3021,M3021)&gt;1,MAX($N$2:$N3020)+1,COUNTIF($M$2:M3021,M3021)))</f>
        <v/>
      </c>
      <c r="O3021" s="3" t="str">
        <f>IF(E3021="","",IF(AND(N3022&gt;1,E3022=E3021,E3022="C/In"),MIN($L$2:$L3022),IF(AND(N3022&gt;1,E3022=E3021,E3022="C/Out"),MAX(L3021:L3022),IF(N3021&gt;1,O3020,L3021))))</f>
        <v/>
      </c>
    </row>
    <row r="3022" spans="11:15" x14ac:dyDescent="0.2">
      <c r="K3022" s="2" t="str">
        <f t="shared" si="144"/>
        <v/>
      </c>
      <c r="L3022" s="3" t="str">
        <f t="shared" si="145"/>
        <v/>
      </c>
      <c r="M3022" s="1" t="str">
        <f t="shared" si="146"/>
        <v/>
      </c>
      <c r="N3022" s="1" t="str">
        <f>IF(M3022="","",IF(COUNTIF($M$2:M3022,M3022)&gt;1,MAX($N$2:$N3021)+1,COUNTIF($M$2:M3022,M3022)))</f>
        <v/>
      </c>
      <c r="O3022" s="3" t="str">
        <f>IF(E3022="","",IF(AND(N3023&gt;1,E3023=E3022,E3023="C/In"),MIN($L$2:$L3023),IF(AND(N3023&gt;1,E3023=E3022,E3023="C/Out"),MAX(L3022:L3023),IF(N3022&gt;1,O3021,L3022))))</f>
        <v/>
      </c>
    </row>
    <row r="3023" spans="11:15" x14ac:dyDescent="0.2">
      <c r="K3023" s="2" t="str">
        <f t="shared" si="144"/>
        <v/>
      </c>
      <c r="L3023" s="3" t="str">
        <f t="shared" si="145"/>
        <v/>
      </c>
      <c r="M3023" s="1" t="str">
        <f t="shared" si="146"/>
        <v/>
      </c>
      <c r="N3023" s="1" t="str">
        <f>IF(M3023="","",IF(COUNTIF($M$2:M3023,M3023)&gt;1,MAX($N$2:$N3022)+1,COUNTIF($M$2:M3023,M3023)))</f>
        <v/>
      </c>
      <c r="O3023" s="3" t="str">
        <f>IF(E3023="","",IF(AND(N3024&gt;1,E3024=E3023,E3024="C/In"),MIN($L$2:$L3024),IF(AND(N3024&gt;1,E3024=E3023,E3024="C/Out"),MAX(L3023:L3024),IF(N3023&gt;1,O3022,L3023))))</f>
        <v/>
      </c>
    </row>
    <row r="3024" spans="11:15" x14ac:dyDescent="0.2">
      <c r="K3024" s="2" t="str">
        <f t="shared" si="144"/>
        <v/>
      </c>
      <c r="L3024" s="3" t="str">
        <f t="shared" si="145"/>
        <v/>
      </c>
      <c r="M3024" s="1" t="str">
        <f t="shared" si="146"/>
        <v/>
      </c>
      <c r="N3024" s="1" t="str">
        <f>IF(M3024="","",IF(COUNTIF($M$2:M3024,M3024)&gt;1,MAX($N$2:$N3023)+1,COUNTIF($M$2:M3024,M3024)))</f>
        <v/>
      </c>
      <c r="O3024" s="3" t="str">
        <f>IF(E3024="","",IF(AND(N3025&gt;1,E3025=E3024,E3025="C/In"),MIN($L$2:$L3025),IF(AND(N3025&gt;1,E3025=E3024,E3025="C/Out"),MAX(L3024:L3025),IF(N3024&gt;1,O3023,L3024))))</f>
        <v/>
      </c>
    </row>
    <row r="3025" spans="11:15" x14ac:dyDescent="0.2">
      <c r="K3025" s="2" t="str">
        <f t="shared" si="144"/>
        <v/>
      </c>
      <c r="L3025" s="3" t="str">
        <f t="shared" si="145"/>
        <v/>
      </c>
      <c r="M3025" s="1" t="str">
        <f t="shared" si="146"/>
        <v/>
      </c>
      <c r="N3025" s="1" t="str">
        <f>IF(M3025="","",IF(COUNTIF($M$2:M3025,M3025)&gt;1,MAX($N$2:$N3024)+1,COUNTIF($M$2:M3025,M3025)))</f>
        <v/>
      </c>
      <c r="O3025" s="3" t="str">
        <f>IF(E3025="","",IF(AND(N3026&gt;1,E3026=E3025,E3026="C/In"),MIN($L$2:$L3026),IF(AND(N3026&gt;1,E3026=E3025,E3026="C/Out"),MAX(L3025:L3026),IF(N3025&gt;1,O3024,L3025))))</f>
        <v/>
      </c>
    </row>
    <row r="3026" spans="11:15" x14ac:dyDescent="0.2">
      <c r="K3026" s="2" t="str">
        <f t="shared" si="144"/>
        <v/>
      </c>
      <c r="L3026" s="3" t="str">
        <f t="shared" si="145"/>
        <v/>
      </c>
      <c r="M3026" s="1" t="str">
        <f t="shared" si="146"/>
        <v/>
      </c>
      <c r="N3026" s="1" t="str">
        <f>IF(M3026="","",IF(COUNTIF($M$2:M3026,M3026)&gt;1,MAX($N$2:$N3025)+1,COUNTIF($M$2:M3026,M3026)))</f>
        <v/>
      </c>
      <c r="O3026" s="3" t="str">
        <f>IF(E3026="","",IF(AND(N3027&gt;1,E3027=E3026,E3027="C/In"),MIN($L$2:$L3027),IF(AND(N3027&gt;1,E3027=E3026,E3027="C/Out"),MAX(L3026:L3027),IF(N3026&gt;1,O3025,L3026))))</f>
        <v/>
      </c>
    </row>
    <row r="3027" spans="11:15" x14ac:dyDescent="0.2">
      <c r="K3027" s="2" t="str">
        <f t="shared" si="144"/>
        <v/>
      </c>
      <c r="L3027" s="3" t="str">
        <f t="shared" si="145"/>
        <v/>
      </c>
      <c r="M3027" s="1" t="str">
        <f t="shared" si="146"/>
        <v/>
      </c>
      <c r="N3027" s="1" t="str">
        <f>IF(M3027="","",IF(COUNTIF($M$2:M3027,M3027)&gt;1,MAX($N$2:$N3026)+1,COUNTIF($M$2:M3027,M3027)))</f>
        <v/>
      </c>
      <c r="O3027" s="3" t="str">
        <f>IF(E3027="","",IF(AND(N3028&gt;1,E3028=E3027,E3028="C/In"),MIN($L$2:$L3028),IF(AND(N3028&gt;1,E3028=E3027,E3028="C/Out"),MAX(L3027:L3028),IF(N3027&gt;1,O3026,L3027))))</f>
        <v/>
      </c>
    </row>
    <row r="3028" spans="11:15" x14ac:dyDescent="0.2">
      <c r="K3028" s="2" t="str">
        <f t="shared" si="144"/>
        <v/>
      </c>
      <c r="L3028" s="3" t="str">
        <f t="shared" si="145"/>
        <v/>
      </c>
      <c r="M3028" s="1" t="str">
        <f t="shared" si="146"/>
        <v/>
      </c>
      <c r="N3028" s="1" t="str">
        <f>IF(M3028="","",IF(COUNTIF($M$2:M3028,M3028)&gt;1,MAX($N$2:$N3027)+1,COUNTIF($M$2:M3028,M3028)))</f>
        <v/>
      </c>
      <c r="O3028" s="3" t="str">
        <f>IF(E3028="","",IF(AND(N3029&gt;1,E3029=E3028,E3029="C/In"),MIN($L$2:$L3029),IF(AND(N3029&gt;1,E3029=E3028,E3029="C/Out"),MAX(L3028:L3029),IF(N3028&gt;1,O3027,L3028))))</f>
        <v/>
      </c>
    </row>
    <row r="3029" spans="11:15" x14ac:dyDescent="0.2">
      <c r="K3029" s="2" t="str">
        <f t="shared" si="144"/>
        <v/>
      </c>
      <c r="L3029" s="3" t="str">
        <f t="shared" si="145"/>
        <v/>
      </c>
      <c r="M3029" s="1" t="str">
        <f t="shared" si="146"/>
        <v/>
      </c>
      <c r="N3029" s="1" t="str">
        <f>IF(M3029="","",IF(COUNTIF($M$2:M3029,M3029)&gt;1,MAX($N$2:$N3028)+1,COUNTIF($M$2:M3029,M3029)))</f>
        <v/>
      </c>
      <c r="O3029" s="3" t="str">
        <f>IF(E3029="","",IF(AND(N3030&gt;1,E3030=E3029,E3030="C/In"),MIN($L$2:$L3030),IF(AND(N3030&gt;1,E3030=E3029,E3030="C/Out"),MAX(L3029:L3030),IF(N3029&gt;1,O3028,L3029))))</f>
        <v/>
      </c>
    </row>
    <row r="3030" spans="11:15" x14ac:dyDescent="0.2">
      <c r="K3030" s="2" t="str">
        <f t="shared" si="144"/>
        <v/>
      </c>
      <c r="L3030" s="3" t="str">
        <f t="shared" si="145"/>
        <v/>
      </c>
      <c r="M3030" s="1" t="str">
        <f t="shared" si="146"/>
        <v/>
      </c>
      <c r="N3030" s="1" t="str">
        <f>IF(M3030="","",IF(COUNTIF($M$2:M3030,M3030)&gt;1,MAX($N$2:$N3029)+1,COUNTIF($M$2:M3030,M3030)))</f>
        <v/>
      </c>
      <c r="O3030" s="3" t="str">
        <f>IF(E3030="","",IF(AND(N3031&gt;1,E3031=E3030,E3031="C/In"),MIN($L$2:$L3031),IF(AND(N3031&gt;1,E3031=E3030,E3031="C/Out"),MAX(L3030:L3031),IF(N3030&gt;1,O3029,L3030))))</f>
        <v/>
      </c>
    </row>
    <row r="3031" spans="11:15" x14ac:dyDescent="0.2">
      <c r="K3031" s="2" t="str">
        <f t="shared" si="144"/>
        <v/>
      </c>
      <c r="L3031" s="3" t="str">
        <f t="shared" si="145"/>
        <v/>
      </c>
      <c r="M3031" s="1" t="str">
        <f t="shared" si="146"/>
        <v/>
      </c>
      <c r="N3031" s="1" t="str">
        <f>IF(M3031="","",IF(COUNTIF($M$2:M3031,M3031)&gt;1,MAX($N$2:$N3030)+1,COUNTIF($M$2:M3031,M3031)))</f>
        <v/>
      </c>
      <c r="O3031" s="3" t="str">
        <f>IF(E3031="","",IF(AND(N3032&gt;1,E3032=E3031,E3032="C/In"),MIN($L$2:$L3032),IF(AND(N3032&gt;1,E3032=E3031,E3032="C/Out"),MAX(L3031:L3032),IF(N3031&gt;1,O3030,L3031))))</f>
        <v/>
      </c>
    </row>
    <row r="3032" spans="11:15" x14ac:dyDescent="0.2">
      <c r="K3032" s="2" t="str">
        <f t="shared" si="144"/>
        <v/>
      </c>
      <c r="L3032" s="3" t="str">
        <f t="shared" si="145"/>
        <v/>
      </c>
      <c r="M3032" s="1" t="str">
        <f t="shared" si="146"/>
        <v/>
      </c>
      <c r="N3032" s="1" t="str">
        <f>IF(M3032="","",IF(COUNTIF($M$2:M3032,M3032)&gt;1,MAX($N$2:$N3031)+1,COUNTIF($M$2:M3032,M3032)))</f>
        <v/>
      </c>
      <c r="O3032" s="3" t="str">
        <f>IF(E3032="","",IF(AND(N3033&gt;1,E3033=E3032,E3033="C/In"),MIN($L$2:$L3033),IF(AND(N3033&gt;1,E3033=E3032,E3033="C/Out"),MAX(L3032:L3033),IF(N3032&gt;1,O3031,L3032))))</f>
        <v/>
      </c>
    </row>
    <row r="3033" spans="11:15" x14ac:dyDescent="0.2">
      <c r="K3033" s="2" t="str">
        <f t="shared" si="144"/>
        <v/>
      </c>
      <c r="L3033" s="3" t="str">
        <f t="shared" si="145"/>
        <v/>
      </c>
      <c r="M3033" s="1" t="str">
        <f t="shared" si="146"/>
        <v/>
      </c>
      <c r="N3033" s="1" t="str">
        <f>IF(M3033="","",IF(COUNTIF($M$2:M3033,M3033)&gt;1,MAX($N$2:$N3032)+1,COUNTIF($M$2:M3033,M3033)))</f>
        <v/>
      </c>
      <c r="O3033" s="3" t="str">
        <f>IF(E3033="","",IF(AND(N3034&gt;1,E3034=E3033,E3034="C/In"),MIN($L$2:$L3034),IF(AND(N3034&gt;1,E3034=E3033,E3034="C/Out"),MAX(L3033:L3034),IF(N3033&gt;1,O3032,L3033))))</f>
        <v/>
      </c>
    </row>
    <row r="3034" spans="11:15" x14ac:dyDescent="0.2">
      <c r="K3034" s="2" t="str">
        <f t="shared" si="144"/>
        <v/>
      </c>
      <c r="L3034" s="3" t="str">
        <f t="shared" si="145"/>
        <v/>
      </c>
      <c r="M3034" s="1" t="str">
        <f t="shared" si="146"/>
        <v/>
      </c>
      <c r="N3034" s="1" t="str">
        <f>IF(M3034="","",IF(COUNTIF($M$2:M3034,M3034)&gt;1,MAX($N$2:$N3033)+1,COUNTIF($M$2:M3034,M3034)))</f>
        <v/>
      </c>
      <c r="O3034" s="3" t="str">
        <f>IF(E3034="","",IF(AND(N3035&gt;1,E3035=E3034,E3035="C/In"),MIN($L$2:$L3035),IF(AND(N3035&gt;1,E3035=E3034,E3035="C/Out"),MAX(L3034:L3035),IF(N3034&gt;1,O3033,L3034))))</f>
        <v/>
      </c>
    </row>
    <row r="3035" spans="11:15" x14ac:dyDescent="0.2">
      <c r="K3035" s="2" t="str">
        <f t="shared" si="144"/>
        <v/>
      </c>
      <c r="L3035" s="3" t="str">
        <f t="shared" si="145"/>
        <v/>
      </c>
      <c r="M3035" s="1" t="str">
        <f t="shared" si="146"/>
        <v/>
      </c>
      <c r="N3035" s="1" t="str">
        <f>IF(M3035="","",IF(COUNTIF($M$2:M3035,M3035)&gt;1,MAX($N$2:$N3034)+1,COUNTIF($M$2:M3035,M3035)))</f>
        <v/>
      </c>
      <c r="O3035" s="3" t="str">
        <f>IF(E3035="","",IF(AND(N3036&gt;1,E3036=E3035,E3036="C/In"),MIN($L$2:$L3036),IF(AND(N3036&gt;1,E3036=E3035,E3036="C/Out"),MAX(L3035:L3036),IF(N3035&gt;1,O3034,L3035))))</f>
        <v/>
      </c>
    </row>
    <row r="3036" spans="11:15" x14ac:dyDescent="0.2">
      <c r="K3036" s="2" t="str">
        <f t="shared" si="144"/>
        <v/>
      </c>
      <c r="L3036" s="3" t="str">
        <f t="shared" si="145"/>
        <v/>
      </c>
      <c r="M3036" s="1" t="str">
        <f t="shared" si="146"/>
        <v/>
      </c>
      <c r="N3036" s="1" t="str">
        <f>IF(M3036="","",IF(COUNTIF($M$2:M3036,M3036)&gt;1,MAX($N$2:$N3035)+1,COUNTIF($M$2:M3036,M3036)))</f>
        <v/>
      </c>
      <c r="O3036" s="3" t="str">
        <f>IF(E3036="","",IF(AND(N3037&gt;1,E3037=E3036,E3037="C/In"),MIN($L$2:$L3037),IF(AND(N3037&gt;1,E3037=E3036,E3037="C/Out"),MAX(L3036:L3037),IF(N3036&gt;1,O3035,L3036))))</f>
        <v/>
      </c>
    </row>
    <row r="3037" spans="11:15" x14ac:dyDescent="0.2">
      <c r="K3037" s="2" t="str">
        <f t="shared" si="144"/>
        <v/>
      </c>
      <c r="L3037" s="3" t="str">
        <f t="shared" si="145"/>
        <v/>
      </c>
      <c r="M3037" s="1" t="str">
        <f t="shared" si="146"/>
        <v/>
      </c>
      <c r="N3037" s="1" t="str">
        <f>IF(M3037="","",IF(COUNTIF($M$2:M3037,M3037)&gt;1,MAX($N$2:$N3036)+1,COUNTIF($M$2:M3037,M3037)))</f>
        <v/>
      </c>
      <c r="O3037" s="3" t="str">
        <f>IF(E3037="","",IF(AND(N3038&gt;1,E3038=E3037,E3038="C/In"),MIN($L$2:$L3038),IF(AND(N3038&gt;1,E3038=E3037,E3038="C/Out"),MAX(L3037:L3038),IF(N3037&gt;1,O3036,L3037))))</f>
        <v/>
      </c>
    </row>
    <row r="3038" spans="11:15" x14ac:dyDescent="0.2">
      <c r="K3038" s="2" t="str">
        <f t="shared" si="144"/>
        <v/>
      </c>
      <c r="L3038" s="3" t="str">
        <f t="shared" si="145"/>
        <v/>
      </c>
      <c r="M3038" s="1" t="str">
        <f t="shared" si="146"/>
        <v/>
      </c>
      <c r="N3038" s="1" t="str">
        <f>IF(M3038="","",IF(COUNTIF($M$2:M3038,M3038)&gt;1,MAX($N$2:$N3037)+1,COUNTIF($M$2:M3038,M3038)))</f>
        <v/>
      </c>
      <c r="O3038" s="3" t="str">
        <f>IF(E3038="","",IF(AND(N3039&gt;1,E3039=E3038,E3039="C/In"),MIN($L$2:$L3039),IF(AND(N3039&gt;1,E3039=E3038,E3039="C/Out"),MAX(L3038:L3039),IF(N3038&gt;1,O3037,L3038))))</f>
        <v/>
      </c>
    </row>
    <row r="3039" spans="11:15" x14ac:dyDescent="0.2">
      <c r="K3039" s="2" t="str">
        <f t="shared" si="144"/>
        <v/>
      </c>
      <c r="L3039" s="3" t="str">
        <f t="shared" si="145"/>
        <v/>
      </c>
      <c r="M3039" s="1" t="str">
        <f t="shared" si="146"/>
        <v/>
      </c>
      <c r="N3039" s="1" t="str">
        <f>IF(M3039="","",IF(COUNTIF($M$2:M3039,M3039)&gt;1,MAX($N$2:$N3038)+1,COUNTIF($M$2:M3039,M3039)))</f>
        <v/>
      </c>
      <c r="O3039" s="3" t="str">
        <f>IF(E3039="","",IF(AND(N3040&gt;1,E3040=E3039,E3040="C/In"),MIN($L$2:$L3040),IF(AND(N3040&gt;1,E3040=E3039,E3040="C/Out"),MAX(L3039:L3040),IF(N3039&gt;1,O3038,L3039))))</f>
        <v/>
      </c>
    </row>
    <row r="3040" spans="11:15" x14ac:dyDescent="0.2">
      <c r="K3040" s="2" t="str">
        <f t="shared" si="144"/>
        <v/>
      </c>
      <c r="L3040" s="3" t="str">
        <f t="shared" si="145"/>
        <v/>
      </c>
      <c r="M3040" s="1" t="str">
        <f t="shared" si="146"/>
        <v/>
      </c>
      <c r="N3040" s="1" t="str">
        <f>IF(M3040="","",IF(COUNTIF($M$2:M3040,M3040)&gt;1,MAX($N$2:$N3039)+1,COUNTIF($M$2:M3040,M3040)))</f>
        <v/>
      </c>
      <c r="O3040" s="3" t="str">
        <f>IF(E3040="","",IF(AND(N3041&gt;1,E3041=E3040,E3041="C/In"),MIN($L$2:$L3041),IF(AND(N3041&gt;1,E3041=E3040,E3041="C/Out"),MAX(L3040:L3041),IF(N3040&gt;1,O3039,L3040))))</f>
        <v/>
      </c>
    </row>
    <row r="3041" spans="11:15" x14ac:dyDescent="0.2">
      <c r="K3041" s="2" t="str">
        <f t="shared" si="144"/>
        <v/>
      </c>
      <c r="L3041" s="3" t="str">
        <f t="shared" si="145"/>
        <v/>
      </c>
      <c r="M3041" s="1" t="str">
        <f t="shared" si="146"/>
        <v/>
      </c>
      <c r="N3041" s="1" t="str">
        <f>IF(M3041="","",IF(COUNTIF($M$2:M3041,M3041)&gt;1,MAX($N$2:$N3040)+1,COUNTIF($M$2:M3041,M3041)))</f>
        <v/>
      </c>
      <c r="O3041" s="3" t="str">
        <f>IF(E3041="","",IF(AND(N3042&gt;1,E3042=E3041,E3042="C/In"),MIN($L$2:$L3042),IF(AND(N3042&gt;1,E3042=E3041,E3042="C/Out"),MAX(L3041:L3042),IF(N3041&gt;1,O3040,L3041))))</f>
        <v/>
      </c>
    </row>
    <row r="3042" spans="11:15" x14ac:dyDescent="0.2">
      <c r="K3042" s="2" t="str">
        <f t="shared" si="144"/>
        <v/>
      </c>
      <c r="L3042" s="3" t="str">
        <f t="shared" si="145"/>
        <v/>
      </c>
      <c r="M3042" s="1" t="str">
        <f t="shared" si="146"/>
        <v/>
      </c>
      <c r="N3042" s="1" t="str">
        <f>IF(M3042="","",IF(COUNTIF($M$2:M3042,M3042)&gt;1,MAX($N$2:$N3041)+1,COUNTIF($M$2:M3042,M3042)))</f>
        <v/>
      </c>
      <c r="O3042" s="3" t="str">
        <f>IF(E3042="","",IF(AND(N3043&gt;1,E3043=E3042,E3043="C/In"),MIN($L$2:$L3043),IF(AND(N3043&gt;1,E3043=E3042,E3043="C/Out"),MAX(L3042:L3043),IF(N3042&gt;1,O3041,L3042))))</f>
        <v/>
      </c>
    </row>
    <row r="3043" spans="11:15" x14ac:dyDescent="0.2">
      <c r="K3043" s="2" t="str">
        <f t="shared" si="144"/>
        <v/>
      </c>
      <c r="L3043" s="3" t="str">
        <f t="shared" si="145"/>
        <v/>
      </c>
      <c r="M3043" s="1" t="str">
        <f t="shared" si="146"/>
        <v/>
      </c>
      <c r="N3043" s="1" t="str">
        <f>IF(M3043="","",IF(COUNTIF($M$2:M3043,M3043)&gt;1,MAX($N$2:$N3042)+1,COUNTIF($M$2:M3043,M3043)))</f>
        <v/>
      </c>
      <c r="O3043" s="3" t="str">
        <f>IF(E3043="","",IF(AND(N3044&gt;1,E3044=E3043,E3044="C/In"),MIN($L$2:$L3044),IF(AND(N3044&gt;1,E3044=E3043,E3044="C/Out"),MAX(L3043:L3044),IF(N3043&gt;1,O3042,L3043))))</f>
        <v/>
      </c>
    </row>
    <row r="3044" spans="11:15" x14ac:dyDescent="0.2">
      <c r="K3044" s="2" t="str">
        <f t="shared" si="144"/>
        <v/>
      </c>
      <c r="L3044" s="3" t="str">
        <f t="shared" si="145"/>
        <v/>
      </c>
      <c r="M3044" s="1" t="str">
        <f t="shared" si="146"/>
        <v/>
      </c>
      <c r="N3044" s="1" t="str">
        <f>IF(M3044="","",IF(COUNTIF($M$2:M3044,M3044)&gt;1,MAX($N$2:$N3043)+1,COUNTIF($M$2:M3044,M3044)))</f>
        <v/>
      </c>
      <c r="O3044" s="3" t="str">
        <f>IF(E3044="","",IF(AND(N3045&gt;1,E3045=E3044,E3045="C/In"),MIN($L$2:$L3045),IF(AND(N3045&gt;1,E3045=E3044,E3045="C/Out"),MAX(L3044:L3045),IF(N3044&gt;1,O3043,L3044))))</f>
        <v/>
      </c>
    </row>
    <row r="3045" spans="11:15" x14ac:dyDescent="0.2">
      <c r="K3045" s="2" t="str">
        <f t="shared" si="144"/>
        <v/>
      </c>
      <c r="L3045" s="3" t="str">
        <f t="shared" si="145"/>
        <v/>
      </c>
      <c r="M3045" s="1" t="str">
        <f t="shared" si="146"/>
        <v/>
      </c>
      <c r="N3045" s="1" t="str">
        <f>IF(M3045="","",IF(COUNTIF($M$2:M3045,M3045)&gt;1,MAX($N$2:$N3044)+1,COUNTIF($M$2:M3045,M3045)))</f>
        <v/>
      </c>
      <c r="O3045" s="3" t="str">
        <f>IF(E3045="","",IF(AND(N3046&gt;1,E3046=E3045,E3046="C/In"),MIN($L$2:$L3046),IF(AND(N3046&gt;1,E3046=E3045,E3046="C/Out"),MAX(L3045:L3046),IF(N3045&gt;1,O3044,L3045))))</f>
        <v/>
      </c>
    </row>
    <row r="3046" spans="11:15" x14ac:dyDescent="0.2">
      <c r="K3046" s="2" t="str">
        <f t="shared" si="144"/>
        <v/>
      </c>
      <c r="L3046" s="3" t="str">
        <f t="shared" si="145"/>
        <v/>
      </c>
      <c r="M3046" s="1" t="str">
        <f t="shared" si="146"/>
        <v/>
      </c>
      <c r="N3046" s="1" t="str">
        <f>IF(M3046="","",IF(COUNTIF($M$2:M3046,M3046)&gt;1,MAX($N$2:$N3045)+1,COUNTIF($M$2:M3046,M3046)))</f>
        <v/>
      </c>
      <c r="O3046" s="3" t="str">
        <f>IF(E3046="","",IF(AND(N3047&gt;1,E3047=E3046,E3047="C/In"),MIN($L$2:$L3047),IF(AND(N3047&gt;1,E3047=E3046,E3047="C/Out"),MAX(L3046:L3047),IF(N3046&gt;1,O3045,L3046))))</f>
        <v/>
      </c>
    </row>
    <row r="3047" spans="11:15" x14ac:dyDescent="0.2">
      <c r="K3047" s="2" t="str">
        <f t="shared" si="144"/>
        <v/>
      </c>
      <c r="L3047" s="3" t="str">
        <f t="shared" si="145"/>
        <v/>
      </c>
      <c r="M3047" s="1" t="str">
        <f t="shared" si="146"/>
        <v/>
      </c>
      <c r="N3047" s="1" t="str">
        <f>IF(M3047="","",IF(COUNTIF($M$2:M3047,M3047)&gt;1,MAX($N$2:$N3046)+1,COUNTIF($M$2:M3047,M3047)))</f>
        <v/>
      </c>
      <c r="O3047" s="3" t="str">
        <f>IF(E3047="","",IF(AND(N3048&gt;1,E3048=E3047,E3048="C/In"),MIN($L$2:$L3048),IF(AND(N3048&gt;1,E3048=E3047,E3048="C/Out"),MAX(L3047:L3048),IF(N3047&gt;1,O3046,L3047))))</f>
        <v/>
      </c>
    </row>
    <row r="3048" spans="11:15" x14ac:dyDescent="0.2">
      <c r="K3048" s="2" t="str">
        <f t="shared" si="144"/>
        <v/>
      </c>
      <c r="L3048" s="3" t="str">
        <f t="shared" si="145"/>
        <v/>
      </c>
      <c r="M3048" s="1" t="str">
        <f t="shared" si="146"/>
        <v/>
      </c>
      <c r="N3048" s="1" t="str">
        <f>IF(M3048="","",IF(COUNTIF($M$2:M3048,M3048)&gt;1,MAX($N$2:$N3047)+1,COUNTIF($M$2:M3048,M3048)))</f>
        <v/>
      </c>
      <c r="O3048" s="3" t="str">
        <f>IF(E3048="","",IF(AND(N3049&gt;1,E3049=E3048,E3049="C/In"),MIN($L$2:$L3049),IF(AND(N3049&gt;1,E3049=E3048,E3049="C/Out"),MAX(L3048:L3049),IF(N3048&gt;1,O3047,L3048))))</f>
        <v/>
      </c>
    </row>
    <row r="3049" spans="11:15" x14ac:dyDescent="0.2">
      <c r="K3049" s="2" t="str">
        <f t="shared" si="144"/>
        <v/>
      </c>
      <c r="L3049" s="3" t="str">
        <f t="shared" si="145"/>
        <v/>
      </c>
      <c r="M3049" s="1" t="str">
        <f t="shared" si="146"/>
        <v/>
      </c>
      <c r="N3049" s="1" t="str">
        <f>IF(M3049="","",IF(COUNTIF($M$2:M3049,M3049)&gt;1,MAX($N$2:$N3048)+1,COUNTIF($M$2:M3049,M3049)))</f>
        <v/>
      </c>
      <c r="O3049" s="3" t="str">
        <f>IF(E3049="","",IF(AND(N3050&gt;1,E3050=E3049,E3050="C/In"),MIN($L$2:$L3050),IF(AND(N3050&gt;1,E3050=E3049,E3050="C/Out"),MAX(L3049:L3050),IF(N3049&gt;1,O3048,L3049))))</f>
        <v/>
      </c>
    </row>
    <row r="3050" spans="11:15" x14ac:dyDescent="0.2">
      <c r="K3050" s="2" t="str">
        <f t="shared" si="144"/>
        <v/>
      </c>
      <c r="L3050" s="3" t="str">
        <f t="shared" si="145"/>
        <v/>
      </c>
      <c r="M3050" s="1" t="str">
        <f t="shared" si="146"/>
        <v/>
      </c>
      <c r="N3050" s="1" t="str">
        <f>IF(M3050="","",IF(COUNTIF($M$2:M3050,M3050)&gt;1,MAX($N$2:$N3049)+1,COUNTIF($M$2:M3050,M3050)))</f>
        <v/>
      </c>
      <c r="O3050" s="3" t="str">
        <f>IF(E3050="","",IF(AND(N3051&gt;1,E3051=E3050,E3051="C/In"),MIN($L$2:$L3051),IF(AND(N3051&gt;1,E3051=E3050,E3051="C/Out"),MAX(L3050:L3051),IF(N3050&gt;1,O3049,L3050))))</f>
        <v/>
      </c>
    </row>
    <row r="3051" spans="11:15" x14ac:dyDescent="0.2">
      <c r="K3051" s="2" t="str">
        <f t="shared" si="144"/>
        <v/>
      </c>
      <c r="L3051" s="3" t="str">
        <f t="shared" si="145"/>
        <v/>
      </c>
      <c r="M3051" s="1" t="str">
        <f t="shared" si="146"/>
        <v/>
      </c>
      <c r="N3051" s="1" t="str">
        <f>IF(M3051="","",IF(COUNTIF($M$2:M3051,M3051)&gt;1,MAX($N$2:$N3050)+1,COUNTIF($M$2:M3051,M3051)))</f>
        <v/>
      </c>
      <c r="O3051" s="3" t="str">
        <f>IF(E3051="","",IF(AND(N3052&gt;1,E3052=E3051,E3052="C/In"),MIN($L$2:$L3052),IF(AND(N3052&gt;1,E3052=E3051,E3052="C/Out"),MAX(L3051:L3052),IF(N3051&gt;1,O3050,L3051))))</f>
        <v/>
      </c>
    </row>
    <row r="3052" spans="11:15" x14ac:dyDescent="0.2">
      <c r="K3052" s="2" t="str">
        <f t="shared" si="144"/>
        <v/>
      </c>
      <c r="L3052" s="3" t="str">
        <f t="shared" si="145"/>
        <v/>
      </c>
      <c r="M3052" s="1" t="str">
        <f t="shared" si="146"/>
        <v/>
      </c>
      <c r="N3052" s="1" t="str">
        <f>IF(M3052="","",IF(COUNTIF($M$2:M3052,M3052)&gt;1,MAX($N$2:$N3051)+1,COUNTIF($M$2:M3052,M3052)))</f>
        <v/>
      </c>
      <c r="O3052" s="3" t="str">
        <f>IF(E3052="","",IF(AND(N3053&gt;1,E3053=E3052,E3053="C/In"),MIN($L$2:$L3053),IF(AND(N3053&gt;1,E3053=E3052,E3053="C/Out"),MAX(L3052:L3053),IF(N3052&gt;1,O3051,L3052))))</f>
        <v/>
      </c>
    </row>
    <row r="3053" spans="11:15" x14ac:dyDescent="0.2">
      <c r="K3053" s="2" t="str">
        <f t="shared" si="144"/>
        <v/>
      </c>
      <c r="L3053" s="3" t="str">
        <f t="shared" si="145"/>
        <v/>
      </c>
      <c r="M3053" s="1" t="str">
        <f t="shared" si="146"/>
        <v/>
      </c>
      <c r="N3053" s="1" t="str">
        <f>IF(M3053="","",IF(COUNTIF($M$2:M3053,M3053)&gt;1,MAX($N$2:$N3052)+1,COUNTIF($M$2:M3053,M3053)))</f>
        <v/>
      </c>
      <c r="O3053" s="3" t="str">
        <f>IF(E3053="","",IF(AND(N3054&gt;1,E3054=E3053,E3054="C/In"),MIN($L$2:$L3054),IF(AND(N3054&gt;1,E3054=E3053,E3054="C/Out"),MAX(L3053:L3054),IF(N3053&gt;1,O3052,L3053))))</f>
        <v/>
      </c>
    </row>
    <row r="3054" spans="11:15" x14ac:dyDescent="0.2">
      <c r="K3054" s="2" t="str">
        <f t="shared" si="144"/>
        <v/>
      </c>
      <c r="L3054" s="3" t="str">
        <f t="shared" si="145"/>
        <v/>
      </c>
      <c r="M3054" s="1" t="str">
        <f t="shared" si="146"/>
        <v/>
      </c>
      <c r="N3054" s="1" t="str">
        <f>IF(M3054="","",IF(COUNTIF($M$2:M3054,M3054)&gt;1,MAX($N$2:$N3053)+1,COUNTIF($M$2:M3054,M3054)))</f>
        <v/>
      </c>
      <c r="O3054" s="3" t="str">
        <f>IF(E3054="","",IF(AND(N3055&gt;1,E3055=E3054,E3055="C/In"),MIN($L$2:$L3055),IF(AND(N3055&gt;1,E3055=E3054,E3055="C/Out"),MAX(L3054:L3055),IF(N3054&gt;1,O3053,L3054))))</f>
        <v/>
      </c>
    </row>
    <row r="3055" spans="11:15" x14ac:dyDescent="0.2">
      <c r="K3055" s="2" t="str">
        <f t="shared" si="144"/>
        <v/>
      </c>
      <c r="L3055" s="3" t="str">
        <f t="shared" si="145"/>
        <v/>
      </c>
      <c r="M3055" s="1" t="str">
        <f t="shared" si="146"/>
        <v/>
      </c>
      <c r="N3055" s="1" t="str">
        <f>IF(M3055="","",IF(COUNTIF($M$2:M3055,M3055)&gt;1,MAX($N$2:$N3054)+1,COUNTIF($M$2:M3055,M3055)))</f>
        <v/>
      </c>
      <c r="O3055" s="3" t="str">
        <f>IF(E3055="","",IF(AND(N3056&gt;1,E3056=E3055,E3056="C/In"),MIN($L$2:$L3056),IF(AND(N3056&gt;1,E3056=E3055,E3056="C/Out"),MAX(L3055:L3056),IF(N3055&gt;1,O3054,L3055))))</f>
        <v/>
      </c>
    </row>
    <row r="3056" spans="11:15" x14ac:dyDescent="0.2">
      <c r="K3056" s="2" t="str">
        <f t="shared" si="144"/>
        <v/>
      </c>
      <c r="L3056" s="3" t="str">
        <f t="shared" si="145"/>
        <v/>
      </c>
      <c r="M3056" s="1" t="str">
        <f t="shared" si="146"/>
        <v/>
      </c>
      <c r="N3056" s="1" t="str">
        <f>IF(M3056="","",IF(COUNTIF($M$2:M3056,M3056)&gt;1,MAX($N$2:$N3055)+1,COUNTIF($M$2:M3056,M3056)))</f>
        <v/>
      </c>
      <c r="O3056" s="3" t="str">
        <f>IF(E3056="","",IF(AND(N3057&gt;1,E3057=E3056,E3057="C/In"),MIN($L$2:$L3057),IF(AND(N3057&gt;1,E3057=E3056,E3057="C/Out"),MAX(L3056:L3057),IF(N3056&gt;1,O3055,L3056))))</f>
        <v/>
      </c>
    </row>
    <row r="3057" spans="11:15" x14ac:dyDescent="0.2">
      <c r="K3057" s="2" t="str">
        <f t="shared" si="144"/>
        <v/>
      </c>
      <c r="L3057" s="3" t="str">
        <f t="shared" si="145"/>
        <v/>
      </c>
      <c r="M3057" s="1" t="str">
        <f t="shared" si="146"/>
        <v/>
      </c>
      <c r="N3057" s="1" t="str">
        <f>IF(M3057="","",IF(COUNTIF($M$2:M3057,M3057)&gt;1,MAX($N$2:$N3056)+1,COUNTIF($M$2:M3057,M3057)))</f>
        <v/>
      </c>
      <c r="O3057" s="3" t="str">
        <f>IF(E3057="","",IF(AND(N3058&gt;1,E3058=E3057,E3058="C/In"),MIN($L$2:$L3058),IF(AND(N3058&gt;1,E3058=E3057,E3058="C/Out"),MAX(L3057:L3058),IF(N3057&gt;1,O3056,L3057))))</f>
        <v/>
      </c>
    </row>
    <row r="3058" spans="11:15" x14ac:dyDescent="0.2">
      <c r="K3058" s="2" t="str">
        <f t="shared" si="144"/>
        <v/>
      </c>
      <c r="L3058" s="3" t="str">
        <f t="shared" si="145"/>
        <v/>
      </c>
      <c r="M3058" s="1" t="str">
        <f t="shared" si="146"/>
        <v/>
      </c>
      <c r="N3058" s="1" t="str">
        <f>IF(M3058="","",IF(COUNTIF($M$2:M3058,M3058)&gt;1,MAX($N$2:$N3057)+1,COUNTIF($M$2:M3058,M3058)))</f>
        <v/>
      </c>
      <c r="O3058" s="3" t="str">
        <f>IF(E3058="","",IF(AND(N3059&gt;1,E3059=E3058,E3059="C/In"),MIN($L$2:$L3059),IF(AND(N3059&gt;1,E3059=E3058,E3059="C/Out"),MAX(L3058:L3059),IF(N3058&gt;1,O3057,L3058))))</f>
        <v/>
      </c>
    </row>
    <row r="3059" spans="11:15" x14ac:dyDescent="0.2">
      <c r="K3059" s="2" t="str">
        <f t="shared" si="144"/>
        <v/>
      </c>
      <c r="L3059" s="3" t="str">
        <f t="shared" si="145"/>
        <v/>
      </c>
      <c r="M3059" s="1" t="str">
        <f t="shared" si="146"/>
        <v/>
      </c>
      <c r="N3059" s="1" t="str">
        <f>IF(M3059="","",IF(COUNTIF($M$2:M3059,M3059)&gt;1,MAX($N$2:$N3058)+1,COUNTIF($M$2:M3059,M3059)))</f>
        <v/>
      </c>
      <c r="O3059" s="3" t="str">
        <f>IF(E3059="","",IF(AND(N3060&gt;1,E3060=E3059,E3060="C/In"),MIN($L$2:$L3060),IF(AND(N3060&gt;1,E3060=E3059,E3060="C/Out"),MAX(L3059:L3060),IF(N3059&gt;1,O3058,L3059))))</f>
        <v/>
      </c>
    </row>
    <row r="3060" spans="11:15" x14ac:dyDescent="0.2">
      <c r="K3060" s="2" t="str">
        <f t="shared" si="144"/>
        <v/>
      </c>
      <c r="L3060" s="3" t="str">
        <f t="shared" si="145"/>
        <v/>
      </c>
      <c r="M3060" s="1" t="str">
        <f t="shared" si="146"/>
        <v/>
      </c>
      <c r="N3060" s="1" t="str">
        <f>IF(M3060="","",IF(COUNTIF($M$2:M3060,M3060)&gt;1,MAX($N$2:$N3059)+1,COUNTIF($M$2:M3060,M3060)))</f>
        <v/>
      </c>
      <c r="O3060" s="3" t="str">
        <f>IF(E3060="","",IF(AND(N3061&gt;1,E3061=E3060,E3061="C/In"),MIN($L$2:$L3061),IF(AND(N3061&gt;1,E3061=E3060,E3061="C/Out"),MAX(L3060:L3061),IF(N3060&gt;1,O3059,L3060))))</f>
        <v/>
      </c>
    </row>
    <row r="3061" spans="11:15" x14ac:dyDescent="0.2">
      <c r="K3061" s="2" t="str">
        <f t="shared" si="144"/>
        <v/>
      </c>
      <c r="L3061" s="3" t="str">
        <f t="shared" si="145"/>
        <v/>
      </c>
      <c r="M3061" s="1" t="str">
        <f t="shared" si="146"/>
        <v/>
      </c>
      <c r="N3061" s="1" t="str">
        <f>IF(M3061="","",IF(COUNTIF($M$2:M3061,M3061)&gt;1,MAX($N$2:$N3060)+1,COUNTIF($M$2:M3061,M3061)))</f>
        <v/>
      </c>
      <c r="O3061" s="3" t="str">
        <f>IF(E3061="","",IF(AND(N3062&gt;1,E3062=E3061,E3062="C/In"),MIN($L$2:$L3062),IF(AND(N3062&gt;1,E3062=E3061,E3062="C/Out"),MAX(L3061:L3062),IF(N3061&gt;1,O3060,L3061))))</f>
        <v/>
      </c>
    </row>
    <row r="3062" spans="11:15" x14ac:dyDescent="0.2">
      <c r="K3062" s="2" t="str">
        <f t="shared" si="144"/>
        <v/>
      </c>
      <c r="L3062" s="3" t="str">
        <f t="shared" si="145"/>
        <v/>
      </c>
      <c r="M3062" s="1" t="str">
        <f t="shared" si="146"/>
        <v/>
      </c>
      <c r="N3062" s="1" t="str">
        <f>IF(M3062="","",IF(COUNTIF($M$2:M3062,M3062)&gt;1,MAX($N$2:$N3061)+1,COUNTIF($M$2:M3062,M3062)))</f>
        <v/>
      </c>
      <c r="O3062" s="3" t="str">
        <f>IF(E3062="","",IF(AND(N3063&gt;1,E3063=E3062,E3063="C/In"),MIN($L$2:$L3063),IF(AND(N3063&gt;1,E3063=E3062,E3063="C/Out"),MAX(L3062:L3063),IF(N3062&gt;1,O3061,L3062))))</f>
        <v/>
      </c>
    </row>
    <row r="3063" spans="11:15" x14ac:dyDescent="0.2">
      <c r="K3063" s="2" t="str">
        <f t="shared" si="144"/>
        <v/>
      </c>
      <c r="L3063" s="3" t="str">
        <f t="shared" si="145"/>
        <v/>
      </c>
      <c r="M3063" s="1" t="str">
        <f t="shared" si="146"/>
        <v/>
      </c>
      <c r="N3063" s="1" t="str">
        <f>IF(M3063="","",IF(COUNTIF($M$2:M3063,M3063)&gt;1,MAX($N$2:$N3062)+1,COUNTIF($M$2:M3063,M3063)))</f>
        <v/>
      </c>
      <c r="O3063" s="3" t="str">
        <f>IF(E3063="","",IF(AND(N3064&gt;1,E3064=E3063,E3064="C/In"),MIN($L$2:$L3064),IF(AND(N3064&gt;1,E3064=E3063,E3064="C/Out"),MAX(L3063:L3064),IF(N3063&gt;1,O3062,L3063))))</f>
        <v/>
      </c>
    </row>
    <row r="3064" spans="11:15" x14ac:dyDescent="0.2">
      <c r="K3064" s="2" t="str">
        <f t="shared" si="144"/>
        <v/>
      </c>
      <c r="L3064" s="3" t="str">
        <f t="shared" si="145"/>
        <v/>
      </c>
      <c r="M3064" s="1" t="str">
        <f t="shared" si="146"/>
        <v/>
      </c>
      <c r="N3064" s="1" t="str">
        <f>IF(M3064="","",IF(COUNTIF($M$2:M3064,M3064)&gt;1,MAX($N$2:$N3063)+1,COUNTIF($M$2:M3064,M3064)))</f>
        <v/>
      </c>
      <c r="O3064" s="3" t="str">
        <f>IF(E3064="","",IF(AND(N3065&gt;1,E3065=E3064,E3065="C/In"),MIN($L$2:$L3065),IF(AND(N3065&gt;1,E3065=E3064,E3065="C/Out"),MAX(L3064:L3065),IF(N3064&gt;1,O3063,L3064))))</f>
        <v/>
      </c>
    </row>
    <row r="3065" spans="11:15" x14ac:dyDescent="0.2">
      <c r="K3065" s="2" t="str">
        <f t="shared" si="144"/>
        <v/>
      </c>
      <c r="L3065" s="3" t="str">
        <f t="shared" si="145"/>
        <v/>
      </c>
      <c r="M3065" s="1" t="str">
        <f t="shared" si="146"/>
        <v/>
      </c>
      <c r="N3065" s="1" t="str">
        <f>IF(M3065="","",IF(COUNTIF($M$2:M3065,M3065)&gt;1,MAX($N$2:$N3064)+1,COUNTIF($M$2:M3065,M3065)))</f>
        <v/>
      </c>
      <c r="O3065" s="3" t="str">
        <f>IF(E3065="","",IF(AND(N3066&gt;1,E3066=E3065,E3066="C/In"),MIN($L$2:$L3066),IF(AND(N3066&gt;1,E3066=E3065,E3066="C/Out"),MAX(L3065:L3066),IF(N3065&gt;1,O3064,L3065))))</f>
        <v/>
      </c>
    </row>
    <row r="3066" spans="11:15" x14ac:dyDescent="0.2">
      <c r="K3066" s="2" t="str">
        <f t="shared" si="144"/>
        <v/>
      </c>
      <c r="L3066" s="3" t="str">
        <f t="shared" si="145"/>
        <v/>
      </c>
      <c r="M3066" s="1" t="str">
        <f t="shared" si="146"/>
        <v/>
      </c>
      <c r="N3066" s="1" t="str">
        <f>IF(M3066="","",IF(COUNTIF($M$2:M3066,M3066)&gt;1,MAX($N$2:$N3065)+1,COUNTIF($M$2:M3066,M3066)))</f>
        <v/>
      </c>
      <c r="O3066" s="3" t="str">
        <f>IF(E3066="","",IF(AND(N3067&gt;1,E3067=E3066,E3067="C/In"),MIN($L$2:$L3067),IF(AND(N3067&gt;1,E3067=E3066,E3067="C/Out"),MAX(L3066:L3067),IF(N3066&gt;1,O3065,L3066))))</f>
        <v/>
      </c>
    </row>
    <row r="3067" spans="11:15" x14ac:dyDescent="0.2">
      <c r="K3067" s="2" t="str">
        <f t="shared" si="144"/>
        <v/>
      </c>
      <c r="L3067" s="3" t="str">
        <f t="shared" si="145"/>
        <v/>
      </c>
      <c r="M3067" s="1" t="str">
        <f t="shared" si="146"/>
        <v/>
      </c>
      <c r="N3067" s="1" t="str">
        <f>IF(M3067="","",IF(COUNTIF($M$2:M3067,M3067)&gt;1,MAX($N$2:$N3066)+1,COUNTIF($M$2:M3067,M3067)))</f>
        <v/>
      </c>
      <c r="O3067" s="3" t="str">
        <f>IF(E3067="","",IF(AND(N3068&gt;1,E3068=E3067,E3068="C/In"),MIN($L$2:$L3068),IF(AND(N3068&gt;1,E3068=E3067,E3068="C/Out"),MAX(L3067:L3068),IF(N3067&gt;1,O3066,L3067))))</f>
        <v/>
      </c>
    </row>
    <row r="3068" spans="11:15" x14ac:dyDescent="0.2">
      <c r="K3068" s="2" t="str">
        <f t="shared" si="144"/>
        <v/>
      </c>
      <c r="L3068" s="3" t="str">
        <f t="shared" si="145"/>
        <v/>
      </c>
      <c r="M3068" s="1" t="str">
        <f t="shared" si="146"/>
        <v/>
      </c>
      <c r="N3068" s="1" t="str">
        <f>IF(M3068="","",IF(COUNTIF($M$2:M3068,M3068)&gt;1,MAX($N$2:$N3067)+1,COUNTIF($M$2:M3068,M3068)))</f>
        <v/>
      </c>
      <c r="O3068" s="3" t="str">
        <f>IF(E3068="","",IF(AND(N3069&gt;1,E3069=E3068,E3069="C/In"),MIN($L$2:$L3069),IF(AND(N3069&gt;1,E3069=E3068,E3069="C/Out"),MAX(L3068:L3069),IF(N3068&gt;1,O3067,L3068))))</f>
        <v/>
      </c>
    </row>
    <row r="3069" spans="11:15" x14ac:dyDescent="0.2">
      <c r="K3069" s="2" t="str">
        <f t="shared" si="144"/>
        <v/>
      </c>
      <c r="L3069" s="3" t="str">
        <f t="shared" si="145"/>
        <v/>
      </c>
      <c r="M3069" s="1" t="str">
        <f t="shared" si="146"/>
        <v/>
      </c>
      <c r="N3069" s="1" t="str">
        <f>IF(M3069="","",IF(COUNTIF($M$2:M3069,M3069)&gt;1,MAX($N$2:$N3068)+1,COUNTIF($M$2:M3069,M3069)))</f>
        <v/>
      </c>
      <c r="O3069" s="3" t="str">
        <f>IF(E3069="","",IF(AND(N3070&gt;1,E3070=E3069,E3070="C/In"),MIN($L$2:$L3070),IF(AND(N3070&gt;1,E3070=E3069,E3070="C/Out"),MAX(L3069:L3070),IF(N3069&gt;1,O3068,L3069))))</f>
        <v/>
      </c>
    </row>
    <row r="3070" spans="11:15" x14ac:dyDescent="0.2">
      <c r="K3070" s="2" t="str">
        <f t="shared" si="144"/>
        <v/>
      </c>
      <c r="L3070" s="3" t="str">
        <f t="shared" si="145"/>
        <v/>
      </c>
      <c r="M3070" s="1" t="str">
        <f t="shared" si="146"/>
        <v/>
      </c>
      <c r="N3070" s="1" t="str">
        <f>IF(M3070="","",IF(COUNTIF($M$2:M3070,M3070)&gt;1,MAX($N$2:$N3069)+1,COUNTIF($M$2:M3070,M3070)))</f>
        <v/>
      </c>
      <c r="O3070" s="3" t="str">
        <f>IF(E3070="","",IF(AND(N3071&gt;1,E3071=E3070,E3071="C/In"),MIN($L$2:$L3071),IF(AND(N3071&gt;1,E3071=E3070,E3071="C/Out"),MAX(L3070:L3071),IF(N3070&gt;1,O3069,L3070))))</f>
        <v/>
      </c>
    </row>
    <row r="3071" spans="11:15" x14ac:dyDescent="0.2">
      <c r="K3071" s="2" t="str">
        <f t="shared" si="144"/>
        <v/>
      </c>
      <c r="L3071" s="3" t="str">
        <f t="shared" si="145"/>
        <v/>
      </c>
      <c r="M3071" s="1" t="str">
        <f t="shared" si="146"/>
        <v/>
      </c>
      <c r="N3071" s="1" t="str">
        <f>IF(M3071="","",IF(COUNTIF($M$2:M3071,M3071)&gt;1,MAX($N$2:$N3070)+1,COUNTIF($M$2:M3071,M3071)))</f>
        <v/>
      </c>
      <c r="O3071" s="3" t="str">
        <f>IF(E3071="","",IF(AND(N3072&gt;1,E3072=E3071,E3072="C/In"),MIN($L$2:$L3072),IF(AND(N3072&gt;1,E3072=E3071,E3072="C/Out"),MAX(L3071:L3072),IF(N3071&gt;1,O3070,L3071))))</f>
        <v/>
      </c>
    </row>
    <row r="3072" spans="11:15" x14ac:dyDescent="0.2">
      <c r="K3072" s="2" t="str">
        <f t="shared" si="144"/>
        <v/>
      </c>
      <c r="L3072" s="3" t="str">
        <f t="shared" si="145"/>
        <v/>
      </c>
      <c r="M3072" s="1" t="str">
        <f t="shared" si="146"/>
        <v/>
      </c>
      <c r="N3072" s="1" t="str">
        <f>IF(M3072="","",IF(COUNTIF($M$2:M3072,M3072)&gt;1,MAX($N$2:$N3071)+1,COUNTIF($M$2:M3072,M3072)))</f>
        <v/>
      </c>
      <c r="O3072" s="3" t="str">
        <f>IF(E3072="","",IF(AND(N3073&gt;1,E3073=E3072,E3073="C/In"),MIN($L$2:$L3073),IF(AND(N3073&gt;1,E3073=E3072,E3073="C/Out"),MAX(L3072:L3073),IF(N3072&gt;1,O3071,L3072))))</f>
        <v/>
      </c>
    </row>
    <row r="3073" spans="11:15" x14ac:dyDescent="0.2">
      <c r="K3073" s="2" t="str">
        <f t="shared" si="144"/>
        <v/>
      </c>
      <c r="L3073" s="3" t="str">
        <f t="shared" si="145"/>
        <v/>
      </c>
      <c r="M3073" s="1" t="str">
        <f t="shared" si="146"/>
        <v/>
      </c>
      <c r="N3073" s="1" t="str">
        <f>IF(M3073="","",IF(COUNTIF($M$2:M3073,M3073)&gt;1,MAX($N$2:$N3072)+1,COUNTIF($M$2:M3073,M3073)))</f>
        <v/>
      </c>
      <c r="O3073" s="3" t="str">
        <f>IF(E3073="","",IF(AND(N3074&gt;1,E3074=E3073,E3074="C/In"),MIN($L$2:$L3074),IF(AND(N3074&gt;1,E3074=E3073,E3074="C/Out"),MAX(L3073:L3074),IF(N3073&gt;1,O3072,L3073))))</f>
        <v/>
      </c>
    </row>
    <row r="3074" spans="11:15" x14ac:dyDescent="0.2">
      <c r="K3074" s="2" t="str">
        <f t="shared" si="144"/>
        <v/>
      </c>
      <c r="L3074" s="3" t="str">
        <f t="shared" si="145"/>
        <v/>
      </c>
      <c r="M3074" s="1" t="str">
        <f t="shared" si="146"/>
        <v/>
      </c>
      <c r="N3074" s="1" t="str">
        <f>IF(M3074="","",IF(COUNTIF($M$2:M3074,M3074)&gt;1,MAX($N$2:$N3073)+1,COUNTIF($M$2:M3074,M3074)))</f>
        <v/>
      </c>
      <c r="O3074" s="3" t="str">
        <f>IF(E3074="","",IF(AND(N3075&gt;1,E3075=E3074,E3075="C/In"),MIN($L$2:$L3075),IF(AND(N3075&gt;1,E3075=E3074,E3075="C/Out"),MAX(L3074:L3075),IF(N3074&gt;1,O3073,L3074))))</f>
        <v/>
      </c>
    </row>
    <row r="3075" spans="11:15" x14ac:dyDescent="0.2">
      <c r="K3075" s="2" t="str">
        <f t="shared" si="144"/>
        <v/>
      </c>
      <c r="L3075" s="3" t="str">
        <f t="shared" si="145"/>
        <v/>
      </c>
      <c r="M3075" s="1" t="str">
        <f t="shared" si="146"/>
        <v/>
      </c>
      <c r="N3075" s="1" t="str">
        <f>IF(M3075="","",IF(COUNTIF($M$2:M3075,M3075)&gt;1,MAX($N$2:$N3074)+1,COUNTIF($M$2:M3075,M3075)))</f>
        <v/>
      </c>
      <c r="O3075" s="3" t="str">
        <f>IF(E3075="","",IF(AND(N3076&gt;1,E3076=E3075,E3076="C/In"),MIN($L$2:$L3076),IF(AND(N3076&gt;1,E3076=E3075,E3076="C/Out"),MAX(L3075:L3076),IF(N3075&gt;1,O3074,L3075))))</f>
        <v/>
      </c>
    </row>
    <row r="3076" spans="11:15" x14ac:dyDescent="0.2">
      <c r="K3076" s="2" t="str">
        <f t="shared" ref="K3076:K3139" si="147">IF(D3076="","",VALUE(TRIM(TEXT(D3076,"dd/mm/yyyy"))))</f>
        <v/>
      </c>
      <c r="L3076" s="3" t="str">
        <f t="shared" ref="L3076:L3139" si="148">IF(D3076="","",VALUE(TRIM(TEXT(D3076,"hh:mm:ss am/pm"))))</f>
        <v/>
      </c>
      <c r="M3076" s="1" t="str">
        <f t="shared" ref="M3076:M3139" si="149">K3076&amp;E3076&amp;C3076</f>
        <v/>
      </c>
      <c r="N3076" s="1" t="str">
        <f>IF(M3076="","",IF(COUNTIF($M$2:M3076,M3076)&gt;1,MAX($N$2:$N3075)+1,COUNTIF($M$2:M3076,M3076)))</f>
        <v/>
      </c>
      <c r="O3076" s="3" t="str">
        <f>IF(E3076="","",IF(AND(N3077&gt;1,E3077=E3076,E3077="C/In"),MIN($L$2:$L3077),IF(AND(N3077&gt;1,E3077=E3076,E3077="C/Out"),MAX(L3076:L3077),IF(N3076&gt;1,O3075,L3076))))</f>
        <v/>
      </c>
    </row>
    <row r="3077" spans="11:15" x14ac:dyDescent="0.2">
      <c r="K3077" s="2" t="str">
        <f t="shared" si="147"/>
        <v/>
      </c>
      <c r="L3077" s="3" t="str">
        <f t="shared" si="148"/>
        <v/>
      </c>
      <c r="M3077" s="1" t="str">
        <f t="shared" si="149"/>
        <v/>
      </c>
      <c r="N3077" s="1" t="str">
        <f>IF(M3077="","",IF(COUNTIF($M$2:M3077,M3077)&gt;1,MAX($N$2:$N3076)+1,COUNTIF($M$2:M3077,M3077)))</f>
        <v/>
      </c>
      <c r="O3077" s="3" t="str">
        <f>IF(E3077="","",IF(AND(N3078&gt;1,E3078=E3077,E3078="C/In"),MIN($L$2:$L3078),IF(AND(N3078&gt;1,E3078=E3077,E3078="C/Out"),MAX(L3077:L3078),IF(N3077&gt;1,O3076,L3077))))</f>
        <v/>
      </c>
    </row>
    <row r="3078" spans="11:15" x14ac:dyDescent="0.2">
      <c r="K3078" s="2" t="str">
        <f t="shared" si="147"/>
        <v/>
      </c>
      <c r="L3078" s="3" t="str">
        <f t="shared" si="148"/>
        <v/>
      </c>
      <c r="M3078" s="1" t="str">
        <f t="shared" si="149"/>
        <v/>
      </c>
      <c r="N3078" s="1" t="str">
        <f>IF(M3078="","",IF(COUNTIF($M$2:M3078,M3078)&gt;1,MAX($N$2:$N3077)+1,COUNTIF($M$2:M3078,M3078)))</f>
        <v/>
      </c>
      <c r="O3078" s="3" t="str">
        <f>IF(E3078="","",IF(AND(N3079&gt;1,E3079=E3078,E3079="C/In"),MIN($L$2:$L3079),IF(AND(N3079&gt;1,E3079=E3078,E3079="C/Out"),MAX(L3078:L3079),IF(N3078&gt;1,O3077,L3078))))</f>
        <v/>
      </c>
    </row>
    <row r="3079" spans="11:15" x14ac:dyDescent="0.2">
      <c r="K3079" s="2" t="str">
        <f t="shared" si="147"/>
        <v/>
      </c>
      <c r="L3079" s="3" t="str">
        <f t="shared" si="148"/>
        <v/>
      </c>
      <c r="M3079" s="1" t="str">
        <f t="shared" si="149"/>
        <v/>
      </c>
      <c r="N3079" s="1" t="str">
        <f>IF(M3079="","",IF(COUNTIF($M$2:M3079,M3079)&gt;1,MAX($N$2:$N3078)+1,COUNTIF($M$2:M3079,M3079)))</f>
        <v/>
      </c>
      <c r="O3079" s="3" t="str">
        <f>IF(E3079="","",IF(AND(N3080&gt;1,E3080=E3079,E3080="C/In"),MIN($L$2:$L3080),IF(AND(N3080&gt;1,E3080=E3079,E3080="C/Out"),MAX(L3079:L3080),IF(N3079&gt;1,O3078,L3079))))</f>
        <v/>
      </c>
    </row>
    <row r="3080" spans="11:15" x14ac:dyDescent="0.2">
      <c r="K3080" s="2" t="str">
        <f t="shared" si="147"/>
        <v/>
      </c>
      <c r="L3080" s="3" t="str">
        <f t="shared" si="148"/>
        <v/>
      </c>
      <c r="M3080" s="1" t="str">
        <f t="shared" si="149"/>
        <v/>
      </c>
      <c r="N3080" s="1" t="str">
        <f>IF(M3080="","",IF(COUNTIF($M$2:M3080,M3080)&gt;1,MAX($N$2:$N3079)+1,COUNTIF($M$2:M3080,M3080)))</f>
        <v/>
      </c>
      <c r="O3080" s="3" t="str">
        <f>IF(E3080="","",IF(AND(N3081&gt;1,E3081=E3080,E3081="C/In"),MIN($L$2:$L3081),IF(AND(N3081&gt;1,E3081=E3080,E3081="C/Out"),MAX(L3080:L3081),IF(N3080&gt;1,O3079,L3080))))</f>
        <v/>
      </c>
    </row>
    <row r="3081" spans="11:15" x14ac:dyDescent="0.2">
      <c r="K3081" s="2" t="str">
        <f t="shared" si="147"/>
        <v/>
      </c>
      <c r="L3081" s="3" t="str">
        <f t="shared" si="148"/>
        <v/>
      </c>
      <c r="M3081" s="1" t="str">
        <f t="shared" si="149"/>
        <v/>
      </c>
      <c r="N3081" s="1" t="str">
        <f>IF(M3081="","",IF(COUNTIF($M$2:M3081,M3081)&gt;1,MAX($N$2:$N3080)+1,COUNTIF($M$2:M3081,M3081)))</f>
        <v/>
      </c>
      <c r="O3081" s="3" t="str">
        <f>IF(E3081="","",IF(AND(N3082&gt;1,E3082=E3081,E3082="C/In"),MIN($L$2:$L3082),IF(AND(N3082&gt;1,E3082=E3081,E3082="C/Out"),MAX(L3081:L3082),IF(N3081&gt;1,O3080,L3081))))</f>
        <v/>
      </c>
    </row>
    <row r="3082" spans="11:15" x14ac:dyDescent="0.2">
      <c r="K3082" s="2" t="str">
        <f t="shared" si="147"/>
        <v/>
      </c>
      <c r="L3082" s="3" t="str">
        <f t="shared" si="148"/>
        <v/>
      </c>
      <c r="M3082" s="1" t="str">
        <f t="shared" si="149"/>
        <v/>
      </c>
      <c r="N3082" s="1" t="str">
        <f>IF(M3082="","",IF(COUNTIF($M$2:M3082,M3082)&gt;1,MAX($N$2:$N3081)+1,COUNTIF($M$2:M3082,M3082)))</f>
        <v/>
      </c>
      <c r="O3082" s="3" t="str">
        <f>IF(E3082="","",IF(AND(N3083&gt;1,E3083=E3082,E3083="C/In"),MIN($L$2:$L3083),IF(AND(N3083&gt;1,E3083=E3082,E3083="C/Out"),MAX(L3082:L3083),IF(N3082&gt;1,O3081,L3082))))</f>
        <v/>
      </c>
    </row>
    <row r="3083" spans="11:15" x14ac:dyDescent="0.2">
      <c r="K3083" s="2" t="str">
        <f t="shared" si="147"/>
        <v/>
      </c>
      <c r="L3083" s="3" t="str">
        <f t="shared" si="148"/>
        <v/>
      </c>
      <c r="M3083" s="1" t="str">
        <f t="shared" si="149"/>
        <v/>
      </c>
      <c r="N3083" s="1" t="str">
        <f>IF(M3083="","",IF(COUNTIF($M$2:M3083,M3083)&gt;1,MAX($N$2:$N3082)+1,COUNTIF($M$2:M3083,M3083)))</f>
        <v/>
      </c>
      <c r="O3083" s="3" t="str">
        <f>IF(E3083="","",IF(AND(N3084&gt;1,E3084=E3083,E3084="C/In"),MIN($L$2:$L3084),IF(AND(N3084&gt;1,E3084=E3083,E3084="C/Out"),MAX(L3083:L3084),IF(N3083&gt;1,O3082,L3083))))</f>
        <v/>
      </c>
    </row>
    <row r="3084" spans="11:15" x14ac:dyDescent="0.2">
      <c r="K3084" s="2" t="str">
        <f t="shared" si="147"/>
        <v/>
      </c>
      <c r="L3084" s="3" t="str">
        <f t="shared" si="148"/>
        <v/>
      </c>
      <c r="M3084" s="1" t="str">
        <f t="shared" si="149"/>
        <v/>
      </c>
      <c r="N3084" s="1" t="str">
        <f>IF(M3084="","",IF(COUNTIF($M$2:M3084,M3084)&gt;1,MAX($N$2:$N3083)+1,COUNTIF($M$2:M3084,M3084)))</f>
        <v/>
      </c>
      <c r="O3084" s="3" t="str">
        <f>IF(E3084="","",IF(AND(N3085&gt;1,E3085=E3084,E3085="C/In"),MIN($L$2:$L3085),IF(AND(N3085&gt;1,E3085=E3084,E3085="C/Out"),MAX(L3084:L3085),IF(N3084&gt;1,O3083,L3084))))</f>
        <v/>
      </c>
    </row>
    <row r="3085" spans="11:15" x14ac:dyDescent="0.2">
      <c r="K3085" s="2" t="str">
        <f t="shared" si="147"/>
        <v/>
      </c>
      <c r="L3085" s="3" t="str">
        <f t="shared" si="148"/>
        <v/>
      </c>
      <c r="M3085" s="1" t="str">
        <f t="shared" si="149"/>
        <v/>
      </c>
      <c r="N3085" s="1" t="str">
        <f>IF(M3085="","",IF(COUNTIF($M$2:M3085,M3085)&gt;1,MAX($N$2:$N3084)+1,COUNTIF($M$2:M3085,M3085)))</f>
        <v/>
      </c>
      <c r="O3085" s="3" t="str">
        <f>IF(E3085="","",IF(AND(N3086&gt;1,E3086=E3085,E3086="C/In"),MIN($L$2:$L3086),IF(AND(N3086&gt;1,E3086=E3085,E3086="C/Out"),MAX(L3085:L3086),IF(N3085&gt;1,O3084,L3085))))</f>
        <v/>
      </c>
    </row>
    <row r="3086" spans="11:15" x14ac:dyDescent="0.2">
      <c r="K3086" s="2" t="str">
        <f t="shared" si="147"/>
        <v/>
      </c>
      <c r="L3086" s="3" t="str">
        <f t="shared" si="148"/>
        <v/>
      </c>
      <c r="M3086" s="1" t="str">
        <f t="shared" si="149"/>
        <v/>
      </c>
      <c r="N3086" s="1" t="str">
        <f>IF(M3086="","",IF(COUNTIF($M$2:M3086,M3086)&gt;1,MAX($N$2:$N3085)+1,COUNTIF($M$2:M3086,M3086)))</f>
        <v/>
      </c>
      <c r="O3086" s="3" t="str">
        <f>IF(E3086="","",IF(AND(N3087&gt;1,E3087=E3086,E3087="C/In"),MIN($L$2:$L3087),IF(AND(N3087&gt;1,E3087=E3086,E3087="C/Out"),MAX(L3086:L3087),IF(N3086&gt;1,O3085,L3086))))</f>
        <v/>
      </c>
    </row>
    <row r="3087" spans="11:15" x14ac:dyDescent="0.2">
      <c r="K3087" s="2" t="str">
        <f t="shared" si="147"/>
        <v/>
      </c>
      <c r="L3087" s="3" t="str">
        <f t="shared" si="148"/>
        <v/>
      </c>
      <c r="M3087" s="1" t="str">
        <f t="shared" si="149"/>
        <v/>
      </c>
      <c r="N3087" s="1" t="str">
        <f>IF(M3087="","",IF(COUNTIF($M$2:M3087,M3087)&gt;1,MAX($N$2:$N3086)+1,COUNTIF($M$2:M3087,M3087)))</f>
        <v/>
      </c>
      <c r="O3087" s="3" t="str">
        <f>IF(E3087="","",IF(AND(N3088&gt;1,E3088=E3087,E3088="C/In"),MIN($L$2:$L3088),IF(AND(N3088&gt;1,E3088=E3087,E3088="C/Out"),MAX(L3087:L3088),IF(N3087&gt;1,O3086,L3087))))</f>
        <v/>
      </c>
    </row>
    <row r="3088" spans="11:15" x14ac:dyDescent="0.2">
      <c r="K3088" s="2" t="str">
        <f t="shared" si="147"/>
        <v/>
      </c>
      <c r="L3088" s="3" t="str">
        <f t="shared" si="148"/>
        <v/>
      </c>
      <c r="M3088" s="1" t="str">
        <f t="shared" si="149"/>
        <v/>
      </c>
      <c r="N3088" s="1" t="str">
        <f>IF(M3088="","",IF(COUNTIF($M$2:M3088,M3088)&gt;1,MAX($N$2:$N3087)+1,COUNTIF($M$2:M3088,M3088)))</f>
        <v/>
      </c>
      <c r="O3088" s="3" t="str">
        <f>IF(E3088="","",IF(AND(N3089&gt;1,E3089=E3088,E3089="C/In"),MIN($L$2:$L3089),IF(AND(N3089&gt;1,E3089=E3088,E3089="C/Out"),MAX(L3088:L3089),IF(N3088&gt;1,O3087,L3088))))</f>
        <v/>
      </c>
    </row>
    <row r="3089" spans="11:15" x14ac:dyDescent="0.2">
      <c r="K3089" s="2" t="str">
        <f t="shared" si="147"/>
        <v/>
      </c>
      <c r="L3089" s="3" t="str">
        <f t="shared" si="148"/>
        <v/>
      </c>
      <c r="M3089" s="1" t="str">
        <f t="shared" si="149"/>
        <v/>
      </c>
      <c r="N3089" s="1" t="str">
        <f>IF(M3089="","",IF(COUNTIF($M$2:M3089,M3089)&gt;1,MAX($N$2:$N3088)+1,COUNTIF($M$2:M3089,M3089)))</f>
        <v/>
      </c>
      <c r="O3089" s="3" t="str">
        <f>IF(E3089="","",IF(AND(N3090&gt;1,E3090=E3089,E3090="C/In"),MIN($L$2:$L3090),IF(AND(N3090&gt;1,E3090=E3089,E3090="C/Out"),MAX(L3089:L3090),IF(N3089&gt;1,O3088,L3089))))</f>
        <v/>
      </c>
    </row>
    <row r="3090" spans="11:15" x14ac:dyDescent="0.2">
      <c r="K3090" s="2" t="str">
        <f t="shared" si="147"/>
        <v/>
      </c>
      <c r="L3090" s="3" t="str">
        <f t="shared" si="148"/>
        <v/>
      </c>
      <c r="M3090" s="1" t="str">
        <f t="shared" si="149"/>
        <v/>
      </c>
      <c r="N3090" s="1" t="str">
        <f>IF(M3090="","",IF(COUNTIF($M$2:M3090,M3090)&gt;1,MAX($N$2:$N3089)+1,COUNTIF($M$2:M3090,M3090)))</f>
        <v/>
      </c>
      <c r="O3090" s="3" t="str">
        <f>IF(E3090="","",IF(AND(N3091&gt;1,E3091=E3090,E3091="C/In"),MIN($L$2:$L3091),IF(AND(N3091&gt;1,E3091=E3090,E3091="C/Out"),MAX(L3090:L3091),IF(N3090&gt;1,O3089,L3090))))</f>
        <v/>
      </c>
    </row>
    <row r="3091" spans="11:15" x14ac:dyDescent="0.2">
      <c r="K3091" s="2" t="str">
        <f t="shared" si="147"/>
        <v/>
      </c>
      <c r="L3091" s="3" t="str">
        <f t="shared" si="148"/>
        <v/>
      </c>
      <c r="M3091" s="1" t="str">
        <f t="shared" si="149"/>
        <v/>
      </c>
      <c r="N3091" s="1" t="str">
        <f>IF(M3091="","",IF(COUNTIF($M$2:M3091,M3091)&gt;1,MAX($N$2:$N3090)+1,COUNTIF($M$2:M3091,M3091)))</f>
        <v/>
      </c>
      <c r="O3091" s="3" t="str">
        <f>IF(E3091="","",IF(AND(N3092&gt;1,E3092=E3091,E3092="C/In"),MIN($L$2:$L3092),IF(AND(N3092&gt;1,E3092=E3091,E3092="C/Out"),MAX(L3091:L3092),IF(N3091&gt;1,O3090,L3091))))</f>
        <v/>
      </c>
    </row>
    <row r="3092" spans="11:15" x14ac:dyDescent="0.2">
      <c r="K3092" s="2" t="str">
        <f t="shared" si="147"/>
        <v/>
      </c>
      <c r="L3092" s="3" t="str">
        <f t="shared" si="148"/>
        <v/>
      </c>
      <c r="M3092" s="1" t="str">
        <f t="shared" si="149"/>
        <v/>
      </c>
      <c r="N3092" s="1" t="str">
        <f>IF(M3092="","",IF(COUNTIF($M$2:M3092,M3092)&gt;1,MAX($N$2:$N3091)+1,COUNTIF($M$2:M3092,M3092)))</f>
        <v/>
      </c>
      <c r="O3092" s="3" t="str">
        <f>IF(E3092="","",IF(AND(N3093&gt;1,E3093=E3092,E3093="C/In"),MIN($L$2:$L3093),IF(AND(N3093&gt;1,E3093=E3092,E3093="C/Out"),MAX(L3092:L3093),IF(N3092&gt;1,O3091,L3092))))</f>
        <v/>
      </c>
    </row>
    <row r="3093" spans="11:15" x14ac:dyDescent="0.2">
      <c r="K3093" s="2" t="str">
        <f t="shared" si="147"/>
        <v/>
      </c>
      <c r="L3093" s="3" t="str">
        <f t="shared" si="148"/>
        <v/>
      </c>
      <c r="M3093" s="1" t="str">
        <f t="shared" si="149"/>
        <v/>
      </c>
      <c r="N3093" s="1" t="str">
        <f>IF(M3093="","",IF(COUNTIF($M$2:M3093,M3093)&gt;1,MAX($N$2:$N3092)+1,COUNTIF($M$2:M3093,M3093)))</f>
        <v/>
      </c>
      <c r="O3093" s="3" t="str">
        <f>IF(E3093="","",IF(AND(N3094&gt;1,E3094=E3093,E3094="C/In"),MIN($L$2:$L3094),IF(AND(N3094&gt;1,E3094=E3093,E3094="C/Out"),MAX(L3093:L3094),IF(N3093&gt;1,O3092,L3093))))</f>
        <v/>
      </c>
    </row>
    <row r="3094" spans="11:15" x14ac:dyDescent="0.2">
      <c r="K3094" s="2" t="str">
        <f t="shared" si="147"/>
        <v/>
      </c>
      <c r="L3094" s="3" t="str">
        <f t="shared" si="148"/>
        <v/>
      </c>
      <c r="M3094" s="1" t="str">
        <f t="shared" si="149"/>
        <v/>
      </c>
      <c r="N3094" s="1" t="str">
        <f>IF(M3094="","",IF(COUNTIF($M$2:M3094,M3094)&gt;1,MAX($N$2:$N3093)+1,COUNTIF($M$2:M3094,M3094)))</f>
        <v/>
      </c>
      <c r="O3094" s="3" t="str">
        <f>IF(E3094="","",IF(AND(N3095&gt;1,E3095=E3094,E3095="C/In"),MIN($L$2:$L3095),IF(AND(N3095&gt;1,E3095=E3094,E3095="C/Out"),MAX(L3094:L3095),IF(N3094&gt;1,O3093,L3094))))</f>
        <v/>
      </c>
    </row>
    <row r="3095" spans="11:15" x14ac:dyDescent="0.2">
      <c r="K3095" s="2" t="str">
        <f t="shared" si="147"/>
        <v/>
      </c>
      <c r="L3095" s="3" t="str">
        <f t="shared" si="148"/>
        <v/>
      </c>
      <c r="M3095" s="1" t="str">
        <f t="shared" si="149"/>
        <v/>
      </c>
      <c r="N3095" s="1" t="str">
        <f>IF(M3095="","",IF(COUNTIF($M$2:M3095,M3095)&gt;1,MAX($N$2:$N3094)+1,COUNTIF($M$2:M3095,M3095)))</f>
        <v/>
      </c>
      <c r="O3095" s="3" t="str">
        <f>IF(E3095="","",IF(AND(N3096&gt;1,E3096=E3095,E3096="C/In"),MIN($L$2:$L3096),IF(AND(N3096&gt;1,E3096=E3095,E3096="C/Out"),MAX(L3095:L3096),IF(N3095&gt;1,O3094,L3095))))</f>
        <v/>
      </c>
    </row>
    <row r="3096" spans="11:15" x14ac:dyDescent="0.2">
      <c r="K3096" s="2" t="str">
        <f t="shared" si="147"/>
        <v/>
      </c>
      <c r="L3096" s="3" t="str">
        <f t="shared" si="148"/>
        <v/>
      </c>
      <c r="M3096" s="1" t="str">
        <f t="shared" si="149"/>
        <v/>
      </c>
      <c r="N3096" s="1" t="str">
        <f>IF(M3096="","",IF(COUNTIF($M$2:M3096,M3096)&gt;1,MAX($N$2:$N3095)+1,COUNTIF($M$2:M3096,M3096)))</f>
        <v/>
      </c>
      <c r="O3096" s="3" t="str">
        <f>IF(E3096="","",IF(AND(N3097&gt;1,E3097=E3096,E3097="C/In"),MIN($L$2:$L3097),IF(AND(N3097&gt;1,E3097=E3096,E3097="C/Out"),MAX(L3096:L3097),IF(N3096&gt;1,O3095,L3096))))</f>
        <v/>
      </c>
    </row>
    <row r="3097" spans="11:15" x14ac:dyDescent="0.2">
      <c r="K3097" s="2" t="str">
        <f t="shared" si="147"/>
        <v/>
      </c>
      <c r="L3097" s="3" t="str">
        <f t="shared" si="148"/>
        <v/>
      </c>
      <c r="M3097" s="1" t="str">
        <f t="shared" si="149"/>
        <v/>
      </c>
      <c r="N3097" s="1" t="str">
        <f>IF(M3097="","",IF(COUNTIF($M$2:M3097,M3097)&gt;1,MAX($N$2:$N3096)+1,COUNTIF($M$2:M3097,M3097)))</f>
        <v/>
      </c>
      <c r="O3097" s="3" t="str">
        <f>IF(E3097="","",IF(AND(N3098&gt;1,E3098=E3097,E3098="C/In"),MIN($L$2:$L3098),IF(AND(N3098&gt;1,E3098=E3097,E3098="C/Out"),MAX(L3097:L3098),IF(N3097&gt;1,O3096,L3097))))</f>
        <v/>
      </c>
    </row>
    <row r="3098" spans="11:15" x14ac:dyDescent="0.2">
      <c r="K3098" s="2" t="str">
        <f t="shared" si="147"/>
        <v/>
      </c>
      <c r="L3098" s="3" t="str">
        <f t="shared" si="148"/>
        <v/>
      </c>
      <c r="M3098" s="1" t="str">
        <f t="shared" si="149"/>
        <v/>
      </c>
      <c r="N3098" s="1" t="str">
        <f>IF(M3098="","",IF(COUNTIF($M$2:M3098,M3098)&gt;1,MAX($N$2:$N3097)+1,COUNTIF($M$2:M3098,M3098)))</f>
        <v/>
      </c>
      <c r="O3098" s="3" t="str">
        <f>IF(E3098="","",IF(AND(N3099&gt;1,E3099=E3098,E3099="C/In"),MIN($L$2:$L3099),IF(AND(N3099&gt;1,E3099=E3098,E3099="C/Out"),MAX(L3098:L3099),IF(N3098&gt;1,O3097,L3098))))</f>
        <v/>
      </c>
    </row>
    <row r="3099" spans="11:15" x14ac:dyDescent="0.2">
      <c r="K3099" s="2" t="str">
        <f t="shared" si="147"/>
        <v/>
      </c>
      <c r="L3099" s="3" t="str">
        <f t="shared" si="148"/>
        <v/>
      </c>
      <c r="M3099" s="1" t="str">
        <f t="shared" si="149"/>
        <v/>
      </c>
      <c r="N3099" s="1" t="str">
        <f>IF(M3099="","",IF(COUNTIF($M$2:M3099,M3099)&gt;1,MAX($N$2:$N3098)+1,COUNTIF($M$2:M3099,M3099)))</f>
        <v/>
      </c>
      <c r="O3099" s="3" t="str">
        <f>IF(E3099="","",IF(AND(N3100&gt;1,E3100=E3099,E3100="C/In"),MIN($L$2:$L3100),IF(AND(N3100&gt;1,E3100=E3099,E3100="C/Out"),MAX(L3099:L3100),IF(N3099&gt;1,O3098,L3099))))</f>
        <v/>
      </c>
    </row>
    <row r="3100" spans="11:15" x14ac:dyDescent="0.2">
      <c r="K3100" s="2" t="str">
        <f t="shared" si="147"/>
        <v/>
      </c>
      <c r="L3100" s="3" t="str">
        <f t="shared" si="148"/>
        <v/>
      </c>
      <c r="M3100" s="1" t="str">
        <f t="shared" si="149"/>
        <v/>
      </c>
      <c r="N3100" s="1" t="str">
        <f>IF(M3100="","",IF(COUNTIF($M$2:M3100,M3100)&gt;1,MAX($N$2:$N3099)+1,COUNTIF($M$2:M3100,M3100)))</f>
        <v/>
      </c>
      <c r="O3100" s="3" t="str">
        <f>IF(E3100="","",IF(AND(N3101&gt;1,E3101=E3100,E3101="C/In"),MIN($L$2:$L3101),IF(AND(N3101&gt;1,E3101=E3100,E3101="C/Out"),MAX(L3100:L3101),IF(N3100&gt;1,O3099,L3100))))</f>
        <v/>
      </c>
    </row>
    <row r="3101" spans="11:15" x14ac:dyDescent="0.2">
      <c r="K3101" s="2" t="str">
        <f t="shared" si="147"/>
        <v/>
      </c>
      <c r="L3101" s="3" t="str">
        <f t="shared" si="148"/>
        <v/>
      </c>
      <c r="M3101" s="1" t="str">
        <f t="shared" si="149"/>
        <v/>
      </c>
      <c r="N3101" s="1" t="str">
        <f>IF(M3101="","",IF(COUNTIF($M$2:M3101,M3101)&gt;1,MAX($N$2:$N3100)+1,COUNTIF($M$2:M3101,M3101)))</f>
        <v/>
      </c>
      <c r="O3101" s="3" t="str">
        <f>IF(E3101="","",IF(AND(N3102&gt;1,E3102=E3101,E3102="C/In"),MIN($L$2:$L3102),IF(AND(N3102&gt;1,E3102=E3101,E3102="C/Out"),MAX(L3101:L3102),IF(N3101&gt;1,O3100,L3101))))</f>
        <v/>
      </c>
    </row>
    <row r="3102" spans="11:15" x14ac:dyDescent="0.2">
      <c r="K3102" s="2" t="str">
        <f t="shared" si="147"/>
        <v/>
      </c>
      <c r="L3102" s="3" t="str">
        <f t="shared" si="148"/>
        <v/>
      </c>
      <c r="M3102" s="1" t="str">
        <f t="shared" si="149"/>
        <v/>
      </c>
      <c r="N3102" s="1" t="str">
        <f>IF(M3102="","",IF(COUNTIF($M$2:M3102,M3102)&gt;1,MAX($N$2:$N3101)+1,COUNTIF($M$2:M3102,M3102)))</f>
        <v/>
      </c>
      <c r="O3102" s="3" t="str">
        <f>IF(E3102="","",IF(AND(N3103&gt;1,E3103=E3102,E3103="C/In"),MIN($L$2:$L3103),IF(AND(N3103&gt;1,E3103=E3102,E3103="C/Out"),MAX(L3102:L3103),IF(N3102&gt;1,O3101,L3102))))</f>
        <v/>
      </c>
    </row>
    <row r="3103" spans="11:15" x14ac:dyDescent="0.2">
      <c r="K3103" s="2" t="str">
        <f t="shared" si="147"/>
        <v/>
      </c>
      <c r="L3103" s="3" t="str">
        <f t="shared" si="148"/>
        <v/>
      </c>
      <c r="M3103" s="1" t="str">
        <f t="shared" si="149"/>
        <v/>
      </c>
      <c r="N3103" s="1" t="str">
        <f>IF(M3103="","",IF(COUNTIF($M$2:M3103,M3103)&gt;1,MAX($N$2:$N3102)+1,COUNTIF($M$2:M3103,M3103)))</f>
        <v/>
      </c>
      <c r="O3103" s="3" t="str">
        <f>IF(E3103="","",IF(AND(N3104&gt;1,E3104=E3103,E3104="C/In"),MIN($L$2:$L3104),IF(AND(N3104&gt;1,E3104=E3103,E3104="C/Out"),MAX(L3103:L3104),IF(N3103&gt;1,O3102,L3103))))</f>
        <v/>
      </c>
    </row>
    <row r="3104" spans="11:15" x14ac:dyDescent="0.2">
      <c r="K3104" s="2" t="str">
        <f t="shared" si="147"/>
        <v/>
      </c>
      <c r="L3104" s="3" t="str">
        <f t="shared" si="148"/>
        <v/>
      </c>
      <c r="M3104" s="1" t="str">
        <f t="shared" si="149"/>
        <v/>
      </c>
      <c r="N3104" s="1" t="str">
        <f>IF(M3104="","",IF(COUNTIF($M$2:M3104,M3104)&gt;1,MAX($N$2:$N3103)+1,COUNTIF($M$2:M3104,M3104)))</f>
        <v/>
      </c>
      <c r="O3104" s="3" t="str">
        <f>IF(E3104="","",IF(AND(N3105&gt;1,E3105=E3104,E3105="C/In"),MIN($L$2:$L3105),IF(AND(N3105&gt;1,E3105=E3104,E3105="C/Out"),MAX(L3104:L3105),IF(N3104&gt;1,O3103,L3104))))</f>
        <v/>
      </c>
    </row>
    <row r="3105" spans="11:15" x14ac:dyDescent="0.2">
      <c r="K3105" s="2" t="str">
        <f t="shared" si="147"/>
        <v/>
      </c>
      <c r="L3105" s="3" t="str">
        <f t="shared" si="148"/>
        <v/>
      </c>
      <c r="M3105" s="1" t="str">
        <f t="shared" si="149"/>
        <v/>
      </c>
      <c r="N3105" s="1" t="str">
        <f>IF(M3105="","",IF(COUNTIF($M$2:M3105,M3105)&gt;1,MAX($N$2:$N3104)+1,COUNTIF($M$2:M3105,M3105)))</f>
        <v/>
      </c>
      <c r="O3105" s="3" t="str">
        <f>IF(E3105="","",IF(AND(N3106&gt;1,E3106=E3105,E3106="C/In"),MIN($L$2:$L3106),IF(AND(N3106&gt;1,E3106=E3105,E3106="C/Out"),MAX(L3105:L3106),IF(N3105&gt;1,O3104,L3105))))</f>
        <v/>
      </c>
    </row>
    <row r="3106" spans="11:15" x14ac:dyDescent="0.2">
      <c r="K3106" s="2" t="str">
        <f t="shared" si="147"/>
        <v/>
      </c>
      <c r="L3106" s="3" t="str">
        <f t="shared" si="148"/>
        <v/>
      </c>
      <c r="M3106" s="1" t="str">
        <f t="shared" si="149"/>
        <v/>
      </c>
      <c r="N3106" s="1" t="str">
        <f>IF(M3106="","",IF(COUNTIF($M$2:M3106,M3106)&gt;1,MAX($N$2:$N3105)+1,COUNTIF($M$2:M3106,M3106)))</f>
        <v/>
      </c>
      <c r="O3106" s="3" t="str">
        <f>IF(E3106="","",IF(AND(N3107&gt;1,E3107=E3106,E3107="C/In"),MIN($L$2:$L3107),IF(AND(N3107&gt;1,E3107=E3106,E3107="C/Out"),MAX(L3106:L3107),IF(N3106&gt;1,O3105,L3106))))</f>
        <v/>
      </c>
    </row>
    <row r="3107" spans="11:15" x14ac:dyDescent="0.2">
      <c r="K3107" s="2" t="str">
        <f t="shared" si="147"/>
        <v/>
      </c>
      <c r="L3107" s="3" t="str">
        <f t="shared" si="148"/>
        <v/>
      </c>
      <c r="M3107" s="1" t="str">
        <f t="shared" si="149"/>
        <v/>
      </c>
      <c r="N3107" s="1" t="str">
        <f>IF(M3107="","",IF(COUNTIF($M$2:M3107,M3107)&gt;1,MAX($N$2:$N3106)+1,COUNTIF($M$2:M3107,M3107)))</f>
        <v/>
      </c>
      <c r="O3107" s="3" t="str">
        <f>IF(E3107="","",IF(AND(N3108&gt;1,E3108=E3107,E3108="C/In"),MIN($L$2:$L3108),IF(AND(N3108&gt;1,E3108=E3107,E3108="C/Out"),MAX(L3107:L3108),IF(N3107&gt;1,O3106,L3107))))</f>
        <v/>
      </c>
    </row>
    <row r="3108" spans="11:15" x14ac:dyDescent="0.2">
      <c r="K3108" s="2" t="str">
        <f t="shared" si="147"/>
        <v/>
      </c>
      <c r="L3108" s="3" t="str">
        <f t="shared" si="148"/>
        <v/>
      </c>
      <c r="M3108" s="1" t="str">
        <f t="shared" si="149"/>
        <v/>
      </c>
      <c r="N3108" s="1" t="str">
        <f>IF(M3108="","",IF(COUNTIF($M$2:M3108,M3108)&gt;1,MAX($N$2:$N3107)+1,COUNTIF($M$2:M3108,M3108)))</f>
        <v/>
      </c>
      <c r="O3108" s="3" t="str">
        <f>IF(E3108="","",IF(AND(N3109&gt;1,E3109=E3108,E3109="C/In"),MIN($L$2:$L3109),IF(AND(N3109&gt;1,E3109=E3108,E3109="C/Out"),MAX(L3108:L3109),IF(N3108&gt;1,O3107,L3108))))</f>
        <v/>
      </c>
    </row>
    <row r="3109" spans="11:15" x14ac:dyDescent="0.2">
      <c r="K3109" s="2" t="str">
        <f t="shared" si="147"/>
        <v/>
      </c>
      <c r="L3109" s="3" t="str">
        <f t="shared" si="148"/>
        <v/>
      </c>
      <c r="M3109" s="1" t="str">
        <f t="shared" si="149"/>
        <v/>
      </c>
      <c r="N3109" s="1" t="str">
        <f>IF(M3109="","",IF(COUNTIF($M$2:M3109,M3109)&gt;1,MAX($N$2:$N3108)+1,COUNTIF($M$2:M3109,M3109)))</f>
        <v/>
      </c>
      <c r="O3109" s="3" t="str">
        <f>IF(E3109="","",IF(AND(N3110&gt;1,E3110=E3109,E3110="C/In"),MIN($L$2:$L3110),IF(AND(N3110&gt;1,E3110=E3109,E3110="C/Out"),MAX(L3109:L3110),IF(N3109&gt;1,O3108,L3109))))</f>
        <v/>
      </c>
    </row>
    <row r="3110" spans="11:15" x14ac:dyDescent="0.2">
      <c r="K3110" s="2" t="str">
        <f t="shared" si="147"/>
        <v/>
      </c>
      <c r="L3110" s="3" t="str">
        <f t="shared" si="148"/>
        <v/>
      </c>
      <c r="M3110" s="1" t="str">
        <f t="shared" si="149"/>
        <v/>
      </c>
      <c r="N3110" s="1" t="str">
        <f>IF(M3110="","",IF(COUNTIF($M$2:M3110,M3110)&gt;1,MAX($N$2:$N3109)+1,COUNTIF($M$2:M3110,M3110)))</f>
        <v/>
      </c>
      <c r="O3110" s="3" t="str">
        <f>IF(E3110="","",IF(AND(N3111&gt;1,E3111=E3110,E3111="C/In"),MIN($L$2:$L3111),IF(AND(N3111&gt;1,E3111=E3110,E3111="C/Out"),MAX(L3110:L3111),IF(N3110&gt;1,O3109,L3110))))</f>
        <v/>
      </c>
    </row>
    <row r="3111" spans="11:15" x14ac:dyDescent="0.2">
      <c r="K3111" s="2" t="str">
        <f t="shared" si="147"/>
        <v/>
      </c>
      <c r="L3111" s="3" t="str">
        <f t="shared" si="148"/>
        <v/>
      </c>
      <c r="M3111" s="1" t="str">
        <f t="shared" si="149"/>
        <v/>
      </c>
      <c r="N3111" s="1" t="str">
        <f>IF(M3111="","",IF(COUNTIF($M$2:M3111,M3111)&gt;1,MAX($N$2:$N3110)+1,COUNTIF($M$2:M3111,M3111)))</f>
        <v/>
      </c>
      <c r="O3111" s="3" t="str">
        <f>IF(E3111="","",IF(AND(N3112&gt;1,E3112=E3111,E3112="C/In"),MIN($L$2:$L3112),IF(AND(N3112&gt;1,E3112=E3111,E3112="C/Out"),MAX(L3111:L3112),IF(N3111&gt;1,O3110,L3111))))</f>
        <v/>
      </c>
    </row>
    <row r="3112" spans="11:15" x14ac:dyDescent="0.2">
      <c r="K3112" s="2" t="str">
        <f t="shared" si="147"/>
        <v/>
      </c>
      <c r="L3112" s="3" t="str">
        <f t="shared" si="148"/>
        <v/>
      </c>
      <c r="M3112" s="1" t="str">
        <f t="shared" si="149"/>
        <v/>
      </c>
      <c r="N3112" s="1" t="str">
        <f>IF(M3112="","",IF(COUNTIF($M$2:M3112,M3112)&gt;1,MAX($N$2:$N3111)+1,COUNTIF($M$2:M3112,M3112)))</f>
        <v/>
      </c>
      <c r="O3112" s="3" t="str">
        <f>IF(E3112="","",IF(AND(N3113&gt;1,E3113=E3112,E3113="C/In"),MIN($L$2:$L3113),IF(AND(N3113&gt;1,E3113=E3112,E3113="C/Out"),MAX(L3112:L3113),IF(N3112&gt;1,O3111,L3112))))</f>
        <v/>
      </c>
    </row>
    <row r="3113" spans="11:15" x14ac:dyDescent="0.2">
      <c r="K3113" s="2" t="str">
        <f t="shared" si="147"/>
        <v/>
      </c>
      <c r="L3113" s="3" t="str">
        <f t="shared" si="148"/>
        <v/>
      </c>
      <c r="M3113" s="1" t="str">
        <f t="shared" si="149"/>
        <v/>
      </c>
      <c r="N3113" s="1" t="str">
        <f>IF(M3113="","",IF(COUNTIF($M$2:M3113,M3113)&gt;1,MAX($N$2:$N3112)+1,COUNTIF($M$2:M3113,M3113)))</f>
        <v/>
      </c>
      <c r="O3113" s="3" t="str">
        <f>IF(E3113="","",IF(AND(N3114&gt;1,E3114=E3113,E3114="C/In"),MIN($L$2:$L3114),IF(AND(N3114&gt;1,E3114=E3113,E3114="C/Out"),MAX(L3113:L3114),IF(N3113&gt;1,O3112,L3113))))</f>
        <v/>
      </c>
    </row>
    <row r="3114" spans="11:15" x14ac:dyDescent="0.2">
      <c r="K3114" s="2" t="str">
        <f t="shared" si="147"/>
        <v/>
      </c>
      <c r="L3114" s="3" t="str">
        <f t="shared" si="148"/>
        <v/>
      </c>
      <c r="M3114" s="1" t="str">
        <f t="shared" si="149"/>
        <v/>
      </c>
      <c r="N3114" s="1" t="str">
        <f>IF(M3114="","",IF(COUNTIF($M$2:M3114,M3114)&gt;1,MAX($N$2:$N3113)+1,COUNTIF($M$2:M3114,M3114)))</f>
        <v/>
      </c>
      <c r="O3114" s="3" t="str">
        <f>IF(E3114="","",IF(AND(N3115&gt;1,E3115=E3114,E3115="C/In"),MIN($L$2:$L3115),IF(AND(N3115&gt;1,E3115=E3114,E3115="C/Out"),MAX(L3114:L3115),IF(N3114&gt;1,O3113,L3114))))</f>
        <v/>
      </c>
    </row>
    <row r="3115" spans="11:15" x14ac:dyDescent="0.2">
      <c r="K3115" s="2" t="str">
        <f t="shared" si="147"/>
        <v/>
      </c>
      <c r="L3115" s="3" t="str">
        <f t="shared" si="148"/>
        <v/>
      </c>
      <c r="M3115" s="1" t="str">
        <f t="shared" si="149"/>
        <v/>
      </c>
      <c r="N3115" s="1" t="str">
        <f>IF(M3115="","",IF(COUNTIF($M$2:M3115,M3115)&gt;1,MAX($N$2:$N3114)+1,COUNTIF($M$2:M3115,M3115)))</f>
        <v/>
      </c>
      <c r="O3115" s="3" t="str">
        <f>IF(E3115="","",IF(AND(N3116&gt;1,E3116=E3115,E3116="C/In"),MIN($L$2:$L3116),IF(AND(N3116&gt;1,E3116=E3115,E3116="C/Out"),MAX(L3115:L3116),IF(N3115&gt;1,O3114,L3115))))</f>
        <v/>
      </c>
    </row>
    <row r="3116" spans="11:15" x14ac:dyDescent="0.2">
      <c r="K3116" s="2" t="str">
        <f t="shared" si="147"/>
        <v/>
      </c>
      <c r="L3116" s="3" t="str">
        <f t="shared" si="148"/>
        <v/>
      </c>
      <c r="M3116" s="1" t="str">
        <f t="shared" si="149"/>
        <v/>
      </c>
      <c r="N3116" s="1" t="str">
        <f>IF(M3116="","",IF(COUNTIF($M$2:M3116,M3116)&gt;1,MAX($N$2:$N3115)+1,COUNTIF($M$2:M3116,M3116)))</f>
        <v/>
      </c>
      <c r="O3116" s="3" t="str">
        <f>IF(E3116="","",IF(AND(N3117&gt;1,E3117=E3116,E3117="C/In"),MIN($L$2:$L3117),IF(AND(N3117&gt;1,E3117=E3116,E3117="C/Out"),MAX(L3116:L3117),IF(N3116&gt;1,O3115,L3116))))</f>
        <v/>
      </c>
    </row>
    <row r="3117" spans="11:15" x14ac:dyDescent="0.2">
      <c r="K3117" s="2" t="str">
        <f t="shared" si="147"/>
        <v/>
      </c>
      <c r="L3117" s="3" t="str">
        <f t="shared" si="148"/>
        <v/>
      </c>
      <c r="M3117" s="1" t="str">
        <f t="shared" si="149"/>
        <v/>
      </c>
      <c r="N3117" s="1" t="str">
        <f>IF(M3117="","",IF(COUNTIF($M$2:M3117,M3117)&gt;1,MAX($N$2:$N3116)+1,COUNTIF($M$2:M3117,M3117)))</f>
        <v/>
      </c>
      <c r="O3117" s="3" t="str">
        <f>IF(E3117="","",IF(AND(N3118&gt;1,E3118=E3117,E3118="C/In"),MIN($L$2:$L3118),IF(AND(N3118&gt;1,E3118=E3117,E3118="C/Out"),MAX(L3117:L3118),IF(N3117&gt;1,O3116,L3117))))</f>
        <v/>
      </c>
    </row>
    <row r="3118" spans="11:15" x14ac:dyDescent="0.2">
      <c r="K3118" s="2" t="str">
        <f t="shared" si="147"/>
        <v/>
      </c>
      <c r="L3118" s="3" t="str">
        <f t="shared" si="148"/>
        <v/>
      </c>
      <c r="M3118" s="1" t="str">
        <f t="shared" si="149"/>
        <v/>
      </c>
      <c r="N3118" s="1" t="str">
        <f>IF(M3118="","",IF(COUNTIF($M$2:M3118,M3118)&gt;1,MAX($N$2:$N3117)+1,COUNTIF($M$2:M3118,M3118)))</f>
        <v/>
      </c>
      <c r="O3118" s="3" t="str">
        <f>IF(E3118="","",IF(AND(N3119&gt;1,E3119=E3118,E3119="C/In"),MIN($L$2:$L3119),IF(AND(N3119&gt;1,E3119=E3118,E3119="C/Out"),MAX(L3118:L3119),IF(N3118&gt;1,O3117,L3118))))</f>
        <v/>
      </c>
    </row>
    <row r="3119" spans="11:15" x14ac:dyDescent="0.2">
      <c r="K3119" s="2" t="str">
        <f t="shared" si="147"/>
        <v/>
      </c>
      <c r="L3119" s="3" t="str">
        <f t="shared" si="148"/>
        <v/>
      </c>
      <c r="M3119" s="1" t="str">
        <f t="shared" si="149"/>
        <v/>
      </c>
      <c r="N3119" s="1" t="str">
        <f>IF(M3119="","",IF(COUNTIF($M$2:M3119,M3119)&gt;1,MAX($N$2:$N3118)+1,COUNTIF($M$2:M3119,M3119)))</f>
        <v/>
      </c>
      <c r="O3119" s="3" t="str">
        <f>IF(E3119="","",IF(AND(N3120&gt;1,E3120=E3119,E3120="C/In"),MIN($L$2:$L3120),IF(AND(N3120&gt;1,E3120=E3119,E3120="C/Out"),MAX(L3119:L3120),IF(N3119&gt;1,O3118,L3119))))</f>
        <v/>
      </c>
    </row>
    <row r="3120" spans="11:15" x14ac:dyDescent="0.2">
      <c r="K3120" s="2" t="str">
        <f t="shared" si="147"/>
        <v/>
      </c>
      <c r="L3120" s="3" t="str">
        <f t="shared" si="148"/>
        <v/>
      </c>
      <c r="M3120" s="1" t="str">
        <f t="shared" si="149"/>
        <v/>
      </c>
      <c r="N3120" s="1" t="str">
        <f>IF(M3120="","",IF(COUNTIF($M$2:M3120,M3120)&gt;1,MAX($N$2:$N3119)+1,COUNTIF($M$2:M3120,M3120)))</f>
        <v/>
      </c>
      <c r="O3120" s="3" t="str">
        <f>IF(E3120="","",IF(AND(N3121&gt;1,E3121=E3120,E3121="C/In"),MIN($L$2:$L3121),IF(AND(N3121&gt;1,E3121=E3120,E3121="C/Out"),MAX(L3120:L3121),IF(N3120&gt;1,O3119,L3120))))</f>
        <v/>
      </c>
    </row>
    <row r="3121" spans="11:15" x14ac:dyDescent="0.2">
      <c r="K3121" s="2" t="str">
        <f t="shared" si="147"/>
        <v/>
      </c>
      <c r="L3121" s="3" t="str">
        <f t="shared" si="148"/>
        <v/>
      </c>
      <c r="M3121" s="1" t="str">
        <f t="shared" si="149"/>
        <v/>
      </c>
      <c r="N3121" s="1" t="str">
        <f>IF(M3121="","",IF(COUNTIF($M$2:M3121,M3121)&gt;1,MAX($N$2:$N3120)+1,COUNTIF($M$2:M3121,M3121)))</f>
        <v/>
      </c>
      <c r="O3121" s="3" t="str">
        <f>IF(E3121="","",IF(AND(N3122&gt;1,E3122=E3121,E3122="C/In"),MIN($L$2:$L3122),IF(AND(N3122&gt;1,E3122=E3121,E3122="C/Out"),MAX(L3121:L3122),IF(N3121&gt;1,O3120,L3121))))</f>
        <v/>
      </c>
    </row>
    <row r="3122" spans="11:15" x14ac:dyDescent="0.2">
      <c r="K3122" s="2" t="str">
        <f t="shared" si="147"/>
        <v/>
      </c>
      <c r="L3122" s="3" t="str">
        <f t="shared" si="148"/>
        <v/>
      </c>
      <c r="M3122" s="1" t="str">
        <f t="shared" si="149"/>
        <v/>
      </c>
      <c r="N3122" s="1" t="str">
        <f>IF(M3122="","",IF(COUNTIF($M$2:M3122,M3122)&gt;1,MAX($N$2:$N3121)+1,COUNTIF($M$2:M3122,M3122)))</f>
        <v/>
      </c>
      <c r="O3122" s="3" t="str">
        <f>IF(E3122="","",IF(AND(N3123&gt;1,E3123=E3122,E3123="C/In"),MIN($L$2:$L3123),IF(AND(N3123&gt;1,E3123=E3122,E3123="C/Out"),MAX(L3122:L3123),IF(N3122&gt;1,O3121,L3122))))</f>
        <v/>
      </c>
    </row>
    <row r="3123" spans="11:15" x14ac:dyDescent="0.2">
      <c r="K3123" s="2" t="str">
        <f t="shared" si="147"/>
        <v/>
      </c>
      <c r="L3123" s="3" t="str">
        <f t="shared" si="148"/>
        <v/>
      </c>
      <c r="M3123" s="1" t="str">
        <f t="shared" si="149"/>
        <v/>
      </c>
      <c r="N3123" s="1" t="str">
        <f>IF(M3123="","",IF(COUNTIF($M$2:M3123,M3123)&gt;1,MAX($N$2:$N3122)+1,COUNTIF($M$2:M3123,M3123)))</f>
        <v/>
      </c>
      <c r="O3123" s="3" t="str">
        <f>IF(E3123="","",IF(AND(N3124&gt;1,E3124=E3123,E3124="C/In"),MIN($L$2:$L3124),IF(AND(N3124&gt;1,E3124=E3123,E3124="C/Out"),MAX(L3123:L3124),IF(N3123&gt;1,O3122,L3123))))</f>
        <v/>
      </c>
    </row>
    <row r="3124" spans="11:15" x14ac:dyDescent="0.2">
      <c r="K3124" s="2" t="str">
        <f t="shared" si="147"/>
        <v/>
      </c>
      <c r="L3124" s="3" t="str">
        <f t="shared" si="148"/>
        <v/>
      </c>
      <c r="M3124" s="1" t="str">
        <f t="shared" si="149"/>
        <v/>
      </c>
      <c r="N3124" s="1" t="str">
        <f>IF(M3124="","",IF(COUNTIF($M$2:M3124,M3124)&gt;1,MAX($N$2:$N3123)+1,COUNTIF($M$2:M3124,M3124)))</f>
        <v/>
      </c>
      <c r="O3124" s="3" t="str">
        <f>IF(E3124="","",IF(AND(N3125&gt;1,E3125=E3124,E3125="C/In"),MIN($L$2:$L3125),IF(AND(N3125&gt;1,E3125=E3124,E3125="C/Out"),MAX(L3124:L3125),IF(N3124&gt;1,O3123,L3124))))</f>
        <v/>
      </c>
    </row>
    <row r="3125" spans="11:15" x14ac:dyDescent="0.2">
      <c r="K3125" s="2" t="str">
        <f t="shared" si="147"/>
        <v/>
      </c>
      <c r="L3125" s="3" t="str">
        <f t="shared" si="148"/>
        <v/>
      </c>
      <c r="M3125" s="1" t="str">
        <f t="shared" si="149"/>
        <v/>
      </c>
      <c r="N3125" s="1" t="str">
        <f>IF(M3125="","",IF(COUNTIF($M$2:M3125,M3125)&gt;1,MAX($N$2:$N3124)+1,COUNTIF($M$2:M3125,M3125)))</f>
        <v/>
      </c>
      <c r="O3125" s="3" t="str">
        <f>IF(E3125="","",IF(AND(N3126&gt;1,E3126=E3125,E3126="C/In"),MIN($L$2:$L3126),IF(AND(N3126&gt;1,E3126=E3125,E3126="C/Out"),MAX(L3125:L3126),IF(N3125&gt;1,O3124,L3125))))</f>
        <v/>
      </c>
    </row>
    <row r="3126" spans="11:15" x14ac:dyDescent="0.2">
      <c r="K3126" s="2" t="str">
        <f t="shared" si="147"/>
        <v/>
      </c>
      <c r="L3126" s="3" t="str">
        <f t="shared" si="148"/>
        <v/>
      </c>
      <c r="M3126" s="1" t="str">
        <f t="shared" si="149"/>
        <v/>
      </c>
      <c r="N3126" s="1" t="str">
        <f>IF(M3126="","",IF(COUNTIF($M$2:M3126,M3126)&gt;1,MAX($N$2:$N3125)+1,COUNTIF($M$2:M3126,M3126)))</f>
        <v/>
      </c>
      <c r="O3126" s="3" t="str">
        <f>IF(E3126="","",IF(AND(N3127&gt;1,E3127=E3126,E3127="C/In"),MIN($L$2:$L3127),IF(AND(N3127&gt;1,E3127=E3126,E3127="C/Out"),MAX(L3126:L3127),IF(N3126&gt;1,O3125,L3126))))</f>
        <v/>
      </c>
    </row>
    <row r="3127" spans="11:15" x14ac:dyDescent="0.2">
      <c r="K3127" s="2" t="str">
        <f t="shared" si="147"/>
        <v/>
      </c>
      <c r="L3127" s="3" t="str">
        <f t="shared" si="148"/>
        <v/>
      </c>
      <c r="M3127" s="1" t="str">
        <f t="shared" si="149"/>
        <v/>
      </c>
      <c r="N3127" s="1" t="str">
        <f>IF(M3127="","",IF(COUNTIF($M$2:M3127,M3127)&gt;1,MAX($N$2:$N3126)+1,COUNTIF($M$2:M3127,M3127)))</f>
        <v/>
      </c>
      <c r="O3127" s="3" t="str">
        <f>IF(E3127="","",IF(AND(N3128&gt;1,E3128=E3127,E3128="C/In"),MIN($L$2:$L3128),IF(AND(N3128&gt;1,E3128=E3127,E3128="C/Out"),MAX(L3127:L3128),IF(N3127&gt;1,O3126,L3127))))</f>
        <v/>
      </c>
    </row>
    <row r="3128" spans="11:15" x14ac:dyDescent="0.2">
      <c r="K3128" s="2" t="str">
        <f t="shared" si="147"/>
        <v/>
      </c>
      <c r="L3128" s="3" t="str">
        <f t="shared" si="148"/>
        <v/>
      </c>
      <c r="M3128" s="1" t="str">
        <f t="shared" si="149"/>
        <v/>
      </c>
      <c r="N3128" s="1" t="str">
        <f>IF(M3128="","",IF(COUNTIF($M$2:M3128,M3128)&gt;1,MAX($N$2:$N3127)+1,COUNTIF($M$2:M3128,M3128)))</f>
        <v/>
      </c>
      <c r="O3128" s="3" t="str">
        <f>IF(E3128="","",IF(AND(N3129&gt;1,E3129=E3128,E3129="C/In"),MIN($L$2:$L3129),IF(AND(N3129&gt;1,E3129=E3128,E3129="C/Out"),MAX(L3128:L3129),IF(N3128&gt;1,O3127,L3128))))</f>
        <v/>
      </c>
    </row>
    <row r="3129" spans="11:15" x14ac:dyDescent="0.2">
      <c r="K3129" s="2" t="str">
        <f t="shared" si="147"/>
        <v/>
      </c>
      <c r="L3129" s="3" t="str">
        <f t="shared" si="148"/>
        <v/>
      </c>
      <c r="M3129" s="1" t="str">
        <f t="shared" si="149"/>
        <v/>
      </c>
      <c r="N3129" s="1" t="str">
        <f>IF(M3129="","",IF(COUNTIF($M$2:M3129,M3129)&gt;1,MAX($N$2:$N3128)+1,COUNTIF($M$2:M3129,M3129)))</f>
        <v/>
      </c>
      <c r="O3129" s="3" t="str">
        <f>IF(E3129="","",IF(AND(N3130&gt;1,E3130=E3129,E3130="C/In"),MIN($L$2:$L3130),IF(AND(N3130&gt;1,E3130=E3129,E3130="C/Out"),MAX(L3129:L3130),IF(N3129&gt;1,O3128,L3129))))</f>
        <v/>
      </c>
    </row>
    <row r="3130" spans="11:15" x14ac:dyDescent="0.2">
      <c r="K3130" s="2" t="str">
        <f t="shared" si="147"/>
        <v/>
      </c>
      <c r="L3130" s="3" t="str">
        <f t="shared" si="148"/>
        <v/>
      </c>
      <c r="M3130" s="1" t="str">
        <f t="shared" si="149"/>
        <v/>
      </c>
      <c r="N3130" s="1" t="str">
        <f>IF(M3130="","",IF(COUNTIF($M$2:M3130,M3130)&gt;1,MAX($N$2:$N3129)+1,COUNTIF($M$2:M3130,M3130)))</f>
        <v/>
      </c>
      <c r="O3130" s="3" t="str">
        <f>IF(E3130="","",IF(AND(N3131&gt;1,E3131=E3130,E3131="C/In"),MIN($L$2:$L3131),IF(AND(N3131&gt;1,E3131=E3130,E3131="C/Out"),MAX(L3130:L3131),IF(N3130&gt;1,O3129,L3130))))</f>
        <v/>
      </c>
    </row>
    <row r="3131" spans="11:15" x14ac:dyDescent="0.2">
      <c r="K3131" s="2" t="str">
        <f t="shared" si="147"/>
        <v/>
      </c>
      <c r="L3131" s="3" t="str">
        <f t="shared" si="148"/>
        <v/>
      </c>
      <c r="M3131" s="1" t="str">
        <f t="shared" si="149"/>
        <v/>
      </c>
      <c r="N3131" s="1" t="str">
        <f>IF(M3131="","",IF(COUNTIF($M$2:M3131,M3131)&gt;1,MAX($N$2:$N3130)+1,COUNTIF($M$2:M3131,M3131)))</f>
        <v/>
      </c>
      <c r="O3131" s="3" t="str">
        <f>IF(E3131="","",IF(AND(N3132&gt;1,E3132=E3131,E3132="C/In"),MIN($L$2:$L3132),IF(AND(N3132&gt;1,E3132=E3131,E3132="C/Out"),MAX(L3131:L3132),IF(N3131&gt;1,O3130,L3131))))</f>
        <v/>
      </c>
    </row>
    <row r="3132" spans="11:15" x14ac:dyDescent="0.2">
      <c r="K3132" s="2" t="str">
        <f t="shared" si="147"/>
        <v/>
      </c>
      <c r="L3132" s="3" t="str">
        <f t="shared" si="148"/>
        <v/>
      </c>
      <c r="M3132" s="1" t="str">
        <f t="shared" si="149"/>
        <v/>
      </c>
      <c r="N3132" s="1" t="str">
        <f>IF(M3132="","",IF(COUNTIF($M$2:M3132,M3132)&gt;1,MAX($N$2:$N3131)+1,COUNTIF($M$2:M3132,M3132)))</f>
        <v/>
      </c>
      <c r="O3132" s="3" t="str">
        <f>IF(E3132="","",IF(AND(N3133&gt;1,E3133=E3132,E3133="C/In"),MIN($L$2:$L3133),IF(AND(N3133&gt;1,E3133=E3132,E3133="C/Out"),MAX(L3132:L3133),IF(N3132&gt;1,O3131,L3132))))</f>
        <v/>
      </c>
    </row>
    <row r="3133" spans="11:15" x14ac:dyDescent="0.2">
      <c r="K3133" s="2" t="str">
        <f t="shared" si="147"/>
        <v/>
      </c>
      <c r="L3133" s="3" t="str">
        <f t="shared" si="148"/>
        <v/>
      </c>
      <c r="M3133" s="1" t="str">
        <f t="shared" si="149"/>
        <v/>
      </c>
      <c r="N3133" s="1" t="str">
        <f>IF(M3133="","",IF(COUNTIF($M$2:M3133,M3133)&gt;1,MAX($N$2:$N3132)+1,COUNTIF($M$2:M3133,M3133)))</f>
        <v/>
      </c>
      <c r="O3133" s="3" t="str">
        <f>IF(E3133="","",IF(AND(N3134&gt;1,E3134=E3133,E3134="C/In"),MIN($L$2:$L3134),IF(AND(N3134&gt;1,E3134=E3133,E3134="C/Out"),MAX(L3133:L3134),IF(N3133&gt;1,O3132,L3133))))</f>
        <v/>
      </c>
    </row>
    <row r="3134" spans="11:15" x14ac:dyDescent="0.2">
      <c r="K3134" s="2" t="str">
        <f t="shared" si="147"/>
        <v/>
      </c>
      <c r="L3134" s="3" t="str">
        <f t="shared" si="148"/>
        <v/>
      </c>
      <c r="M3134" s="1" t="str">
        <f t="shared" si="149"/>
        <v/>
      </c>
      <c r="N3134" s="1" t="str">
        <f>IF(M3134="","",IF(COUNTIF($M$2:M3134,M3134)&gt;1,MAX($N$2:$N3133)+1,COUNTIF($M$2:M3134,M3134)))</f>
        <v/>
      </c>
      <c r="O3134" s="3" t="str">
        <f>IF(E3134="","",IF(AND(N3135&gt;1,E3135=E3134,E3135="C/In"),MIN($L$2:$L3135),IF(AND(N3135&gt;1,E3135=E3134,E3135="C/Out"),MAX(L3134:L3135),IF(N3134&gt;1,O3133,L3134))))</f>
        <v/>
      </c>
    </row>
    <row r="3135" spans="11:15" x14ac:dyDescent="0.2">
      <c r="K3135" s="2" t="str">
        <f t="shared" si="147"/>
        <v/>
      </c>
      <c r="L3135" s="3" t="str">
        <f t="shared" si="148"/>
        <v/>
      </c>
      <c r="M3135" s="1" t="str">
        <f t="shared" si="149"/>
        <v/>
      </c>
      <c r="N3135" s="1" t="str">
        <f>IF(M3135="","",IF(COUNTIF($M$2:M3135,M3135)&gt;1,MAX($N$2:$N3134)+1,COUNTIF($M$2:M3135,M3135)))</f>
        <v/>
      </c>
      <c r="O3135" s="3" t="str">
        <f>IF(E3135="","",IF(AND(N3136&gt;1,E3136=E3135,E3136="C/In"),MIN($L$2:$L3136),IF(AND(N3136&gt;1,E3136=E3135,E3136="C/Out"),MAX(L3135:L3136),IF(N3135&gt;1,O3134,L3135))))</f>
        <v/>
      </c>
    </row>
    <row r="3136" spans="11:15" x14ac:dyDescent="0.2">
      <c r="K3136" s="2" t="str">
        <f t="shared" si="147"/>
        <v/>
      </c>
      <c r="L3136" s="3" t="str">
        <f t="shared" si="148"/>
        <v/>
      </c>
      <c r="M3136" s="1" t="str">
        <f t="shared" si="149"/>
        <v/>
      </c>
      <c r="N3136" s="1" t="str">
        <f>IF(M3136="","",IF(COUNTIF($M$2:M3136,M3136)&gt;1,MAX($N$2:$N3135)+1,COUNTIF($M$2:M3136,M3136)))</f>
        <v/>
      </c>
      <c r="O3136" s="3" t="str">
        <f>IF(E3136="","",IF(AND(N3137&gt;1,E3137=E3136,E3137="C/In"),MIN($L$2:$L3137),IF(AND(N3137&gt;1,E3137=E3136,E3137="C/Out"),MAX(L3136:L3137),IF(N3136&gt;1,O3135,L3136))))</f>
        <v/>
      </c>
    </row>
    <row r="3137" spans="11:15" x14ac:dyDescent="0.2">
      <c r="K3137" s="2" t="str">
        <f t="shared" si="147"/>
        <v/>
      </c>
      <c r="L3137" s="3" t="str">
        <f t="shared" si="148"/>
        <v/>
      </c>
      <c r="M3137" s="1" t="str">
        <f t="shared" si="149"/>
        <v/>
      </c>
      <c r="N3137" s="1" t="str">
        <f>IF(M3137="","",IF(COUNTIF($M$2:M3137,M3137)&gt;1,MAX($N$2:$N3136)+1,COUNTIF($M$2:M3137,M3137)))</f>
        <v/>
      </c>
      <c r="O3137" s="3" t="str">
        <f>IF(E3137="","",IF(AND(N3138&gt;1,E3138=E3137,E3138="C/In"),MIN($L$2:$L3138),IF(AND(N3138&gt;1,E3138=E3137,E3138="C/Out"),MAX(L3137:L3138),IF(N3137&gt;1,O3136,L3137))))</f>
        <v/>
      </c>
    </row>
    <row r="3138" spans="11:15" x14ac:dyDescent="0.2">
      <c r="K3138" s="2" t="str">
        <f t="shared" si="147"/>
        <v/>
      </c>
      <c r="L3138" s="3" t="str">
        <f t="shared" si="148"/>
        <v/>
      </c>
      <c r="M3138" s="1" t="str">
        <f t="shared" si="149"/>
        <v/>
      </c>
      <c r="N3138" s="1" t="str">
        <f>IF(M3138="","",IF(COUNTIF($M$2:M3138,M3138)&gt;1,MAX($N$2:$N3137)+1,COUNTIF($M$2:M3138,M3138)))</f>
        <v/>
      </c>
      <c r="O3138" s="3" t="str">
        <f>IF(E3138="","",IF(AND(N3139&gt;1,E3139=E3138,E3139="C/In"),MIN($L$2:$L3139),IF(AND(N3139&gt;1,E3139=E3138,E3139="C/Out"),MAX(L3138:L3139),IF(N3138&gt;1,O3137,L3138))))</f>
        <v/>
      </c>
    </row>
    <row r="3139" spans="11:15" x14ac:dyDescent="0.2">
      <c r="K3139" s="2" t="str">
        <f t="shared" si="147"/>
        <v/>
      </c>
      <c r="L3139" s="3" t="str">
        <f t="shared" si="148"/>
        <v/>
      </c>
      <c r="M3139" s="1" t="str">
        <f t="shared" si="149"/>
        <v/>
      </c>
      <c r="N3139" s="1" t="str">
        <f>IF(M3139="","",IF(COUNTIF($M$2:M3139,M3139)&gt;1,MAX($N$2:$N3138)+1,COUNTIF($M$2:M3139,M3139)))</f>
        <v/>
      </c>
      <c r="O3139" s="3" t="str">
        <f>IF(E3139="","",IF(AND(N3140&gt;1,E3140=E3139,E3140="C/In"),MIN($L$2:$L3140),IF(AND(N3140&gt;1,E3140=E3139,E3140="C/Out"),MAX(L3139:L3140),IF(N3139&gt;1,O3138,L3139))))</f>
        <v/>
      </c>
    </row>
    <row r="3140" spans="11:15" x14ac:dyDescent="0.2">
      <c r="K3140" s="2" t="str">
        <f t="shared" ref="K3140:K3203" si="150">IF(D3140="","",VALUE(TRIM(TEXT(D3140,"dd/mm/yyyy"))))</f>
        <v/>
      </c>
      <c r="L3140" s="3" t="str">
        <f t="shared" ref="L3140:L3203" si="151">IF(D3140="","",VALUE(TRIM(TEXT(D3140,"hh:mm:ss am/pm"))))</f>
        <v/>
      </c>
      <c r="M3140" s="1" t="str">
        <f t="shared" ref="M3140:M3203" si="152">K3140&amp;E3140&amp;C3140</f>
        <v/>
      </c>
      <c r="N3140" s="1" t="str">
        <f>IF(M3140="","",IF(COUNTIF($M$2:M3140,M3140)&gt;1,MAX($N$2:$N3139)+1,COUNTIF($M$2:M3140,M3140)))</f>
        <v/>
      </c>
      <c r="O3140" s="3" t="str">
        <f>IF(E3140="","",IF(AND(N3141&gt;1,E3141=E3140,E3141="C/In"),MIN($L$2:$L3141),IF(AND(N3141&gt;1,E3141=E3140,E3141="C/Out"),MAX(L3140:L3141),IF(N3140&gt;1,O3139,L3140))))</f>
        <v/>
      </c>
    </row>
    <row r="3141" spans="11:15" x14ac:dyDescent="0.2">
      <c r="K3141" s="2" t="str">
        <f t="shared" si="150"/>
        <v/>
      </c>
      <c r="L3141" s="3" t="str">
        <f t="shared" si="151"/>
        <v/>
      </c>
      <c r="M3141" s="1" t="str">
        <f t="shared" si="152"/>
        <v/>
      </c>
      <c r="N3141" s="1" t="str">
        <f>IF(M3141="","",IF(COUNTIF($M$2:M3141,M3141)&gt;1,MAX($N$2:$N3140)+1,COUNTIF($M$2:M3141,M3141)))</f>
        <v/>
      </c>
      <c r="O3141" s="3" t="str">
        <f>IF(E3141="","",IF(AND(N3142&gt;1,E3142=E3141,E3142="C/In"),MIN($L$2:$L3142),IF(AND(N3142&gt;1,E3142=E3141,E3142="C/Out"),MAX(L3141:L3142),IF(N3141&gt;1,O3140,L3141))))</f>
        <v/>
      </c>
    </row>
    <row r="3142" spans="11:15" x14ac:dyDescent="0.2">
      <c r="K3142" s="2" t="str">
        <f t="shared" si="150"/>
        <v/>
      </c>
      <c r="L3142" s="3" t="str">
        <f t="shared" si="151"/>
        <v/>
      </c>
      <c r="M3142" s="1" t="str">
        <f t="shared" si="152"/>
        <v/>
      </c>
      <c r="N3142" s="1" t="str">
        <f>IF(M3142="","",IF(COUNTIF($M$2:M3142,M3142)&gt;1,MAX($N$2:$N3141)+1,COUNTIF($M$2:M3142,M3142)))</f>
        <v/>
      </c>
      <c r="O3142" s="3" t="str">
        <f>IF(E3142="","",IF(AND(N3143&gt;1,E3143=E3142,E3143="C/In"),MIN($L$2:$L3143),IF(AND(N3143&gt;1,E3143=E3142,E3143="C/Out"),MAX(L3142:L3143),IF(N3142&gt;1,O3141,L3142))))</f>
        <v/>
      </c>
    </row>
    <row r="3143" spans="11:15" x14ac:dyDescent="0.2">
      <c r="K3143" s="2" t="str">
        <f t="shared" si="150"/>
        <v/>
      </c>
      <c r="L3143" s="3" t="str">
        <f t="shared" si="151"/>
        <v/>
      </c>
      <c r="M3143" s="1" t="str">
        <f t="shared" si="152"/>
        <v/>
      </c>
      <c r="N3143" s="1" t="str">
        <f>IF(M3143="","",IF(COUNTIF($M$2:M3143,M3143)&gt;1,MAX($N$2:$N3142)+1,COUNTIF($M$2:M3143,M3143)))</f>
        <v/>
      </c>
      <c r="O3143" s="3" t="str">
        <f>IF(E3143="","",IF(AND(N3144&gt;1,E3144=E3143,E3144="C/In"),MIN($L$2:$L3144),IF(AND(N3144&gt;1,E3144=E3143,E3144="C/Out"),MAX(L3143:L3144),IF(N3143&gt;1,O3142,L3143))))</f>
        <v/>
      </c>
    </row>
    <row r="3144" spans="11:15" x14ac:dyDescent="0.2">
      <c r="K3144" s="2" t="str">
        <f t="shared" si="150"/>
        <v/>
      </c>
      <c r="L3144" s="3" t="str">
        <f t="shared" si="151"/>
        <v/>
      </c>
      <c r="M3144" s="1" t="str">
        <f t="shared" si="152"/>
        <v/>
      </c>
      <c r="N3144" s="1" t="str">
        <f>IF(M3144="","",IF(COUNTIF($M$2:M3144,M3144)&gt;1,MAX($N$2:$N3143)+1,COUNTIF($M$2:M3144,M3144)))</f>
        <v/>
      </c>
      <c r="O3144" s="3" t="str">
        <f>IF(E3144="","",IF(AND(N3145&gt;1,E3145=E3144,E3145="C/In"),MIN($L$2:$L3145),IF(AND(N3145&gt;1,E3145=E3144,E3145="C/Out"),MAX(L3144:L3145),IF(N3144&gt;1,O3143,L3144))))</f>
        <v/>
      </c>
    </row>
    <row r="3145" spans="11:15" x14ac:dyDescent="0.2">
      <c r="K3145" s="2" t="str">
        <f t="shared" si="150"/>
        <v/>
      </c>
      <c r="L3145" s="3" t="str">
        <f t="shared" si="151"/>
        <v/>
      </c>
      <c r="M3145" s="1" t="str">
        <f t="shared" si="152"/>
        <v/>
      </c>
      <c r="N3145" s="1" t="str">
        <f>IF(M3145="","",IF(COUNTIF($M$2:M3145,M3145)&gt;1,MAX($N$2:$N3144)+1,COUNTIF($M$2:M3145,M3145)))</f>
        <v/>
      </c>
      <c r="O3145" s="3" t="str">
        <f>IF(E3145="","",IF(AND(N3146&gt;1,E3146=E3145,E3146="C/In"),MIN($L$2:$L3146),IF(AND(N3146&gt;1,E3146=E3145,E3146="C/Out"),MAX(L3145:L3146),IF(N3145&gt;1,O3144,L3145))))</f>
        <v/>
      </c>
    </row>
    <row r="3146" spans="11:15" x14ac:dyDescent="0.2">
      <c r="K3146" s="2" t="str">
        <f t="shared" si="150"/>
        <v/>
      </c>
      <c r="L3146" s="3" t="str">
        <f t="shared" si="151"/>
        <v/>
      </c>
      <c r="M3146" s="1" t="str">
        <f t="shared" si="152"/>
        <v/>
      </c>
      <c r="N3146" s="1" t="str">
        <f>IF(M3146="","",IF(COUNTIF($M$2:M3146,M3146)&gt;1,MAX($N$2:$N3145)+1,COUNTIF($M$2:M3146,M3146)))</f>
        <v/>
      </c>
      <c r="O3146" s="3" t="str">
        <f>IF(E3146="","",IF(AND(N3147&gt;1,E3147=E3146,E3147="C/In"),MIN($L$2:$L3147),IF(AND(N3147&gt;1,E3147=E3146,E3147="C/Out"),MAX(L3146:L3147),IF(N3146&gt;1,O3145,L3146))))</f>
        <v/>
      </c>
    </row>
    <row r="3147" spans="11:15" x14ac:dyDescent="0.2">
      <c r="K3147" s="2" t="str">
        <f t="shared" si="150"/>
        <v/>
      </c>
      <c r="L3147" s="3" t="str">
        <f t="shared" si="151"/>
        <v/>
      </c>
      <c r="M3147" s="1" t="str">
        <f t="shared" si="152"/>
        <v/>
      </c>
      <c r="N3147" s="1" t="str">
        <f>IF(M3147="","",IF(COUNTIF($M$2:M3147,M3147)&gt;1,MAX($N$2:$N3146)+1,COUNTIF($M$2:M3147,M3147)))</f>
        <v/>
      </c>
      <c r="O3147" s="3" t="str">
        <f>IF(E3147="","",IF(AND(N3148&gt;1,E3148=E3147,E3148="C/In"),MIN($L$2:$L3148),IF(AND(N3148&gt;1,E3148=E3147,E3148="C/Out"),MAX(L3147:L3148),IF(N3147&gt;1,O3146,L3147))))</f>
        <v/>
      </c>
    </row>
    <row r="3148" spans="11:15" x14ac:dyDescent="0.2">
      <c r="K3148" s="2" t="str">
        <f t="shared" si="150"/>
        <v/>
      </c>
      <c r="L3148" s="3" t="str">
        <f t="shared" si="151"/>
        <v/>
      </c>
      <c r="M3148" s="1" t="str">
        <f t="shared" si="152"/>
        <v/>
      </c>
      <c r="N3148" s="1" t="str">
        <f>IF(M3148="","",IF(COUNTIF($M$2:M3148,M3148)&gt;1,MAX($N$2:$N3147)+1,COUNTIF($M$2:M3148,M3148)))</f>
        <v/>
      </c>
      <c r="O3148" s="3" t="str">
        <f>IF(E3148="","",IF(AND(N3149&gt;1,E3149=E3148,E3149="C/In"),MIN($L$2:$L3149),IF(AND(N3149&gt;1,E3149=E3148,E3149="C/Out"),MAX(L3148:L3149),IF(N3148&gt;1,O3147,L3148))))</f>
        <v/>
      </c>
    </row>
    <row r="3149" spans="11:15" x14ac:dyDescent="0.2">
      <c r="K3149" s="2" t="str">
        <f t="shared" si="150"/>
        <v/>
      </c>
      <c r="L3149" s="3" t="str">
        <f t="shared" si="151"/>
        <v/>
      </c>
      <c r="M3149" s="1" t="str">
        <f t="shared" si="152"/>
        <v/>
      </c>
      <c r="N3149" s="1" t="str">
        <f>IF(M3149="","",IF(COUNTIF($M$2:M3149,M3149)&gt;1,MAX($N$2:$N3148)+1,COUNTIF($M$2:M3149,M3149)))</f>
        <v/>
      </c>
      <c r="O3149" s="3" t="str">
        <f>IF(E3149="","",IF(AND(N3150&gt;1,E3150=E3149,E3150="C/In"),MIN($L$2:$L3150),IF(AND(N3150&gt;1,E3150=E3149,E3150="C/Out"),MAX(L3149:L3150),IF(N3149&gt;1,O3148,L3149))))</f>
        <v/>
      </c>
    </row>
    <row r="3150" spans="11:15" x14ac:dyDescent="0.2">
      <c r="K3150" s="2" t="str">
        <f t="shared" si="150"/>
        <v/>
      </c>
      <c r="L3150" s="3" t="str">
        <f t="shared" si="151"/>
        <v/>
      </c>
      <c r="M3150" s="1" t="str">
        <f t="shared" si="152"/>
        <v/>
      </c>
      <c r="N3150" s="1" t="str">
        <f>IF(M3150="","",IF(COUNTIF($M$2:M3150,M3150)&gt;1,MAX($N$2:$N3149)+1,COUNTIF($M$2:M3150,M3150)))</f>
        <v/>
      </c>
      <c r="O3150" s="3" t="str">
        <f>IF(E3150="","",IF(AND(N3151&gt;1,E3151=E3150,E3151="C/In"),MIN($L$2:$L3151),IF(AND(N3151&gt;1,E3151=E3150,E3151="C/Out"),MAX(L3150:L3151),IF(N3150&gt;1,O3149,L3150))))</f>
        <v/>
      </c>
    </row>
    <row r="3151" spans="11:15" x14ac:dyDescent="0.2">
      <c r="K3151" s="2" t="str">
        <f t="shared" si="150"/>
        <v/>
      </c>
      <c r="L3151" s="3" t="str">
        <f t="shared" si="151"/>
        <v/>
      </c>
      <c r="M3151" s="1" t="str">
        <f t="shared" si="152"/>
        <v/>
      </c>
      <c r="N3151" s="1" t="str">
        <f>IF(M3151="","",IF(COUNTIF($M$2:M3151,M3151)&gt;1,MAX($N$2:$N3150)+1,COUNTIF($M$2:M3151,M3151)))</f>
        <v/>
      </c>
      <c r="O3151" s="3" t="str">
        <f>IF(E3151="","",IF(AND(N3152&gt;1,E3152=E3151,E3152="C/In"),MIN($L$2:$L3152),IF(AND(N3152&gt;1,E3152=E3151,E3152="C/Out"),MAX(L3151:L3152),IF(N3151&gt;1,O3150,L3151))))</f>
        <v/>
      </c>
    </row>
    <row r="3152" spans="11:15" x14ac:dyDescent="0.2">
      <c r="K3152" s="2" t="str">
        <f t="shared" si="150"/>
        <v/>
      </c>
      <c r="L3152" s="3" t="str">
        <f t="shared" si="151"/>
        <v/>
      </c>
      <c r="M3152" s="1" t="str">
        <f t="shared" si="152"/>
        <v/>
      </c>
      <c r="N3152" s="1" t="str">
        <f>IF(M3152="","",IF(COUNTIF($M$2:M3152,M3152)&gt;1,MAX($N$2:$N3151)+1,COUNTIF($M$2:M3152,M3152)))</f>
        <v/>
      </c>
      <c r="O3152" s="3" t="str">
        <f>IF(E3152="","",IF(AND(N3153&gt;1,E3153=E3152,E3153="C/In"),MIN($L$2:$L3153),IF(AND(N3153&gt;1,E3153=E3152,E3153="C/Out"),MAX(L3152:L3153),IF(N3152&gt;1,O3151,L3152))))</f>
        <v/>
      </c>
    </row>
    <row r="3153" spans="11:15" x14ac:dyDescent="0.2">
      <c r="K3153" s="2" t="str">
        <f t="shared" si="150"/>
        <v/>
      </c>
      <c r="L3153" s="3" t="str">
        <f t="shared" si="151"/>
        <v/>
      </c>
      <c r="M3153" s="1" t="str">
        <f t="shared" si="152"/>
        <v/>
      </c>
      <c r="N3153" s="1" t="str">
        <f>IF(M3153="","",IF(COUNTIF($M$2:M3153,M3153)&gt;1,MAX($N$2:$N3152)+1,COUNTIF($M$2:M3153,M3153)))</f>
        <v/>
      </c>
      <c r="O3153" s="3" t="str">
        <f>IF(E3153="","",IF(AND(N3154&gt;1,E3154=E3153,E3154="C/In"),MIN($L$2:$L3154),IF(AND(N3154&gt;1,E3154=E3153,E3154="C/Out"),MAX(L3153:L3154),IF(N3153&gt;1,O3152,L3153))))</f>
        <v/>
      </c>
    </row>
    <row r="3154" spans="11:15" x14ac:dyDescent="0.2">
      <c r="K3154" s="2" t="str">
        <f t="shared" si="150"/>
        <v/>
      </c>
      <c r="L3154" s="3" t="str">
        <f t="shared" si="151"/>
        <v/>
      </c>
      <c r="M3154" s="1" t="str">
        <f t="shared" si="152"/>
        <v/>
      </c>
      <c r="N3154" s="1" t="str">
        <f>IF(M3154="","",IF(COUNTIF($M$2:M3154,M3154)&gt;1,MAX($N$2:$N3153)+1,COUNTIF($M$2:M3154,M3154)))</f>
        <v/>
      </c>
      <c r="O3154" s="3" t="str">
        <f>IF(E3154="","",IF(AND(N3155&gt;1,E3155=E3154,E3155="C/In"),MIN($L$2:$L3155),IF(AND(N3155&gt;1,E3155=E3154,E3155="C/Out"),MAX(L3154:L3155),IF(N3154&gt;1,O3153,L3154))))</f>
        <v/>
      </c>
    </row>
    <row r="3155" spans="11:15" x14ac:dyDescent="0.2">
      <c r="K3155" s="2" t="str">
        <f t="shared" si="150"/>
        <v/>
      </c>
      <c r="L3155" s="3" t="str">
        <f t="shared" si="151"/>
        <v/>
      </c>
      <c r="M3155" s="1" t="str">
        <f t="shared" si="152"/>
        <v/>
      </c>
      <c r="N3155" s="1" t="str">
        <f>IF(M3155="","",IF(COUNTIF($M$2:M3155,M3155)&gt;1,MAX($N$2:$N3154)+1,COUNTIF($M$2:M3155,M3155)))</f>
        <v/>
      </c>
      <c r="O3155" s="3" t="str">
        <f>IF(E3155="","",IF(AND(N3156&gt;1,E3156=E3155,E3156="C/In"),MIN($L$2:$L3156),IF(AND(N3156&gt;1,E3156=E3155,E3156="C/Out"),MAX(L3155:L3156),IF(N3155&gt;1,O3154,L3155))))</f>
        <v/>
      </c>
    </row>
    <row r="3156" spans="11:15" x14ac:dyDescent="0.2">
      <c r="K3156" s="2" t="str">
        <f t="shared" si="150"/>
        <v/>
      </c>
      <c r="L3156" s="3" t="str">
        <f t="shared" si="151"/>
        <v/>
      </c>
      <c r="M3156" s="1" t="str">
        <f t="shared" si="152"/>
        <v/>
      </c>
      <c r="N3156" s="1" t="str">
        <f>IF(M3156="","",IF(COUNTIF($M$2:M3156,M3156)&gt;1,MAX($N$2:$N3155)+1,COUNTIF($M$2:M3156,M3156)))</f>
        <v/>
      </c>
      <c r="O3156" s="3" t="str">
        <f>IF(E3156="","",IF(AND(N3157&gt;1,E3157=E3156,E3157="C/In"),MIN($L$2:$L3157),IF(AND(N3157&gt;1,E3157=E3156,E3157="C/Out"),MAX(L3156:L3157),IF(N3156&gt;1,O3155,L3156))))</f>
        <v/>
      </c>
    </row>
    <row r="3157" spans="11:15" x14ac:dyDescent="0.2">
      <c r="K3157" s="2" t="str">
        <f t="shared" si="150"/>
        <v/>
      </c>
      <c r="L3157" s="3" t="str">
        <f t="shared" si="151"/>
        <v/>
      </c>
      <c r="M3157" s="1" t="str">
        <f t="shared" si="152"/>
        <v/>
      </c>
      <c r="N3157" s="1" t="str">
        <f>IF(M3157="","",IF(COUNTIF($M$2:M3157,M3157)&gt;1,MAX($N$2:$N3156)+1,COUNTIF($M$2:M3157,M3157)))</f>
        <v/>
      </c>
      <c r="O3157" s="3" t="str">
        <f>IF(E3157="","",IF(AND(N3158&gt;1,E3158=E3157,E3158="C/In"),MIN($L$2:$L3158),IF(AND(N3158&gt;1,E3158=E3157,E3158="C/Out"),MAX(L3157:L3158),IF(N3157&gt;1,O3156,L3157))))</f>
        <v/>
      </c>
    </row>
    <row r="3158" spans="11:15" x14ac:dyDescent="0.2">
      <c r="K3158" s="2" t="str">
        <f t="shared" si="150"/>
        <v/>
      </c>
      <c r="L3158" s="3" t="str">
        <f t="shared" si="151"/>
        <v/>
      </c>
      <c r="M3158" s="1" t="str">
        <f t="shared" si="152"/>
        <v/>
      </c>
      <c r="N3158" s="1" t="str">
        <f>IF(M3158="","",IF(COUNTIF($M$2:M3158,M3158)&gt;1,MAX($N$2:$N3157)+1,COUNTIF($M$2:M3158,M3158)))</f>
        <v/>
      </c>
      <c r="O3158" s="3" t="str">
        <f>IF(E3158="","",IF(AND(N3159&gt;1,E3159=E3158,E3159="C/In"),MIN($L$2:$L3159),IF(AND(N3159&gt;1,E3159=E3158,E3159="C/Out"),MAX(L3158:L3159),IF(N3158&gt;1,O3157,L3158))))</f>
        <v/>
      </c>
    </row>
    <row r="3159" spans="11:15" x14ac:dyDescent="0.2">
      <c r="K3159" s="2" t="str">
        <f t="shared" si="150"/>
        <v/>
      </c>
      <c r="L3159" s="3" t="str">
        <f t="shared" si="151"/>
        <v/>
      </c>
      <c r="M3159" s="1" t="str">
        <f t="shared" si="152"/>
        <v/>
      </c>
      <c r="N3159" s="1" t="str">
        <f>IF(M3159="","",IF(COUNTIF($M$2:M3159,M3159)&gt;1,MAX($N$2:$N3158)+1,COUNTIF($M$2:M3159,M3159)))</f>
        <v/>
      </c>
      <c r="O3159" s="3" t="str">
        <f>IF(E3159="","",IF(AND(N3160&gt;1,E3160=E3159,E3160="C/In"),MIN($L$2:$L3160),IF(AND(N3160&gt;1,E3160=E3159,E3160="C/Out"),MAX(L3159:L3160),IF(N3159&gt;1,O3158,L3159))))</f>
        <v/>
      </c>
    </row>
    <row r="3160" spans="11:15" x14ac:dyDescent="0.2">
      <c r="K3160" s="2" t="str">
        <f t="shared" si="150"/>
        <v/>
      </c>
      <c r="L3160" s="3" t="str">
        <f t="shared" si="151"/>
        <v/>
      </c>
      <c r="M3160" s="1" t="str">
        <f t="shared" si="152"/>
        <v/>
      </c>
      <c r="N3160" s="1" t="str">
        <f>IF(M3160="","",IF(COUNTIF($M$2:M3160,M3160)&gt;1,MAX($N$2:$N3159)+1,COUNTIF($M$2:M3160,M3160)))</f>
        <v/>
      </c>
      <c r="O3160" s="3" t="str">
        <f>IF(E3160="","",IF(AND(N3161&gt;1,E3161=E3160,E3161="C/In"),MIN($L$2:$L3161),IF(AND(N3161&gt;1,E3161=E3160,E3161="C/Out"),MAX(L3160:L3161),IF(N3160&gt;1,O3159,L3160))))</f>
        <v/>
      </c>
    </row>
    <row r="3161" spans="11:15" x14ac:dyDescent="0.2">
      <c r="K3161" s="2" t="str">
        <f t="shared" si="150"/>
        <v/>
      </c>
      <c r="L3161" s="3" t="str">
        <f t="shared" si="151"/>
        <v/>
      </c>
      <c r="M3161" s="1" t="str">
        <f t="shared" si="152"/>
        <v/>
      </c>
      <c r="N3161" s="1" t="str">
        <f>IF(M3161="","",IF(COUNTIF($M$2:M3161,M3161)&gt;1,MAX($N$2:$N3160)+1,COUNTIF($M$2:M3161,M3161)))</f>
        <v/>
      </c>
      <c r="O3161" s="3" t="str">
        <f>IF(E3161="","",IF(AND(N3162&gt;1,E3162=E3161,E3162="C/In"),MIN($L$2:$L3162),IF(AND(N3162&gt;1,E3162=E3161,E3162="C/Out"),MAX(L3161:L3162),IF(N3161&gt;1,O3160,L3161))))</f>
        <v/>
      </c>
    </row>
    <row r="3162" spans="11:15" x14ac:dyDescent="0.2">
      <c r="K3162" s="2" t="str">
        <f t="shared" si="150"/>
        <v/>
      </c>
      <c r="L3162" s="3" t="str">
        <f t="shared" si="151"/>
        <v/>
      </c>
      <c r="M3162" s="1" t="str">
        <f t="shared" si="152"/>
        <v/>
      </c>
      <c r="N3162" s="1" t="str">
        <f>IF(M3162="","",IF(COUNTIF($M$2:M3162,M3162)&gt;1,MAX($N$2:$N3161)+1,COUNTIF($M$2:M3162,M3162)))</f>
        <v/>
      </c>
      <c r="O3162" s="3" t="str">
        <f>IF(E3162="","",IF(AND(N3163&gt;1,E3163=E3162,E3163="C/In"),MIN($L$2:$L3163),IF(AND(N3163&gt;1,E3163=E3162,E3163="C/Out"),MAX(L3162:L3163),IF(N3162&gt;1,O3161,L3162))))</f>
        <v/>
      </c>
    </row>
    <row r="3163" spans="11:15" x14ac:dyDescent="0.2">
      <c r="K3163" s="2" t="str">
        <f t="shared" si="150"/>
        <v/>
      </c>
      <c r="L3163" s="3" t="str">
        <f t="shared" si="151"/>
        <v/>
      </c>
      <c r="M3163" s="1" t="str">
        <f t="shared" si="152"/>
        <v/>
      </c>
      <c r="N3163" s="1" t="str">
        <f>IF(M3163="","",IF(COUNTIF($M$2:M3163,M3163)&gt;1,MAX($N$2:$N3162)+1,COUNTIF($M$2:M3163,M3163)))</f>
        <v/>
      </c>
      <c r="O3163" s="3" t="str">
        <f>IF(E3163="","",IF(AND(N3164&gt;1,E3164=E3163,E3164="C/In"),MIN($L$2:$L3164),IF(AND(N3164&gt;1,E3164=E3163,E3164="C/Out"),MAX(L3163:L3164),IF(N3163&gt;1,O3162,L3163))))</f>
        <v/>
      </c>
    </row>
    <row r="3164" spans="11:15" x14ac:dyDescent="0.2">
      <c r="K3164" s="2" t="str">
        <f t="shared" si="150"/>
        <v/>
      </c>
      <c r="L3164" s="3" t="str">
        <f t="shared" si="151"/>
        <v/>
      </c>
      <c r="M3164" s="1" t="str">
        <f t="shared" si="152"/>
        <v/>
      </c>
      <c r="N3164" s="1" t="str">
        <f>IF(M3164="","",IF(COUNTIF($M$2:M3164,M3164)&gt;1,MAX($N$2:$N3163)+1,COUNTIF($M$2:M3164,M3164)))</f>
        <v/>
      </c>
      <c r="O3164" s="3" t="str">
        <f>IF(E3164="","",IF(AND(N3165&gt;1,E3165=E3164,E3165="C/In"),MIN($L$2:$L3165),IF(AND(N3165&gt;1,E3165=E3164,E3165="C/Out"),MAX(L3164:L3165),IF(N3164&gt;1,O3163,L3164))))</f>
        <v/>
      </c>
    </row>
    <row r="3165" spans="11:15" x14ac:dyDescent="0.2">
      <c r="K3165" s="2" t="str">
        <f t="shared" si="150"/>
        <v/>
      </c>
      <c r="L3165" s="3" t="str">
        <f t="shared" si="151"/>
        <v/>
      </c>
      <c r="M3165" s="1" t="str">
        <f t="shared" si="152"/>
        <v/>
      </c>
      <c r="N3165" s="1" t="str">
        <f>IF(M3165="","",IF(COUNTIF($M$2:M3165,M3165)&gt;1,MAX($N$2:$N3164)+1,COUNTIF($M$2:M3165,M3165)))</f>
        <v/>
      </c>
      <c r="O3165" s="3" t="str">
        <f>IF(E3165="","",IF(AND(N3166&gt;1,E3166=E3165,E3166="C/In"),MIN($L$2:$L3166),IF(AND(N3166&gt;1,E3166=E3165,E3166="C/Out"),MAX(L3165:L3166),IF(N3165&gt;1,O3164,L3165))))</f>
        <v/>
      </c>
    </row>
    <row r="3166" spans="11:15" x14ac:dyDescent="0.2">
      <c r="K3166" s="2" t="str">
        <f t="shared" si="150"/>
        <v/>
      </c>
      <c r="L3166" s="3" t="str">
        <f t="shared" si="151"/>
        <v/>
      </c>
      <c r="M3166" s="1" t="str">
        <f t="shared" si="152"/>
        <v/>
      </c>
      <c r="N3166" s="1" t="str">
        <f>IF(M3166="","",IF(COUNTIF($M$2:M3166,M3166)&gt;1,MAX($N$2:$N3165)+1,COUNTIF($M$2:M3166,M3166)))</f>
        <v/>
      </c>
      <c r="O3166" s="3" t="str">
        <f>IF(E3166="","",IF(AND(N3167&gt;1,E3167=E3166,E3167="C/In"),MIN($L$2:$L3167),IF(AND(N3167&gt;1,E3167=E3166,E3167="C/Out"),MAX(L3166:L3167),IF(N3166&gt;1,O3165,L3166))))</f>
        <v/>
      </c>
    </row>
    <row r="3167" spans="11:15" x14ac:dyDescent="0.2">
      <c r="K3167" s="2" t="str">
        <f t="shared" si="150"/>
        <v/>
      </c>
      <c r="L3167" s="3" t="str">
        <f t="shared" si="151"/>
        <v/>
      </c>
      <c r="M3167" s="1" t="str">
        <f t="shared" si="152"/>
        <v/>
      </c>
      <c r="N3167" s="1" t="str">
        <f>IF(M3167="","",IF(COUNTIF($M$2:M3167,M3167)&gt;1,MAX($N$2:$N3166)+1,COUNTIF($M$2:M3167,M3167)))</f>
        <v/>
      </c>
      <c r="O3167" s="3" t="str">
        <f>IF(E3167="","",IF(AND(N3168&gt;1,E3168=E3167,E3168="C/In"),MIN($L$2:$L3168),IF(AND(N3168&gt;1,E3168=E3167,E3168="C/Out"),MAX(L3167:L3168),IF(N3167&gt;1,O3166,L3167))))</f>
        <v/>
      </c>
    </row>
    <row r="3168" spans="11:15" x14ac:dyDescent="0.2">
      <c r="K3168" s="2" t="str">
        <f t="shared" si="150"/>
        <v/>
      </c>
      <c r="L3168" s="3" t="str">
        <f t="shared" si="151"/>
        <v/>
      </c>
      <c r="M3168" s="1" t="str">
        <f t="shared" si="152"/>
        <v/>
      </c>
      <c r="N3168" s="1" t="str">
        <f>IF(M3168="","",IF(COUNTIF($M$2:M3168,M3168)&gt;1,MAX($N$2:$N3167)+1,COUNTIF($M$2:M3168,M3168)))</f>
        <v/>
      </c>
      <c r="O3168" s="3" t="str">
        <f>IF(E3168="","",IF(AND(N3169&gt;1,E3169=E3168,E3169="C/In"),MIN($L$2:$L3169),IF(AND(N3169&gt;1,E3169=E3168,E3169="C/Out"),MAX(L3168:L3169),IF(N3168&gt;1,O3167,L3168))))</f>
        <v/>
      </c>
    </row>
    <row r="3169" spans="11:15" x14ac:dyDescent="0.2">
      <c r="K3169" s="2" t="str">
        <f t="shared" si="150"/>
        <v/>
      </c>
      <c r="L3169" s="3" t="str">
        <f t="shared" si="151"/>
        <v/>
      </c>
      <c r="M3169" s="1" t="str">
        <f t="shared" si="152"/>
        <v/>
      </c>
      <c r="N3169" s="1" t="str">
        <f>IF(M3169="","",IF(COUNTIF($M$2:M3169,M3169)&gt;1,MAX($N$2:$N3168)+1,COUNTIF($M$2:M3169,M3169)))</f>
        <v/>
      </c>
      <c r="O3169" s="3" t="str">
        <f>IF(E3169="","",IF(AND(N3170&gt;1,E3170=E3169,E3170="C/In"),MIN($L$2:$L3170),IF(AND(N3170&gt;1,E3170=E3169,E3170="C/Out"),MAX(L3169:L3170),IF(N3169&gt;1,O3168,L3169))))</f>
        <v/>
      </c>
    </row>
    <row r="3170" spans="11:15" x14ac:dyDescent="0.2">
      <c r="K3170" s="2" t="str">
        <f t="shared" si="150"/>
        <v/>
      </c>
      <c r="L3170" s="3" t="str">
        <f t="shared" si="151"/>
        <v/>
      </c>
      <c r="M3170" s="1" t="str">
        <f t="shared" si="152"/>
        <v/>
      </c>
      <c r="N3170" s="1" t="str">
        <f>IF(M3170="","",IF(COUNTIF($M$2:M3170,M3170)&gt;1,MAX($N$2:$N3169)+1,COUNTIF($M$2:M3170,M3170)))</f>
        <v/>
      </c>
      <c r="O3170" s="3" t="str">
        <f>IF(E3170="","",IF(AND(N3171&gt;1,E3171=E3170,E3171="C/In"),MIN($L$2:$L3171),IF(AND(N3171&gt;1,E3171=E3170,E3171="C/Out"),MAX(L3170:L3171),IF(N3170&gt;1,O3169,L3170))))</f>
        <v/>
      </c>
    </row>
    <row r="3171" spans="11:15" x14ac:dyDescent="0.2">
      <c r="K3171" s="2" t="str">
        <f t="shared" si="150"/>
        <v/>
      </c>
      <c r="L3171" s="3" t="str">
        <f t="shared" si="151"/>
        <v/>
      </c>
      <c r="M3171" s="1" t="str">
        <f t="shared" si="152"/>
        <v/>
      </c>
      <c r="N3171" s="1" t="str">
        <f>IF(M3171="","",IF(COUNTIF($M$2:M3171,M3171)&gt;1,MAX($N$2:$N3170)+1,COUNTIF($M$2:M3171,M3171)))</f>
        <v/>
      </c>
      <c r="O3171" s="3" t="str">
        <f>IF(E3171="","",IF(AND(N3172&gt;1,E3172=E3171,E3172="C/In"),MIN($L$2:$L3172),IF(AND(N3172&gt;1,E3172=E3171,E3172="C/Out"),MAX(L3171:L3172),IF(N3171&gt;1,O3170,L3171))))</f>
        <v/>
      </c>
    </row>
    <row r="3172" spans="11:15" x14ac:dyDescent="0.2">
      <c r="K3172" s="2" t="str">
        <f t="shared" si="150"/>
        <v/>
      </c>
      <c r="L3172" s="3" t="str">
        <f t="shared" si="151"/>
        <v/>
      </c>
      <c r="M3172" s="1" t="str">
        <f t="shared" si="152"/>
        <v/>
      </c>
      <c r="N3172" s="1" t="str">
        <f>IF(M3172="","",IF(COUNTIF($M$2:M3172,M3172)&gt;1,MAX($N$2:$N3171)+1,COUNTIF($M$2:M3172,M3172)))</f>
        <v/>
      </c>
      <c r="O3172" s="3" t="str">
        <f>IF(E3172="","",IF(AND(N3173&gt;1,E3173=E3172,E3173="C/In"),MIN($L$2:$L3173),IF(AND(N3173&gt;1,E3173=E3172,E3173="C/Out"),MAX(L3172:L3173),IF(N3172&gt;1,O3171,L3172))))</f>
        <v/>
      </c>
    </row>
    <row r="3173" spans="11:15" x14ac:dyDescent="0.2">
      <c r="K3173" s="2" t="str">
        <f t="shared" si="150"/>
        <v/>
      </c>
      <c r="L3173" s="3" t="str">
        <f t="shared" si="151"/>
        <v/>
      </c>
      <c r="M3173" s="1" t="str">
        <f t="shared" si="152"/>
        <v/>
      </c>
      <c r="N3173" s="1" t="str">
        <f>IF(M3173="","",IF(COUNTIF($M$2:M3173,M3173)&gt;1,MAX($N$2:$N3172)+1,COUNTIF($M$2:M3173,M3173)))</f>
        <v/>
      </c>
      <c r="O3173" s="3" t="str">
        <f>IF(E3173="","",IF(AND(N3174&gt;1,E3174=E3173,E3174="C/In"),MIN($L$2:$L3174),IF(AND(N3174&gt;1,E3174=E3173,E3174="C/Out"),MAX(L3173:L3174),IF(N3173&gt;1,O3172,L3173))))</f>
        <v/>
      </c>
    </row>
    <row r="3174" spans="11:15" x14ac:dyDescent="0.2">
      <c r="K3174" s="2" t="str">
        <f t="shared" si="150"/>
        <v/>
      </c>
      <c r="L3174" s="3" t="str">
        <f t="shared" si="151"/>
        <v/>
      </c>
      <c r="M3174" s="1" t="str">
        <f t="shared" si="152"/>
        <v/>
      </c>
      <c r="N3174" s="1" t="str">
        <f>IF(M3174="","",IF(COUNTIF($M$2:M3174,M3174)&gt;1,MAX($N$2:$N3173)+1,COUNTIF($M$2:M3174,M3174)))</f>
        <v/>
      </c>
      <c r="O3174" s="3" t="str">
        <f>IF(E3174="","",IF(AND(N3175&gt;1,E3175=E3174,E3175="C/In"),MIN($L$2:$L3175),IF(AND(N3175&gt;1,E3175=E3174,E3175="C/Out"),MAX(L3174:L3175),IF(N3174&gt;1,O3173,L3174))))</f>
        <v/>
      </c>
    </row>
    <row r="3175" spans="11:15" x14ac:dyDescent="0.2">
      <c r="K3175" s="2" t="str">
        <f t="shared" si="150"/>
        <v/>
      </c>
      <c r="L3175" s="3" t="str">
        <f t="shared" si="151"/>
        <v/>
      </c>
      <c r="M3175" s="1" t="str">
        <f t="shared" si="152"/>
        <v/>
      </c>
      <c r="N3175" s="1" t="str">
        <f>IF(M3175="","",IF(COUNTIF($M$2:M3175,M3175)&gt;1,MAX($N$2:$N3174)+1,COUNTIF($M$2:M3175,M3175)))</f>
        <v/>
      </c>
      <c r="O3175" s="3" t="str">
        <f>IF(E3175="","",IF(AND(N3176&gt;1,E3176=E3175,E3176="C/In"),MIN($L$2:$L3176),IF(AND(N3176&gt;1,E3176=E3175,E3176="C/Out"),MAX(L3175:L3176),IF(N3175&gt;1,O3174,L3175))))</f>
        <v/>
      </c>
    </row>
    <row r="3176" spans="11:15" x14ac:dyDescent="0.2">
      <c r="K3176" s="2" t="str">
        <f t="shared" si="150"/>
        <v/>
      </c>
      <c r="L3176" s="3" t="str">
        <f t="shared" si="151"/>
        <v/>
      </c>
      <c r="M3176" s="1" t="str">
        <f t="shared" si="152"/>
        <v/>
      </c>
      <c r="N3176" s="1" t="str">
        <f>IF(M3176="","",IF(COUNTIF($M$2:M3176,M3176)&gt;1,MAX($N$2:$N3175)+1,COUNTIF($M$2:M3176,M3176)))</f>
        <v/>
      </c>
      <c r="O3176" s="3" t="str">
        <f>IF(E3176="","",IF(AND(N3177&gt;1,E3177=E3176,E3177="C/In"),MIN($L$2:$L3177),IF(AND(N3177&gt;1,E3177=E3176,E3177="C/Out"),MAX(L3176:L3177),IF(N3176&gt;1,O3175,L3176))))</f>
        <v/>
      </c>
    </row>
    <row r="3177" spans="11:15" x14ac:dyDescent="0.2">
      <c r="K3177" s="2" t="str">
        <f t="shared" si="150"/>
        <v/>
      </c>
      <c r="L3177" s="3" t="str">
        <f t="shared" si="151"/>
        <v/>
      </c>
      <c r="M3177" s="1" t="str">
        <f t="shared" si="152"/>
        <v/>
      </c>
      <c r="N3177" s="1" t="str">
        <f>IF(M3177="","",IF(COUNTIF($M$2:M3177,M3177)&gt;1,MAX($N$2:$N3176)+1,COUNTIF($M$2:M3177,M3177)))</f>
        <v/>
      </c>
      <c r="O3177" s="3" t="str">
        <f>IF(E3177="","",IF(AND(N3178&gt;1,E3178=E3177,E3178="C/In"),MIN($L$2:$L3178),IF(AND(N3178&gt;1,E3178=E3177,E3178="C/Out"),MAX(L3177:L3178),IF(N3177&gt;1,O3176,L3177))))</f>
        <v/>
      </c>
    </row>
    <row r="3178" spans="11:15" x14ac:dyDescent="0.2">
      <c r="K3178" s="2" t="str">
        <f t="shared" si="150"/>
        <v/>
      </c>
      <c r="L3178" s="3" t="str">
        <f t="shared" si="151"/>
        <v/>
      </c>
      <c r="M3178" s="1" t="str">
        <f t="shared" si="152"/>
        <v/>
      </c>
      <c r="N3178" s="1" t="str">
        <f>IF(M3178="","",IF(COUNTIF($M$2:M3178,M3178)&gt;1,MAX($N$2:$N3177)+1,COUNTIF($M$2:M3178,M3178)))</f>
        <v/>
      </c>
      <c r="O3178" s="3" t="str">
        <f>IF(E3178="","",IF(AND(N3179&gt;1,E3179=E3178,E3179="C/In"),MIN($L$2:$L3179),IF(AND(N3179&gt;1,E3179=E3178,E3179="C/Out"),MAX(L3178:L3179),IF(N3178&gt;1,O3177,L3178))))</f>
        <v/>
      </c>
    </row>
    <row r="3179" spans="11:15" x14ac:dyDescent="0.2">
      <c r="K3179" s="2" t="str">
        <f t="shared" si="150"/>
        <v/>
      </c>
      <c r="L3179" s="3" t="str">
        <f t="shared" si="151"/>
        <v/>
      </c>
      <c r="M3179" s="1" t="str">
        <f t="shared" si="152"/>
        <v/>
      </c>
      <c r="N3179" s="1" t="str">
        <f>IF(M3179="","",IF(COUNTIF($M$2:M3179,M3179)&gt;1,MAX($N$2:$N3178)+1,COUNTIF($M$2:M3179,M3179)))</f>
        <v/>
      </c>
      <c r="O3179" s="3" t="str">
        <f>IF(E3179="","",IF(AND(N3180&gt;1,E3180=E3179,E3180="C/In"),MIN($L$2:$L3180),IF(AND(N3180&gt;1,E3180=E3179,E3180="C/Out"),MAX(L3179:L3180),IF(N3179&gt;1,O3178,L3179))))</f>
        <v/>
      </c>
    </row>
    <row r="3180" spans="11:15" x14ac:dyDescent="0.2">
      <c r="K3180" s="2" t="str">
        <f t="shared" si="150"/>
        <v/>
      </c>
      <c r="L3180" s="3" t="str">
        <f t="shared" si="151"/>
        <v/>
      </c>
      <c r="M3180" s="1" t="str">
        <f t="shared" si="152"/>
        <v/>
      </c>
      <c r="N3180" s="1" t="str">
        <f>IF(M3180="","",IF(COUNTIF($M$2:M3180,M3180)&gt;1,MAX($N$2:$N3179)+1,COUNTIF($M$2:M3180,M3180)))</f>
        <v/>
      </c>
      <c r="O3180" s="3" t="str">
        <f>IF(E3180="","",IF(AND(N3181&gt;1,E3181=E3180,E3181="C/In"),MIN($L$2:$L3181),IF(AND(N3181&gt;1,E3181=E3180,E3181="C/Out"),MAX(L3180:L3181),IF(N3180&gt;1,O3179,L3180))))</f>
        <v/>
      </c>
    </row>
    <row r="3181" spans="11:15" x14ac:dyDescent="0.2">
      <c r="K3181" s="2" t="str">
        <f t="shared" si="150"/>
        <v/>
      </c>
      <c r="L3181" s="3" t="str">
        <f t="shared" si="151"/>
        <v/>
      </c>
      <c r="M3181" s="1" t="str">
        <f t="shared" si="152"/>
        <v/>
      </c>
      <c r="N3181" s="1" t="str">
        <f>IF(M3181="","",IF(COUNTIF($M$2:M3181,M3181)&gt;1,MAX($N$2:$N3180)+1,COUNTIF($M$2:M3181,M3181)))</f>
        <v/>
      </c>
      <c r="O3181" s="3" t="str">
        <f>IF(E3181="","",IF(AND(N3182&gt;1,E3182=E3181,E3182="C/In"),MIN($L$2:$L3182),IF(AND(N3182&gt;1,E3182=E3181,E3182="C/Out"),MAX(L3181:L3182),IF(N3181&gt;1,O3180,L3181))))</f>
        <v/>
      </c>
    </row>
    <row r="3182" spans="11:15" x14ac:dyDescent="0.2">
      <c r="K3182" s="2" t="str">
        <f t="shared" si="150"/>
        <v/>
      </c>
      <c r="L3182" s="3" t="str">
        <f t="shared" si="151"/>
        <v/>
      </c>
      <c r="M3182" s="1" t="str">
        <f t="shared" si="152"/>
        <v/>
      </c>
      <c r="N3182" s="1" t="str">
        <f>IF(M3182="","",IF(COUNTIF($M$2:M3182,M3182)&gt;1,MAX($N$2:$N3181)+1,COUNTIF($M$2:M3182,M3182)))</f>
        <v/>
      </c>
      <c r="O3182" s="3" t="str">
        <f>IF(E3182="","",IF(AND(N3183&gt;1,E3183=E3182,E3183="C/In"),MIN($L$2:$L3183),IF(AND(N3183&gt;1,E3183=E3182,E3183="C/Out"),MAX(L3182:L3183),IF(N3182&gt;1,O3181,L3182))))</f>
        <v/>
      </c>
    </row>
    <row r="3183" spans="11:15" x14ac:dyDescent="0.2">
      <c r="K3183" s="2" t="str">
        <f t="shared" si="150"/>
        <v/>
      </c>
      <c r="L3183" s="3" t="str">
        <f t="shared" si="151"/>
        <v/>
      </c>
      <c r="M3183" s="1" t="str">
        <f t="shared" si="152"/>
        <v/>
      </c>
      <c r="N3183" s="1" t="str">
        <f>IF(M3183="","",IF(COUNTIF($M$2:M3183,M3183)&gt;1,MAX($N$2:$N3182)+1,COUNTIF($M$2:M3183,M3183)))</f>
        <v/>
      </c>
      <c r="O3183" s="3" t="str">
        <f>IF(E3183="","",IF(AND(N3184&gt;1,E3184=E3183,E3184="C/In"),MIN($L$2:$L3184),IF(AND(N3184&gt;1,E3184=E3183,E3184="C/Out"),MAX(L3183:L3184),IF(N3183&gt;1,O3182,L3183))))</f>
        <v/>
      </c>
    </row>
    <row r="3184" spans="11:15" x14ac:dyDescent="0.2">
      <c r="K3184" s="2" t="str">
        <f t="shared" si="150"/>
        <v/>
      </c>
      <c r="L3184" s="3" t="str">
        <f t="shared" si="151"/>
        <v/>
      </c>
      <c r="M3184" s="1" t="str">
        <f t="shared" si="152"/>
        <v/>
      </c>
      <c r="N3184" s="1" t="str">
        <f>IF(M3184="","",IF(COUNTIF($M$2:M3184,M3184)&gt;1,MAX($N$2:$N3183)+1,COUNTIF($M$2:M3184,M3184)))</f>
        <v/>
      </c>
      <c r="O3184" s="3" t="str">
        <f>IF(E3184="","",IF(AND(N3185&gt;1,E3185=E3184,E3185="C/In"),MIN($L$2:$L3185),IF(AND(N3185&gt;1,E3185=E3184,E3185="C/Out"),MAX(L3184:L3185),IF(N3184&gt;1,O3183,L3184))))</f>
        <v/>
      </c>
    </row>
    <row r="3185" spans="11:15" x14ac:dyDescent="0.2">
      <c r="K3185" s="2" t="str">
        <f t="shared" si="150"/>
        <v/>
      </c>
      <c r="L3185" s="3" t="str">
        <f t="shared" si="151"/>
        <v/>
      </c>
      <c r="M3185" s="1" t="str">
        <f t="shared" si="152"/>
        <v/>
      </c>
      <c r="N3185" s="1" t="str">
        <f>IF(M3185="","",IF(COUNTIF($M$2:M3185,M3185)&gt;1,MAX($N$2:$N3184)+1,COUNTIF($M$2:M3185,M3185)))</f>
        <v/>
      </c>
      <c r="O3185" s="3" t="str">
        <f>IF(E3185="","",IF(AND(N3186&gt;1,E3186=E3185,E3186="C/In"),MIN($L$2:$L3186),IF(AND(N3186&gt;1,E3186=E3185,E3186="C/Out"),MAX(L3185:L3186),IF(N3185&gt;1,O3184,L3185))))</f>
        <v/>
      </c>
    </row>
    <row r="3186" spans="11:15" x14ac:dyDescent="0.2">
      <c r="K3186" s="2" t="str">
        <f t="shared" si="150"/>
        <v/>
      </c>
      <c r="L3186" s="3" t="str">
        <f t="shared" si="151"/>
        <v/>
      </c>
      <c r="M3186" s="1" t="str">
        <f t="shared" si="152"/>
        <v/>
      </c>
      <c r="N3186" s="1" t="str">
        <f>IF(M3186="","",IF(COUNTIF($M$2:M3186,M3186)&gt;1,MAX($N$2:$N3185)+1,COUNTIF($M$2:M3186,M3186)))</f>
        <v/>
      </c>
      <c r="O3186" s="3" t="str">
        <f>IF(E3186="","",IF(AND(N3187&gt;1,E3187=E3186,E3187="C/In"),MIN($L$2:$L3187),IF(AND(N3187&gt;1,E3187=E3186,E3187="C/Out"),MAX(L3186:L3187),IF(N3186&gt;1,O3185,L3186))))</f>
        <v/>
      </c>
    </row>
    <row r="3187" spans="11:15" x14ac:dyDescent="0.2">
      <c r="K3187" s="2" t="str">
        <f t="shared" si="150"/>
        <v/>
      </c>
      <c r="L3187" s="3" t="str">
        <f t="shared" si="151"/>
        <v/>
      </c>
      <c r="M3187" s="1" t="str">
        <f t="shared" si="152"/>
        <v/>
      </c>
      <c r="N3187" s="1" t="str">
        <f>IF(M3187="","",IF(COUNTIF($M$2:M3187,M3187)&gt;1,MAX($N$2:$N3186)+1,COUNTIF($M$2:M3187,M3187)))</f>
        <v/>
      </c>
      <c r="O3187" s="3" t="str">
        <f>IF(E3187="","",IF(AND(N3188&gt;1,E3188=E3187,E3188="C/In"),MIN($L$2:$L3188),IF(AND(N3188&gt;1,E3188=E3187,E3188="C/Out"),MAX(L3187:L3188),IF(N3187&gt;1,O3186,L3187))))</f>
        <v/>
      </c>
    </row>
    <row r="3188" spans="11:15" x14ac:dyDescent="0.2">
      <c r="K3188" s="2" t="str">
        <f t="shared" si="150"/>
        <v/>
      </c>
      <c r="L3188" s="3" t="str">
        <f t="shared" si="151"/>
        <v/>
      </c>
      <c r="M3188" s="1" t="str">
        <f t="shared" si="152"/>
        <v/>
      </c>
      <c r="N3188" s="1" t="str">
        <f>IF(M3188="","",IF(COUNTIF($M$2:M3188,M3188)&gt;1,MAX($N$2:$N3187)+1,COUNTIF($M$2:M3188,M3188)))</f>
        <v/>
      </c>
      <c r="O3188" s="3" t="str">
        <f>IF(E3188="","",IF(AND(N3189&gt;1,E3189=E3188,E3189="C/In"),MIN($L$2:$L3189),IF(AND(N3189&gt;1,E3189=E3188,E3189="C/Out"),MAX(L3188:L3189),IF(N3188&gt;1,O3187,L3188))))</f>
        <v/>
      </c>
    </row>
    <row r="3189" spans="11:15" x14ac:dyDescent="0.2">
      <c r="K3189" s="2" t="str">
        <f t="shared" si="150"/>
        <v/>
      </c>
      <c r="L3189" s="3" t="str">
        <f t="shared" si="151"/>
        <v/>
      </c>
      <c r="M3189" s="1" t="str">
        <f t="shared" si="152"/>
        <v/>
      </c>
      <c r="N3189" s="1" t="str">
        <f>IF(M3189="","",IF(COUNTIF($M$2:M3189,M3189)&gt;1,MAX($N$2:$N3188)+1,COUNTIF($M$2:M3189,M3189)))</f>
        <v/>
      </c>
      <c r="O3189" s="3" t="str">
        <f>IF(E3189="","",IF(AND(N3190&gt;1,E3190=E3189,E3190="C/In"),MIN($L$2:$L3190),IF(AND(N3190&gt;1,E3190=E3189,E3190="C/Out"),MAX(L3189:L3190),IF(N3189&gt;1,O3188,L3189))))</f>
        <v/>
      </c>
    </row>
    <row r="3190" spans="11:15" x14ac:dyDescent="0.2">
      <c r="K3190" s="2" t="str">
        <f t="shared" si="150"/>
        <v/>
      </c>
      <c r="L3190" s="3" t="str">
        <f t="shared" si="151"/>
        <v/>
      </c>
      <c r="M3190" s="1" t="str">
        <f t="shared" si="152"/>
        <v/>
      </c>
      <c r="N3190" s="1" t="str">
        <f>IF(M3190="","",IF(COUNTIF($M$2:M3190,M3190)&gt;1,MAX($N$2:$N3189)+1,COUNTIF($M$2:M3190,M3190)))</f>
        <v/>
      </c>
      <c r="O3190" s="3" t="str">
        <f>IF(E3190="","",IF(AND(N3191&gt;1,E3191=E3190,E3191="C/In"),MIN($L$2:$L3191),IF(AND(N3191&gt;1,E3191=E3190,E3191="C/Out"),MAX(L3190:L3191),IF(N3190&gt;1,O3189,L3190))))</f>
        <v/>
      </c>
    </row>
    <row r="3191" spans="11:15" x14ac:dyDescent="0.2">
      <c r="K3191" s="2" t="str">
        <f t="shared" si="150"/>
        <v/>
      </c>
      <c r="L3191" s="3" t="str">
        <f t="shared" si="151"/>
        <v/>
      </c>
      <c r="M3191" s="1" t="str">
        <f t="shared" si="152"/>
        <v/>
      </c>
      <c r="N3191" s="1" t="str">
        <f>IF(M3191="","",IF(COUNTIF($M$2:M3191,M3191)&gt;1,MAX($N$2:$N3190)+1,COUNTIF($M$2:M3191,M3191)))</f>
        <v/>
      </c>
      <c r="O3191" s="3" t="str">
        <f>IF(E3191="","",IF(AND(N3192&gt;1,E3192=E3191,E3192="C/In"),MIN($L$2:$L3192),IF(AND(N3192&gt;1,E3192=E3191,E3192="C/Out"),MAX(L3191:L3192),IF(N3191&gt;1,O3190,L3191))))</f>
        <v/>
      </c>
    </row>
    <row r="3192" spans="11:15" x14ac:dyDescent="0.2">
      <c r="K3192" s="2" t="str">
        <f t="shared" si="150"/>
        <v/>
      </c>
      <c r="L3192" s="3" t="str">
        <f t="shared" si="151"/>
        <v/>
      </c>
      <c r="M3192" s="1" t="str">
        <f t="shared" si="152"/>
        <v/>
      </c>
      <c r="N3192" s="1" t="str">
        <f>IF(M3192="","",IF(COUNTIF($M$2:M3192,M3192)&gt;1,MAX($N$2:$N3191)+1,COUNTIF($M$2:M3192,M3192)))</f>
        <v/>
      </c>
      <c r="O3192" s="3" t="str">
        <f>IF(E3192="","",IF(AND(N3193&gt;1,E3193=E3192,E3193="C/In"),MIN($L$2:$L3193),IF(AND(N3193&gt;1,E3193=E3192,E3193="C/Out"),MAX(L3192:L3193),IF(N3192&gt;1,O3191,L3192))))</f>
        <v/>
      </c>
    </row>
    <row r="3193" spans="11:15" x14ac:dyDescent="0.2">
      <c r="K3193" s="2" t="str">
        <f t="shared" si="150"/>
        <v/>
      </c>
      <c r="L3193" s="3" t="str">
        <f t="shared" si="151"/>
        <v/>
      </c>
      <c r="M3193" s="1" t="str">
        <f t="shared" si="152"/>
        <v/>
      </c>
      <c r="N3193" s="1" t="str">
        <f>IF(M3193="","",IF(COUNTIF($M$2:M3193,M3193)&gt;1,MAX($N$2:$N3192)+1,COUNTIF($M$2:M3193,M3193)))</f>
        <v/>
      </c>
      <c r="O3193" s="3" t="str">
        <f>IF(E3193="","",IF(AND(N3194&gt;1,E3194=E3193,E3194="C/In"),MIN($L$2:$L3194),IF(AND(N3194&gt;1,E3194=E3193,E3194="C/Out"),MAX(L3193:L3194),IF(N3193&gt;1,O3192,L3193))))</f>
        <v/>
      </c>
    </row>
    <row r="3194" spans="11:15" x14ac:dyDescent="0.2">
      <c r="K3194" s="2" t="str">
        <f t="shared" si="150"/>
        <v/>
      </c>
      <c r="L3194" s="3" t="str">
        <f t="shared" si="151"/>
        <v/>
      </c>
      <c r="M3194" s="1" t="str">
        <f t="shared" si="152"/>
        <v/>
      </c>
      <c r="N3194" s="1" t="str">
        <f>IF(M3194="","",IF(COUNTIF($M$2:M3194,M3194)&gt;1,MAX($N$2:$N3193)+1,COUNTIF($M$2:M3194,M3194)))</f>
        <v/>
      </c>
      <c r="O3194" s="3" t="str">
        <f>IF(E3194="","",IF(AND(N3195&gt;1,E3195=E3194,E3195="C/In"),MIN($L$2:$L3195),IF(AND(N3195&gt;1,E3195=E3194,E3195="C/Out"),MAX(L3194:L3195),IF(N3194&gt;1,O3193,L3194))))</f>
        <v/>
      </c>
    </row>
    <row r="3195" spans="11:15" x14ac:dyDescent="0.2">
      <c r="K3195" s="2" t="str">
        <f t="shared" si="150"/>
        <v/>
      </c>
      <c r="L3195" s="3" t="str">
        <f t="shared" si="151"/>
        <v/>
      </c>
      <c r="M3195" s="1" t="str">
        <f t="shared" si="152"/>
        <v/>
      </c>
      <c r="N3195" s="1" t="str">
        <f>IF(M3195="","",IF(COUNTIF($M$2:M3195,M3195)&gt;1,MAX($N$2:$N3194)+1,COUNTIF($M$2:M3195,M3195)))</f>
        <v/>
      </c>
      <c r="O3195" s="3" t="str">
        <f>IF(E3195="","",IF(AND(N3196&gt;1,E3196=E3195,E3196="C/In"),MIN($L$2:$L3196),IF(AND(N3196&gt;1,E3196=E3195,E3196="C/Out"),MAX(L3195:L3196),IF(N3195&gt;1,O3194,L3195))))</f>
        <v/>
      </c>
    </row>
    <row r="3196" spans="11:15" x14ac:dyDescent="0.2">
      <c r="K3196" s="2" t="str">
        <f t="shared" si="150"/>
        <v/>
      </c>
      <c r="L3196" s="3" t="str">
        <f t="shared" si="151"/>
        <v/>
      </c>
      <c r="M3196" s="1" t="str">
        <f t="shared" si="152"/>
        <v/>
      </c>
      <c r="N3196" s="1" t="str">
        <f>IF(M3196="","",IF(COUNTIF($M$2:M3196,M3196)&gt;1,MAX($N$2:$N3195)+1,COUNTIF($M$2:M3196,M3196)))</f>
        <v/>
      </c>
      <c r="O3196" s="3" t="str">
        <f>IF(E3196="","",IF(AND(N3197&gt;1,E3197=E3196,E3197="C/In"),MIN($L$2:$L3197),IF(AND(N3197&gt;1,E3197=E3196,E3197="C/Out"),MAX(L3196:L3197),IF(N3196&gt;1,O3195,L3196))))</f>
        <v/>
      </c>
    </row>
    <row r="3197" spans="11:15" x14ac:dyDescent="0.2">
      <c r="K3197" s="2" t="str">
        <f t="shared" si="150"/>
        <v/>
      </c>
      <c r="L3197" s="3" t="str">
        <f t="shared" si="151"/>
        <v/>
      </c>
      <c r="M3197" s="1" t="str">
        <f t="shared" si="152"/>
        <v/>
      </c>
      <c r="N3197" s="1" t="str">
        <f>IF(M3197="","",IF(COUNTIF($M$2:M3197,M3197)&gt;1,MAX($N$2:$N3196)+1,COUNTIF($M$2:M3197,M3197)))</f>
        <v/>
      </c>
      <c r="O3197" s="3" t="str">
        <f>IF(E3197="","",IF(AND(N3198&gt;1,E3198=E3197,E3198="C/In"),MIN($L$2:$L3198),IF(AND(N3198&gt;1,E3198=E3197,E3198="C/Out"),MAX(L3197:L3198),IF(N3197&gt;1,O3196,L3197))))</f>
        <v/>
      </c>
    </row>
    <row r="3198" spans="11:15" x14ac:dyDescent="0.2">
      <c r="K3198" s="2" t="str">
        <f t="shared" si="150"/>
        <v/>
      </c>
      <c r="L3198" s="3" t="str">
        <f t="shared" si="151"/>
        <v/>
      </c>
      <c r="M3198" s="1" t="str">
        <f t="shared" si="152"/>
        <v/>
      </c>
      <c r="N3198" s="1" t="str">
        <f>IF(M3198="","",IF(COUNTIF($M$2:M3198,M3198)&gt;1,MAX($N$2:$N3197)+1,COUNTIF($M$2:M3198,M3198)))</f>
        <v/>
      </c>
      <c r="O3198" s="3" t="str">
        <f>IF(E3198="","",IF(AND(N3199&gt;1,E3199=E3198,E3199="C/In"),MIN($L$2:$L3199),IF(AND(N3199&gt;1,E3199=E3198,E3199="C/Out"),MAX(L3198:L3199),IF(N3198&gt;1,O3197,L3198))))</f>
        <v/>
      </c>
    </row>
    <row r="3199" spans="11:15" x14ac:dyDescent="0.2">
      <c r="K3199" s="2" t="str">
        <f t="shared" si="150"/>
        <v/>
      </c>
      <c r="L3199" s="3" t="str">
        <f t="shared" si="151"/>
        <v/>
      </c>
      <c r="M3199" s="1" t="str">
        <f t="shared" si="152"/>
        <v/>
      </c>
      <c r="N3199" s="1" t="str">
        <f>IF(M3199="","",IF(COUNTIF($M$2:M3199,M3199)&gt;1,MAX($N$2:$N3198)+1,COUNTIF($M$2:M3199,M3199)))</f>
        <v/>
      </c>
      <c r="O3199" s="3" t="str">
        <f>IF(E3199="","",IF(AND(N3200&gt;1,E3200=E3199,E3200="C/In"),MIN($L$2:$L3200),IF(AND(N3200&gt;1,E3200=E3199,E3200="C/Out"),MAX(L3199:L3200),IF(N3199&gt;1,O3198,L3199))))</f>
        <v/>
      </c>
    </row>
    <row r="3200" spans="11:15" x14ac:dyDescent="0.2">
      <c r="K3200" s="2" t="str">
        <f t="shared" si="150"/>
        <v/>
      </c>
      <c r="L3200" s="3" t="str">
        <f t="shared" si="151"/>
        <v/>
      </c>
      <c r="M3200" s="1" t="str">
        <f t="shared" si="152"/>
        <v/>
      </c>
      <c r="N3200" s="1" t="str">
        <f>IF(M3200="","",IF(COUNTIF($M$2:M3200,M3200)&gt;1,MAX($N$2:$N3199)+1,COUNTIF($M$2:M3200,M3200)))</f>
        <v/>
      </c>
      <c r="O3200" s="3" t="str">
        <f>IF(E3200="","",IF(AND(N3201&gt;1,E3201=E3200,E3201="C/In"),MIN($L$2:$L3201),IF(AND(N3201&gt;1,E3201=E3200,E3201="C/Out"),MAX(L3200:L3201),IF(N3200&gt;1,O3199,L3200))))</f>
        <v/>
      </c>
    </row>
    <row r="3201" spans="11:15" x14ac:dyDescent="0.2">
      <c r="K3201" s="2" t="str">
        <f t="shared" si="150"/>
        <v/>
      </c>
      <c r="L3201" s="3" t="str">
        <f t="shared" si="151"/>
        <v/>
      </c>
      <c r="M3201" s="1" t="str">
        <f t="shared" si="152"/>
        <v/>
      </c>
      <c r="N3201" s="1" t="str">
        <f>IF(M3201="","",IF(COUNTIF($M$2:M3201,M3201)&gt;1,MAX($N$2:$N3200)+1,COUNTIF($M$2:M3201,M3201)))</f>
        <v/>
      </c>
      <c r="O3201" s="3" t="str">
        <f>IF(E3201="","",IF(AND(N3202&gt;1,E3202=E3201,E3202="C/In"),MIN($L$2:$L3202),IF(AND(N3202&gt;1,E3202=E3201,E3202="C/Out"),MAX(L3201:L3202),IF(N3201&gt;1,O3200,L3201))))</f>
        <v/>
      </c>
    </row>
    <row r="3202" spans="11:15" x14ac:dyDescent="0.2">
      <c r="K3202" s="2" t="str">
        <f t="shared" si="150"/>
        <v/>
      </c>
      <c r="L3202" s="3" t="str">
        <f t="shared" si="151"/>
        <v/>
      </c>
      <c r="M3202" s="1" t="str">
        <f t="shared" si="152"/>
        <v/>
      </c>
      <c r="N3202" s="1" t="str">
        <f>IF(M3202="","",IF(COUNTIF($M$2:M3202,M3202)&gt;1,MAX($N$2:$N3201)+1,COUNTIF($M$2:M3202,M3202)))</f>
        <v/>
      </c>
      <c r="O3202" s="3" t="str">
        <f>IF(E3202="","",IF(AND(N3203&gt;1,E3203=E3202,E3203="C/In"),MIN($L$2:$L3203),IF(AND(N3203&gt;1,E3203=E3202,E3203="C/Out"),MAX(L3202:L3203),IF(N3202&gt;1,O3201,L3202))))</f>
        <v/>
      </c>
    </row>
    <row r="3203" spans="11:15" x14ac:dyDescent="0.2">
      <c r="K3203" s="2" t="str">
        <f t="shared" si="150"/>
        <v/>
      </c>
      <c r="L3203" s="3" t="str">
        <f t="shared" si="151"/>
        <v/>
      </c>
      <c r="M3203" s="1" t="str">
        <f t="shared" si="152"/>
        <v/>
      </c>
      <c r="N3203" s="1" t="str">
        <f>IF(M3203="","",IF(COUNTIF($M$2:M3203,M3203)&gt;1,MAX($N$2:$N3202)+1,COUNTIF($M$2:M3203,M3203)))</f>
        <v/>
      </c>
      <c r="O3203" s="3" t="str">
        <f>IF(E3203="","",IF(AND(N3204&gt;1,E3204=E3203,E3204="C/In"),MIN($L$2:$L3204),IF(AND(N3204&gt;1,E3204=E3203,E3204="C/Out"),MAX(L3203:L3204),IF(N3203&gt;1,O3202,L3203))))</f>
        <v/>
      </c>
    </row>
    <row r="3204" spans="11:15" x14ac:dyDescent="0.2">
      <c r="K3204" s="2" t="str">
        <f t="shared" ref="K3204:K3267" si="153">IF(D3204="","",VALUE(TRIM(TEXT(D3204,"dd/mm/yyyy"))))</f>
        <v/>
      </c>
      <c r="L3204" s="3" t="str">
        <f t="shared" ref="L3204:L3267" si="154">IF(D3204="","",VALUE(TRIM(TEXT(D3204,"hh:mm:ss am/pm"))))</f>
        <v/>
      </c>
      <c r="M3204" s="1" t="str">
        <f t="shared" ref="M3204:M3267" si="155">K3204&amp;E3204&amp;C3204</f>
        <v/>
      </c>
      <c r="N3204" s="1" t="str">
        <f>IF(M3204="","",IF(COUNTIF($M$2:M3204,M3204)&gt;1,MAX($N$2:$N3203)+1,COUNTIF($M$2:M3204,M3204)))</f>
        <v/>
      </c>
      <c r="O3204" s="3" t="str">
        <f>IF(E3204="","",IF(AND(N3205&gt;1,E3205=E3204,E3205="C/In"),MIN($L$2:$L3205),IF(AND(N3205&gt;1,E3205=E3204,E3205="C/Out"),MAX(L3204:L3205),IF(N3204&gt;1,O3203,L3204))))</f>
        <v/>
      </c>
    </row>
    <row r="3205" spans="11:15" x14ac:dyDescent="0.2">
      <c r="K3205" s="2" t="str">
        <f t="shared" si="153"/>
        <v/>
      </c>
      <c r="L3205" s="3" t="str">
        <f t="shared" si="154"/>
        <v/>
      </c>
      <c r="M3205" s="1" t="str">
        <f t="shared" si="155"/>
        <v/>
      </c>
      <c r="N3205" s="1" t="str">
        <f>IF(M3205="","",IF(COUNTIF($M$2:M3205,M3205)&gt;1,MAX($N$2:$N3204)+1,COUNTIF($M$2:M3205,M3205)))</f>
        <v/>
      </c>
      <c r="O3205" s="3" t="str">
        <f>IF(E3205="","",IF(AND(N3206&gt;1,E3206=E3205,E3206="C/In"),MIN($L$2:$L3206),IF(AND(N3206&gt;1,E3206=E3205,E3206="C/Out"),MAX(L3205:L3206),IF(N3205&gt;1,O3204,L3205))))</f>
        <v/>
      </c>
    </row>
    <row r="3206" spans="11:15" x14ac:dyDescent="0.2">
      <c r="K3206" s="2" t="str">
        <f t="shared" si="153"/>
        <v/>
      </c>
      <c r="L3206" s="3" t="str">
        <f t="shared" si="154"/>
        <v/>
      </c>
      <c r="M3206" s="1" t="str">
        <f t="shared" si="155"/>
        <v/>
      </c>
      <c r="N3206" s="1" t="str">
        <f>IF(M3206="","",IF(COUNTIF($M$2:M3206,M3206)&gt;1,MAX($N$2:$N3205)+1,COUNTIF($M$2:M3206,M3206)))</f>
        <v/>
      </c>
      <c r="O3206" s="3" t="str">
        <f>IF(E3206="","",IF(AND(N3207&gt;1,E3207=E3206,E3207="C/In"),MIN($L$2:$L3207),IF(AND(N3207&gt;1,E3207=E3206,E3207="C/Out"),MAX(L3206:L3207),IF(N3206&gt;1,O3205,L3206))))</f>
        <v/>
      </c>
    </row>
    <row r="3207" spans="11:15" x14ac:dyDescent="0.2">
      <c r="K3207" s="2" t="str">
        <f t="shared" si="153"/>
        <v/>
      </c>
      <c r="L3207" s="3" t="str">
        <f t="shared" si="154"/>
        <v/>
      </c>
      <c r="M3207" s="1" t="str">
        <f t="shared" si="155"/>
        <v/>
      </c>
      <c r="N3207" s="1" t="str">
        <f>IF(M3207="","",IF(COUNTIF($M$2:M3207,M3207)&gt;1,MAX($N$2:$N3206)+1,COUNTIF($M$2:M3207,M3207)))</f>
        <v/>
      </c>
      <c r="O3207" s="3" t="str">
        <f>IF(E3207="","",IF(AND(N3208&gt;1,E3208=E3207,E3208="C/In"),MIN($L$2:$L3208),IF(AND(N3208&gt;1,E3208=E3207,E3208="C/Out"),MAX(L3207:L3208),IF(N3207&gt;1,O3206,L3207))))</f>
        <v/>
      </c>
    </row>
    <row r="3208" spans="11:15" x14ac:dyDescent="0.2">
      <c r="K3208" s="2" t="str">
        <f t="shared" si="153"/>
        <v/>
      </c>
      <c r="L3208" s="3" t="str">
        <f t="shared" si="154"/>
        <v/>
      </c>
      <c r="M3208" s="1" t="str">
        <f t="shared" si="155"/>
        <v/>
      </c>
      <c r="N3208" s="1" t="str">
        <f>IF(M3208="","",IF(COUNTIF($M$2:M3208,M3208)&gt;1,MAX($N$2:$N3207)+1,COUNTIF($M$2:M3208,M3208)))</f>
        <v/>
      </c>
      <c r="O3208" s="3" t="str">
        <f>IF(E3208="","",IF(AND(N3209&gt;1,E3209=E3208,E3209="C/In"),MIN($L$2:$L3209),IF(AND(N3209&gt;1,E3209=E3208,E3209="C/Out"),MAX(L3208:L3209),IF(N3208&gt;1,O3207,L3208))))</f>
        <v/>
      </c>
    </row>
    <row r="3209" spans="11:15" x14ac:dyDescent="0.2">
      <c r="K3209" s="2" t="str">
        <f t="shared" si="153"/>
        <v/>
      </c>
      <c r="L3209" s="3" t="str">
        <f t="shared" si="154"/>
        <v/>
      </c>
      <c r="M3209" s="1" t="str">
        <f t="shared" si="155"/>
        <v/>
      </c>
      <c r="N3209" s="1" t="str">
        <f>IF(M3209="","",IF(COUNTIF($M$2:M3209,M3209)&gt;1,MAX($N$2:$N3208)+1,COUNTIF($M$2:M3209,M3209)))</f>
        <v/>
      </c>
      <c r="O3209" s="3" t="str">
        <f>IF(E3209="","",IF(AND(N3210&gt;1,E3210=E3209,E3210="C/In"),MIN($L$2:$L3210),IF(AND(N3210&gt;1,E3210=E3209,E3210="C/Out"),MAX(L3209:L3210),IF(N3209&gt;1,O3208,L3209))))</f>
        <v/>
      </c>
    </row>
    <row r="3210" spans="11:15" x14ac:dyDescent="0.2">
      <c r="K3210" s="2" t="str">
        <f t="shared" si="153"/>
        <v/>
      </c>
      <c r="L3210" s="3" t="str">
        <f t="shared" si="154"/>
        <v/>
      </c>
      <c r="M3210" s="1" t="str">
        <f t="shared" si="155"/>
        <v/>
      </c>
      <c r="N3210" s="1" t="str">
        <f>IF(M3210="","",IF(COUNTIF($M$2:M3210,M3210)&gt;1,MAX($N$2:$N3209)+1,COUNTIF($M$2:M3210,M3210)))</f>
        <v/>
      </c>
      <c r="O3210" s="3" t="str">
        <f>IF(E3210="","",IF(AND(N3211&gt;1,E3211=E3210,E3211="C/In"),MIN($L$2:$L3211),IF(AND(N3211&gt;1,E3211=E3210,E3211="C/Out"),MAX(L3210:L3211),IF(N3210&gt;1,O3209,L3210))))</f>
        <v/>
      </c>
    </row>
    <row r="3211" spans="11:15" x14ac:dyDescent="0.2">
      <c r="K3211" s="2" t="str">
        <f t="shared" si="153"/>
        <v/>
      </c>
      <c r="L3211" s="3" t="str">
        <f t="shared" si="154"/>
        <v/>
      </c>
      <c r="M3211" s="1" t="str">
        <f t="shared" si="155"/>
        <v/>
      </c>
      <c r="N3211" s="1" t="str">
        <f>IF(M3211="","",IF(COUNTIF($M$2:M3211,M3211)&gt;1,MAX($N$2:$N3210)+1,COUNTIF($M$2:M3211,M3211)))</f>
        <v/>
      </c>
      <c r="O3211" s="3" t="str">
        <f>IF(E3211="","",IF(AND(N3212&gt;1,E3212=E3211,E3212="C/In"),MIN($L$2:$L3212),IF(AND(N3212&gt;1,E3212=E3211,E3212="C/Out"),MAX(L3211:L3212),IF(N3211&gt;1,O3210,L3211))))</f>
        <v/>
      </c>
    </row>
    <row r="3212" spans="11:15" x14ac:dyDescent="0.2">
      <c r="K3212" s="2" t="str">
        <f t="shared" si="153"/>
        <v/>
      </c>
      <c r="L3212" s="3" t="str">
        <f t="shared" si="154"/>
        <v/>
      </c>
      <c r="M3212" s="1" t="str">
        <f t="shared" si="155"/>
        <v/>
      </c>
      <c r="N3212" s="1" t="str">
        <f>IF(M3212="","",IF(COUNTIF($M$2:M3212,M3212)&gt;1,MAX($N$2:$N3211)+1,COUNTIF($M$2:M3212,M3212)))</f>
        <v/>
      </c>
      <c r="O3212" s="3" t="str">
        <f>IF(E3212="","",IF(AND(N3213&gt;1,E3213=E3212,E3213="C/In"),MIN($L$2:$L3213),IF(AND(N3213&gt;1,E3213=E3212,E3213="C/Out"),MAX(L3212:L3213),IF(N3212&gt;1,O3211,L3212))))</f>
        <v/>
      </c>
    </row>
    <row r="3213" spans="11:15" x14ac:dyDescent="0.2">
      <c r="K3213" s="2" t="str">
        <f t="shared" si="153"/>
        <v/>
      </c>
      <c r="L3213" s="3" t="str">
        <f t="shared" si="154"/>
        <v/>
      </c>
      <c r="M3213" s="1" t="str">
        <f t="shared" si="155"/>
        <v/>
      </c>
      <c r="N3213" s="1" t="str">
        <f>IF(M3213="","",IF(COUNTIF($M$2:M3213,M3213)&gt;1,MAX($N$2:$N3212)+1,COUNTIF($M$2:M3213,M3213)))</f>
        <v/>
      </c>
      <c r="O3213" s="3" t="str">
        <f>IF(E3213="","",IF(AND(N3214&gt;1,E3214=E3213,E3214="C/In"),MIN($L$2:$L3214),IF(AND(N3214&gt;1,E3214=E3213,E3214="C/Out"),MAX(L3213:L3214),IF(N3213&gt;1,O3212,L3213))))</f>
        <v/>
      </c>
    </row>
    <row r="3214" spans="11:15" x14ac:dyDescent="0.2">
      <c r="K3214" s="2" t="str">
        <f t="shared" si="153"/>
        <v/>
      </c>
      <c r="L3214" s="3" t="str">
        <f t="shared" si="154"/>
        <v/>
      </c>
      <c r="M3214" s="1" t="str">
        <f t="shared" si="155"/>
        <v/>
      </c>
      <c r="N3214" s="1" t="str">
        <f>IF(M3214="","",IF(COUNTIF($M$2:M3214,M3214)&gt;1,MAX($N$2:$N3213)+1,COUNTIF($M$2:M3214,M3214)))</f>
        <v/>
      </c>
      <c r="O3214" s="3" t="str">
        <f>IF(E3214="","",IF(AND(N3215&gt;1,E3215=E3214,E3215="C/In"),MIN($L$2:$L3215),IF(AND(N3215&gt;1,E3215=E3214,E3215="C/Out"),MAX(L3214:L3215),IF(N3214&gt;1,O3213,L3214))))</f>
        <v/>
      </c>
    </row>
    <row r="3215" spans="11:15" x14ac:dyDescent="0.2">
      <c r="K3215" s="2" t="str">
        <f t="shared" si="153"/>
        <v/>
      </c>
      <c r="L3215" s="3" t="str">
        <f t="shared" si="154"/>
        <v/>
      </c>
      <c r="M3215" s="1" t="str">
        <f t="shared" si="155"/>
        <v/>
      </c>
      <c r="N3215" s="1" t="str">
        <f>IF(M3215="","",IF(COUNTIF($M$2:M3215,M3215)&gt;1,MAX($N$2:$N3214)+1,COUNTIF($M$2:M3215,M3215)))</f>
        <v/>
      </c>
      <c r="O3215" s="3" t="str">
        <f>IF(E3215="","",IF(AND(N3216&gt;1,E3216=E3215,E3216="C/In"),MIN($L$2:$L3216),IF(AND(N3216&gt;1,E3216=E3215,E3216="C/Out"),MAX(L3215:L3216),IF(N3215&gt;1,O3214,L3215))))</f>
        <v/>
      </c>
    </row>
    <row r="3216" spans="11:15" x14ac:dyDescent="0.2">
      <c r="K3216" s="2" t="str">
        <f t="shared" si="153"/>
        <v/>
      </c>
      <c r="L3216" s="3" t="str">
        <f t="shared" si="154"/>
        <v/>
      </c>
      <c r="M3216" s="1" t="str">
        <f t="shared" si="155"/>
        <v/>
      </c>
      <c r="N3216" s="1" t="str">
        <f>IF(M3216="","",IF(COUNTIF($M$2:M3216,M3216)&gt;1,MAX($N$2:$N3215)+1,COUNTIF($M$2:M3216,M3216)))</f>
        <v/>
      </c>
      <c r="O3216" s="3" t="str">
        <f>IF(E3216="","",IF(AND(N3217&gt;1,E3217=E3216,E3217="C/In"),MIN($L$2:$L3217),IF(AND(N3217&gt;1,E3217=E3216,E3217="C/Out"),MAX(L3216:L3217),IF(N3216&gt;1,O3215,L3216))))</f>
        <v/>
      </c>
    </row>
    <row r="3217" spans="11:15" x14ac:dyDescent="0.2">
      <c r="K3217" s="2" t="str">
        <f t="shared" si="153"/>
        <v/>
      </c>
      <c r="L3217" s="3" t="str">
        <f t="shared" si="154"/>
        <v/>
      </c>
      <c r="M3217" s="1" t="str">
        <f t="shared" si="155"/>
        <v/>
      </c>
      <c r="N3217" s="1" t="str">
        <f>IF(M3217="","",IF(COUNTIF($M$2:M3217,M3217)&gt;1,MAX($N$2:$N3216)+1,COUNTIF($M$2:M3217,M3217)))</f>
        <v/>
      </c>
      <c r="O3217" s="3" t="str">
        <f>IF(E3217="","",IF(AND(N3218&gt;1,E3218=E3217,E3218="C/In"),MIN($L$2:$L3218),IF(AND(N3218&gt;1,E3218=E3217,E3218="C/Out"),MAX(L3217:L3218),IF(N3217&gt;1,O3216,L3217))))</f>
        <v/>
      </c>
    </row>
    <row r="3218" spans="11:15" x14ac:dyDescent="0.2">
      <c r="K3218" s="2" t="str">
        <f t="shared" si="153"/>
        <v/>
      </c>
      <c r="L3218" s="3" t="str">
        <f t="shared" si="154"/>
        <v/>
      </c>
      <c r="M3218" s="1" t="str">
        <f t="shared" si="155"/>
        <v/>
      </c>
      <c r="N3218" s="1" t="str">
        <f>IF(M3218="","",IF(COUNTIF($M$2:M3218,M3218)&gt;1,MAX($N$2:$N3217)+1,COUNTIF($M$2:M3218,M3218)))</f>
        <v/>
      </c>
      <c r="O3218" s="3" t="str">
        <f>IF(E3218="","",IF(AND(N3219&gt;1,E3219=E3218,E3219="C/In"),MIN($L$2:$L3219),IF(AND(N3219&gt;1,E3219=E3218,E3219="C/Out"),MAX(L3218:L3219),IF(N3218&gt;1,O3217,L3218))))</f>
        <v/>
      </c>
    </row>
    <row r="3219" spans="11:15" x14ac:dyDescent="0.2">
      <c r="K3219" s="2" t="str">
        <f t="shared" si="153"/>
        <v/>
      </c>
      <c r="L3219" s="3" t="str">
        <f t="shared" si="154"/>
        <v/>
      </c>
      <c r="M3219" s="1" t="str">
        <f t="shared" si="155"/>
        <v/>
      </c>
      <c r="N3219" s="1" t="str">
        <f>IF(M3219="","",IF(COUNTIF($M$2:M3219,M3219)&gt;1,MAX($N$2:$N3218)+1,COUNTIF($M$2:M3219,M3219)))</f>
        <v/>
      </c>
      <c r="O3219" s="3" t="str">
        <f>IF(E3219="","",IF(AND(N3220&gt;1,E3220=E3219,E3220="C/In"),MIN($L$2:$L3220),IF(AND(N3220&gt;1,E3220=E3219,E3220="C/Out"),MAX(L3219:L3220),IF(N3219&gt;1,O3218,L3219))))</f>
        <v/>
      </c>
    </row>
    <row r="3220" spans="11:15" x14ac:dyDescent="0.2">
      <c r="K3220" s="2" t="str">
        <f t="shared" si="153"/>
        <v/>
      </c>
      <c r="L3220" s="3" t="str">
        <f t="shared" si="154"/>
        <v/>
      </c>
      <c r="M3220" s="1" t="str">
        <f t="shared" si="155"/>
        <v/>
      </c>
      <c r="N3220" s="1" t="str">
        <f>IF(M3220="","",IF(COUNTIF($M$2:M3220,M3220)&gt;1,MAX($N$2:$N3219)+1,COUNTIF($M$2:M3220,M3220)))</f>
        <v/>
      </c>
      <c r="O3220" s="3" t="str">
        <f>IF(E3220="","",IF(AND(N3221&gt;1,E3221=E3220,E3221="C/In"),MIN($L$2:$L3221),IF(AND(N3221&gt;1,E3221=E3220,E3221="C/Out"),MAX(L3220:L3221),IF(N3220&gt;1,O3219,L3220))))</f>
        <v/>
      </c>
    </row>
    <row r="3221" spans="11:15" x14ac:dyDescent="0.2">
      <c r="K3221" s="2" t="str">
        <f t="shared" si="153"/>
        <v/>
      </c>
      <c r="L3221" s="3" t="str">
        <f t="shared" si="154"/>
        <v/>
      </c>
      <c r="M3221" s="1" t="str">
        <f t="shared" si="155"/>
        <v/>
      </c>
      <c r="N3221" s="1" t="str">
        <f>IF(M3221="","",IF(COUNTIF($M$2:M3221,M3221)&gt;1,MAX($N$2:$N3220)+1,COUNTIF($M$2:M3221,M3221)))</f>
        <v/>
      </c>
      <c r="O3221" s="3" t="str">
        <f>IF(E3221="","",IF(AND(N3222&gt;1,E3222=E3221,E3222="C/In"),MIN($L$2:$L3222),IF(AND(N3222&gt;1,E3222=E3221,E3222="C/Out"),MAX(L3221:L3222),IF(N3221&gt;1,O3220,L3221))))</f>
        <v/>
      </c>
    </row>
    <row r="3222" spans="11:15" x14ac:dyDescent="0.2">
      <c r="K3222" s="2" t="str">
        <f t="shared" si="153"/>
        <v/>
      </c>
      <c r="L3222" s="3" t="str">
        <f t="shared" si="154"/>
        <v/>
      </c>
      <c r="M3222" s="1" t="str">
        <f t="shared" si="155"/>
        <v/>
      </c>
      <c r="N3222" s="1" t="str">
        <f>IF(M3222="","",IF(COUNTIF($M$2:M3222,M3222)&gt;1,MAX($N$2:$N3221)+1,COUNTIF($M$2:M3222,M3222)))</f>
        <v/>
      </c>
      <c r="O3222" s="3" t="str">
        <f>IF(E3222="","",IF(AND(N3223&gt;1,E3223=E3222,E3223="C/In"),MIN($L$2:$L3223),IF(AND(N3223&gt;1,E3223=E3222,E3223="C/Out"),MAX(L3222:L3223),IF(N3222&gt;1,O3221,L3222))))</f>
        <v/>
      </c>
    </row>
    <row r="3223" spans="11:15" x14ac:dyDescent="0.2">
      <c r="K3223" s="2" t="str">
        <f t="shared" si="153"/>
        <v/>
      </c>
      <c r="L3223" s="3" t="str">
        <f t="shared" si="154"/>
        <v/>
      </c>
      <c r="M3223" s="1" t="str">
        <f t="shared" si="155"/>
        <v/>
      </c>
      <c r="N3223" s="1" t="str">
        <f>IF(M3223="","",IF(COUNTIF($M$2:M3223,M3223)&gt;1,MAX($N$2:$N3222)+1,COUNTIF($M$2:M3223,M3223)))</f>
        <v/>
      </c>
      <c r="O3223" s="3" t="str">
        <f>IF(E3223="","",IF(AND(N3224&gt;1,E3224=E3223,E3224="C/In"),MIN($L$2:$L3224),IF(AND(N3224&gt;1,E3224=E3223,E3224="C/Out"),MAX(L3223:L3224),IF(N3223&gt;1,O3222,L3223))))</f>
        <v/>
      </c>
    </row>
    <row r="3224" spans="11:15" x14ac:dyDescent="0.2">
      <c r="K3224" s="2" t="str">
        <f t="shared" si="153"/>
        <v/>
      </c>
      <c r="L3224" s="3" t="str">
        <f t="shared" si="154"/>
        <v/>
      </c>
      <c r="M3224" s="1" t="str">
        <f t="shared" si="155"/>
        <v/>
      </c>
      <c r="N3224" s="1" t="str">
        <f>IF(M3224="","",IF(COUNTIF($M$2:M3224,M3224)&gt;1,MAX($N$2:$N3223)+1,COUNTIF($M$2:M3224,M3224)))</f>
        <v/>
      </c>
      <c r="O3224" s="3" t="str">
        <f>IF(E3224="","",IF(AND(N3225&gt;1,E3225=E3224,E3225="C/In"),MIN($L$2:$L3225),IF(AND(N3225&gt;1,E3225=E3224,E3225="C/Out"),MAX(L3224:L3225),IF(N3224&gt;1,O3223,L3224))))</f>
        <v/>
      </c>
    </row>
    <row r="3225" spans="11:15" x14ac:dyDescent="0.2">
      <c r="K3225" s="2" t="str">
        <f t="shared" si="153"/>
        <v/>
      </c>
      <c r="L3225" s="3" t="str">
        <f t="shared" si="154"/>
        <v/>
      </c>
      <c r="M3225" s="1" t="str">
        <f t="shared" si="155"/>
        <v/>
      </c>
      <c r="N3225" s="1" t="str">
        <f>IF(M3225="","",IF(COUNTIF($M$2:M3225,M3225)&gt;1,MAX($N$2:$N3224)+1,COUNTIF($M$2:M3225,M3225)))</f>
        <v/>
      </c>
      <c r="O3225" s="3" t="str">
        <f>IF(E3225="","",IF(AND(N3226&gt;1,E3226=E3225,E3226="C/In"),MIN($L$2:$L3226),IF(AND(N3226&gt;1,E3226=E3225,E3226="C/Out"),MAX(L3225:L3226),IF(N3225&gt;1,O3224,L3225))))</f>
        <v/>
      </c>
    </row>
    <row r="3226" spans="11:15" x14ac:dyDescent="0.2">
      <c r="K3226" s="2" t="str">
        <f t="shared" si="153"/>
        <v/>
      </c>
      <c r="L3226" s="3" t="str">
        <f t="shared" si="154"/>
        <v/>
      </c>
      <c r="M3226" s="1" t="str">
        <f t="shared" si="155"/>
        <v/>
      </c>
      <c r="N3226" s="1" t="str">
        <f>IF(M3226="","",IF(COUNTIF($M$2:M3226,M3226)&gt;1,MAX($N$2:$N3225)+1,COUNTIF($M$2:M3226,M3226)))</f>
        <v/>
      </c>
      <c r="O3226" s="3" t="str">
        <f>IF(E3226="","",IF(AND(N3227&gt;1,E3227=E3226,E3227="C/In"),MIN($L$2:$L3227),IF(AND(N3227&gt;1,E3227=E3226,E3227="C/Out"),MAX(L3226:L3227),IF(N3226&gt;1,O3225,L3226))))</f>
        <v/>
      </c>
    </row>
    <row r="3227" spans="11:15" x14ac:dyDescent="0.2">
      <c r="K3227" s="2" t="str">
        <f t="shared" si="153"/>
        <v/>
      </c>
      <c r="L3227" s="3" t="str">
        <f t="shared" si="154"/>
        <v/>
      </c>
      <c r="M3227" s="1" t="str">
        <f t="shared" si="155"/>
        <v/>
      </c>
      <c r="N3227" s="1" t="str">
        <f>IF(M3227="","",IF(COUNTIF($M$2:M3227,M3227)&gt;1,MAX($N$2:$N3226)+1,COUNTIF($M$2:M3227,M3227)))</f>
        <v/>
      </c>
      <c r="O3227" s="3" t="str">
        <f>IF(E3227="","",IF(AND(N3228&gt;1,E3228=E3227,E3228="C/In"),MIN($L$2:$L3228),IF(AND(N3228&gt;1,E3228=E3227,E3228="C/Out"),MAX(L3227:L3228),IF(N3227&gt;1,O3226,L3227))))</f>
        <v/>
      </c>
    </row>
    <row r="3228" spans="11:15" x14ac:dyDescent="0.2">
      <c r="K3228" s="2" t="str">
        <f t="shared" si="153"/>
        <v/>
      </c>
      <c r="L3228" s="3" t="str">
        <f t="shared" si="154"/>
        <v/>
      </c>
      <c r="M3228" s="1" t="str">
        <f t="shared" si="155"/>
        <v/>
      </c>
      <c r="N3228" s="1" t="str">
        <f>IF(M3228="","",IF(COUNTIF($M$2:M3228,M3228)&gt;1,MAX($N$2:$N3227)+1,COUNTIF($M$2:M3228,M3228)))</f>
        <v/>
      </c>
      <c r="O3228" s="3" t="str">
        <f>IF(E3228="","",IF(AND(N3229&gt;1,E3229=E3228,E3229="C/In"),MIN($L$2:$L3229),IF(AND(N3229&gt;1,E3229=E3228,E3229="C/Out"),MAX(L3228:L3229),IF(N3228&gt;1,O3227,L3228))))</f>
        <v/>
      </c>
    </row>
    <row r="3229" spans="11:15" x14ac:dyDescent="0.2">
      <c r="K3229" s="2" t="str">
        <f t="shared" si="153"/>
        <v/>
      </c>
      <c r="L3229" s="3" t="str">
        <f t="shared" si="154"/>
        <v/>
      </c>
      <c r="M3229" s="1" t="str">
        <f t="shared" si="155"/>
        <v/>
      </c>
      <c r="N3229" s="1" t="str">
        <f>IF(M3229="","",IF(COUNTIF($M$2:M3229,M3229)&gt;1,MAX($N$2:$N3228)+1,COUNTIF($M$2:M3229,M3229)))</f>
        <v/>
      </c>
      <c r="O3229" s="3" t="str">
        <f>IF(E3229="","",IF(AND(N3230&gt;1,E3230=E3229,E3230="C/In"),MIN($L$2:$L3230),IF(AND(N3230&gt;1,E3230=E3229,E3230="C/Out"),MAX(L3229:L3230),IF(N3229&gt;1,O3228,L3229))))</f>
        <v/>
      </c>
    </row>
    <row r="3230" spans="11:15" x14ac:dyDescent="0.2">
      <c r="K3230" s="2" t="str">
        <f t="shared" si="153"/>
        <v/>
      </c>
      <c r="L3230" s="3" t="str">
        <f t="shared" si="154"/>
        <v/>
      </c>
      <c r="M3230" s="1" t="str">
        <f t="shared" si="155"/>
        <v/>
      </c>
      <c r="N3230" s="1" t="str">
        <f>IF(M3230="","",IF(COUNTIF($M$2:M3230,M3230)&gt;1,MAX($N$2:$N3229)+1,COUNTIF($M$2:M3230,M3230)))</f>
        <v/>
      </c>
      <c r="O3230" s="3" t="str">
        <f>IF(E3230="","",IF(AND(N3231&gt;1,E3231=E3230,E3231="C/In"),MIN($L$2:$L3231),IF(AND(N3231&gt;1,E3231=E3230,E3231="C/Out"),MAX(L3230:L3231),IF(N3230&gt;1,O3229,L3230))))</f>
        <v/>
      </c>
    </row>
    <row r="3231" spans="11:15" x14ac:dyDescent="0.2">
      <c r="K3231" s="2" t="str">
        <f t="shared" si="153"/>
        <v/>
      </c>
      <c r="L3231" s="3" t="str">
        <f t="shared" si="154"/>
        <v/>
      </c>
      <c r="M3231" s="1" t="str">
        <f t="shared" si="155"/>
        <v/>
      </c>
      <c r="N3231" s="1" t="str">
        <f>IF(M3231="","",IF(COUNTIF($M$2:M3231,M3231)&gt;1,MAX($N$2:$N3230)+1,COUNTIF($M$2:M3231,M3231)))</f>
        <v/>
      </c>
      <c r="O3231" s="3" t="str">
        <f>IF(E3231="","",IF(AND(N3232&gt;1,E3232=E3231,E3232="C/In"),MIN($L$2:$L3232),IF(AND(N3232&gt;1,E3232=E3231,E3232="C/Out"),MAX(L3231:L3232),IF(N3231&gt;1,O3230,L3231))))</f>
        <v/>
      </c>
    </row>
    <row r="3232" spans="11:15" x14ac:dyDescent="0.2">
      <c r="K3232" s="2" t="str">
        <f t="shared" si="153"/>
        <v/>
      </c>
      <c r="L3232" s="3" t="str">
        <f t="shared" si="154"/>
        <v/>
      </c>
      <c r="M3232" s="1" t="str">
        <f t="shared" si="155"/>
        <v/>
      </c>
      <c r="N3232" s="1" t="str">
        <f>IF(M3232="","",IF(COUNTIF($M$2:M3232,M3232)&gt;1,MAX($N$2:$N3231)+1,COUNTIF($M$2:M3232,M3232)))</f>
        <v/>
      </c>
      <c r="O3232" s="3" t="str">
        <f>IF(E3232="","",IF(AND(N3233&gt;1,E3233=E3232,E3233="C/In"),MIN($L$2:$L3233),IF(AND(N3233&gt;1,E3233=E3232,E3233="C/Out"),MAX(L3232:L3233),IF(N3232&gt;1,O3231,L3232))))</f>
        <v/>
      </c>
    </row>
    <row r="3233" spans="11:15" x14ac:dyDescent="0.2">
      <c r="K3233" s="2" t="str">
        <f t="shared" si="153"/>
        <v/>
      </c>
      <c r="L3233" s="3" t="str">
        <f t="shared" si="154"/>
        <v/>
      </c>
      <c r="M3233" s="1" t="str">
        <f t="shared" si="155"/>
        <v/>
      </c>
      <c r="N3233" s="1" t="str">
        <f>IF(M3233="","",IF(COUNTIF($M$2:M3233,M3233)&gt;1,MAX($N$2:$N3232)+1,COUNTIF($M$2:M3233,M3233)))</f>
        <v/>
      </c>
      <c r="O3233" s="3" t="str">
        <f>IF(E3233="","",IF(AND(N3234&gt;1,E3234=E3233,E3234="C/In"),MIN($L$2:$L3234),IF(AND(N3234&gt;1,E3234=E3233,E3234="C/Out"),MAX(L3233:L3234),IF(N3233&gt;1,O3232,L3233))))</f>
        <v/>
      </c>
    </row>
    <row r="3234" spans="11:15" x14ac:dyDescent="0.2">
      <c r="K3234" s="2" t="str">
        <f t="shared" si="153"/>
        <v/>
      </c>
      <c r="L3234" s="3" t="str">
        <f t="shared" si="154"/>
        <v/>
      </c>
      <c r="M3234" s="1" t="str">
        <f t="shared" si="155"/>
        <v/>
      </c>
      <c r="N3234" s="1" t="str">
        <f>IF(M3234="","",IF(COUNTIF($M$2:M3234,M3234)&gt;1,MAX($N$2:$N3233)+1,COUNTIF($M$2:M3234,M3234)))</f>
        <v/>
      </c>
      <c r="O3234" s="3" t="str">
        <f>IF(E3234="","",IF(AND(N3235&gt;1,E3235=E3234,E3235="C/In"),MIN($L$2:$L3235),IF(AND(N3235&gt;1,E3235=E3234,E3235="C/Out"),MAX(L3234:L3235),IF(N3234&gt;1,O3233,L3234))))</f>
        <v/>
      </c>
    </row>
    <row r="3235" spans="11:15" x14ac:dyDescent="0.2">
      <c r="K3235" s="2" t="str">
        <f t="shared" si="153"/>
        <v/>
      </c>
      <c r="L3235" s="3" t="str">
        <f t="shared" si="154"/>
        <v/>
      </c>
      <c r="M3235" s="1" t="str">
        <f t="shared" si="155"/>
        <v/>
      </c>
      <c r="N3235" s="1" t="str">
        <f>IF(M3235="","",IF(COUNTIF($M$2:M3235,M3235)&gt;1,MAX($N$2:$N3234)+1,COUNTIF($M$2:M3235,M3235)))</f>
        <v/>
      </c>
      <c r="O3235" s="3" t="str">
        <f>IF(E3235="","",IF(AND(N3236&gt;1,E3236=E3235,E3236="C/In"),MIN($L$2:$L3236),IF(AND(N3236&gt;1,E3236=E3235,E3236="C/Out"),MAX(L3235:L3236),IF(N3235&gt;1,O3234,L3235))))</f>
        <v/>
      </c>
    </row>
    <row r="3236" spans="11:15" x14ac:dyDescent="0.2">
      <c r="K3236" s="2" t="str">
        <f t="shared" si="153"/>
        <v/>
      </c>
      <c r="L3236" s="3" t="str">
        <f t="shared" si="154"/>
        <v/>
      </c>
      <c r="M3236" s="1" t="str">
        <f t="shared" si="155"/>
        <v/>
      </c>
      <c r="N3236" s="1" t="str">
        <f>IF(M3236="","",IF(COUNTIF($M$2:M3236,M3236)&gt;1,MAX($N$2:$N3235)+1,COUNTIF($M$2:M3236,M3236)))</f>
        <v/>
      </c>
      <c r="O3236" s="3" t="str">
        <f>IF(E3236="","",IF(AND(N3237&gt;1,E3237=E3236,E3237="C/In"),MIN($L$2:$L3237),IF(AND(N3237&gt;1,E3237=E3236,E3237="C/Out"),MAX(L3236:L3237),IF(N3236&gt;1,O3235,L3236))))</f>
        <v/>
      </c>
    </row>
    <row r="3237" spans="11:15" x14ac:dyDescent="0.2">
      <c r="K3237" s="2" t="str">
        <f t="shared" si="153"/>
        <v/>
      </c>
      <c r="L3237" s="3" t="str">
        <f t="shared" si="154"/>
        <v/>
      </c>
      <c r="M3237" s="1" t="str">
        <f t="shared" si="155"/>
        <v/>
      </c>
      <c r="N3237" s="1" t="str">
        <f>IF(M3237="","",IF(COUNTIF($M$2:M3237,M3237)&gt;1,MAX($N$2:$N3236)+1,COUNTIF($M$2:M3237,M3237)))</f>
        <v/>
      </c>
      <c r="O3237" s="3" t="str">
        <f>IF(E3237="","",IF(AND(N3238&gt;1,E3238=E3237,E3238="C/In"),MIN($L$2:$L3238),IF(AND(N3238&gt;1,E3238=E3237,E3238="C/Out"),MAX(L3237:L3238),IF(N3237&gt;1,O3236,L3237))))</f>
        <v/>
      </c>
    </row>
    <row r="3238" spans="11:15" x14ac:dyDescent="0.2">
      <c r="K3238" s="2" t="str">
        <f t="shared" si="153"/>
        <v/>
      </c>
      <c r="L3238" s="3" t="str">
        <f t="shared" si="154"/>
        <v/>
      </c>
      <c r="M3238" s="1" t="str">
        <f t="shared" si="155"/>
        <v/>
      </c>
      <c r="N3238" s="1" t="str">
        <f>IF(M3238="","",IF(COUNTIF($M$2:M3238,M3238)&gt;1,MAX($N$2:$N3237)+1,COUNTIF($M$2:M3238,M3238)))</f>
        <v/>
      </c>
      <c r="O3238" s="3" t="str">
        <f>IF(E3238="","",IF(AND(N3239&gt;1,E3239=E3238,E3239="C/In"),MIN($L$2:$L3239),IF(AND(N3239&gt;1,E3239=E3238,E3239="C/Out"),MAX(L3238:L3239),IF(N3238&gt;1,O3237,L3238))))</f>
        <v/>
      </c>
    </row>
    <row r="3239" spans="11:15" x14ac:dyDescent="0.2">
      <c r="K3239" s="2" t="str">
        <f t="shared" si="153"/>
        <v/>
      </c>
      <c r="L3239" s="3" t="str">
        <f t="shared" si="154"/>
        <v/>
      </c>
      <c r="M3239" s="1" t="str">
        <f t="shared" si="155"/>
        <v/>
      </c>
      <c r="N3239" s="1" t="str">
        <f>IF(M3239="","",IF(COUNTIF($M$2:M3239,M3239)&gt;1,MAX($N$2:$N3238)+1,COUNTIF($M$2:M3239,M3239)))</f>
        <v/>
      </c>
      <c r="O3239" s="3" t="str">
        <f>IF(E3239="","",IF(AND(N3240&gt;1,E3240=E3239,E3240="C/In"),MIN($L$2:$L3240),IF(AND(N3240&gt;1,E3240=E3239,E3240="C/Out"),MAX(L3239:L3240),IF(N3239&gt;1,O3238,L3239))))</f>
        <v/>
      </c>
    </row>
    <row r="3240" spans="11:15" x14ac:dyDescent="0.2">
      <c r="K3240" s="2" t="str">
        <f t="shared" si="153"/>
        <v/>
      </c>
      <c r="L3240" s="3" t="str">
        <f t="shared" si="154"/>
        <v/>
      </c>
      <c r="M3240" s="1" t="str">
        <f t="shared" si="155"/>
        <v/>
      </c>
      <c r="N3240" s="1" t="str">
        <f>IF(M3240="","",IF(COUNTIF($M$2:M3240,M3240)&gt;1,MAX($N$2:$N3239)+1,COUNTIF($M$2:M3240,M3240)))</f>
        <v/>
      </c>
      <c r="O3240" s="3" t="str">
        <f>IF(E3240="","",IF(AND(N3241&gt;1,E3241=E3240,E3241="C/In"),MIN($L$2:$L3241),IF(AND(N3241&gt;1,E3241=E3240,E3241="C/Out"),MAX(L3240:L3241),IF(N3240&gt;1,O3239,L3240))))</f>
        <v/>
      </c>
    </row>
    <row r="3241" spans="11:15" x14ac:dyDescent="0.2">
      <c r="K3241" s="2" t="str">
        <f t="shared" si="153"/>
        <v/>
      </c>
      <c r="L3241" s="3" t="str">
        <f t="shared" si="154"/>
        <v/>
      </c>
      <c r="M3241" s="1" t="str">
        <f t="shared" si="155"/>
        <v/>
      </c>
      <c r="N3241" s="1" t="str">
        <f>IF(M3241="","",IF(COUNTIF($M$2:M3241,M3241)&gt;1,MAX($N$2:$N3240)+1,COUNTIF($M$2:M3241,M3241)))</f>
        <v/>
      </c>
      <c r="O3241" s="3" t="str">
        <f>IF(E3241="","",IF(AND(N3242&gt;1,E3242=E3241,E3242="C/In"),MIN($L$2:$L3242),IF(AND(N3242&gt;1,E3242=E3241,E3242="C/Out"),MAX(L3241:L3242),IF(N3241&gt;1,O3240,L3241))))</f>
        <v/>
      </c>
    </row>
    <row r="3242" spans="11:15" x14ac:dyDescent="0.2">
      <c r="K3242" s="2" t="str">
        <f t="shared" si="153"/>
        <v/>
      </c>
      <c r="L3242" s="3" t="str">
        <f t="shared" si="154"/>
        <v/>
      </c>
      <c r="M3242" s="1" t="str">
        <f t="shared" si="155"/>
        <v/>
      </c>
      <c r="N3242" s="1" t="str">
        <f>IF(M3242="","",IF(COUNTIF($M$2:M3242,M3242)&gt;1,MAX($N$2:$N3241)+1,COUNTIF($M$2:M3242,M3242)))</f>
        <v/>
      </c>
      <c r="O3242" s="3" t="str">
        <f>IF(E3242="","",IF(AND(N3243&gt;1,E3243=E3242,E3243="C/In"),MIN($L$2:$L3243),IF(AND(N3243&gt;1,E3243=E3242,E3243="C/Out"),MAX(L3242:L3243),IF(N3242&gt;1,O3241,L3242))))</f>
        <v/>
      </c>
    </row>
    <row r="3243" spans="11:15" x14ac:dyDescent="0.2">
      <c r="K3243" s="2" t="str">
        <f t="shared" si="153"/>
        <v/>
      </c>
      <c r="L3243" s="3" t="str">
        <f t="shared" si="154"/>
        <v/>
      </c>
      <c r="M3243" s="1" t="str">
        <f t="shared" si="155"/>
        <v/>
      </c>
      <c r="N3243" s="1" t="str">
        <f>IF(M3243="","",IF(COUNTIF($M$2:M3243,M3243)&gt;1,MAX($N$2:$N3242)+1,COUNTIF($M$2:M3243,M3243)))</f>
        <v/>
      </c>
      <c r="O3243" s="3" t="str">
        <f>IF(E3243="","",IF(AND(N3244&gt;1,E3244=E3243,E3244="C/In"),MIN($L$2:$L3244),IF(AND(N3244&gt;1,E3244=E3243,E3244="C/Out"),MAX(L3243:L3244),IF(N3243&gt;1,O3242,L3243))))</f>
        <v/>
      </c>
    </row>
    <row r="3244" spans="11:15" x14ac:dyDescent="0.2">
      <c r="K3244" s="2" t="str">
        <f t="shared" si="153"/>
        <v/>
      </c>
      <c r="L3244" s="3" t="str">
        <f t="shared" si="154"/>
        <v/>
      </c>
      <c r="M3244" s="1" t="str">
        <f t="shared" si="155"/>
        <v/>
      </c>
      <c r="N3244" s="1" t="str">
        <f>IF(M3244="","",IF(COUNTIF($M$2:M3244,M3244)&gt;1,MAX($N$2:$N3243)+1,COUNTIF($M$2:M3244,M3244)))</f>
        <v/>
      </c>
      <c r="O3244" s="3" t="str">
        <f>IF(E3244="","",IF(AND(N3245&gt;1,E3245=E3244,E3245="C/In"),MIN($L$2:$L3245),IF(AND(N3245&gt;1,E3245=E3244,E3245="C/Out"),MAX(L3244:L3245),IF(N3244&gt;1,O3243,L3244))))</f>
        <v/>
      </c>
    </row>
    <row r="3245" spans="11:15" x14ac:dyDescent="0.2">
      <c r="K3245" s="2" t="str">
        <f t="shared" si="153"/>
        <v/>
      </c>
      <c r="L3245" s="3" t="str">
        <f t="shared" si="154"/>
        <v/>
      </c>
      <c r="M3245" s="1" t="str">
        <f t="shared" si="155"/>
        <v/>
      </c>
      <c r="N3245" s="1" t="str">
        <f>IF(M3245="","",IF(COUNTIF($M$2:M3245,M3245)&gt;1,MAX($N$2:$N3244)+1,COUNTIF($M$2:M3245,M3245)))</f>
        <v/>
      </c>
      <c r="O3245" s="3" t="str">
        <f>IF(E3245="","",IF(AND(N3246&gt;1,E3246=E3245,E3246="C/In"),MIN($L$2:$L3246),IF(AND(N3246&gt;1,E3246=E3245,E3246="C/Out"),MAX(L3245:L3246),IF(N3245&gt;1,O3244,L3245))))</f>
        <v/>
      </c>
    </row>
    <row r="3246" spans="11:15" x14ac:dyDescent="0.2">
      <c r="K3246" s="2" t="str">
        <f t="shared" si="153"/>
        <v/>
      </c>
      <c r="L3246" s="3" t="str">
        <f t="shared" si="154"/>
        <v/>
      </c>
      <c r="M3246" s="1" t="str">
        <f t="shared" si="155"/>
        <v/>
      </c>
      <c r="N3246" s="1" t="str">
        <f>IF(M3246="","",IF(COUNTIF($M$2:M3246,M3246)&gt;1,MAX($N$2:$N3245)+1,COUNTIF($M$2:M3246,M3246)))</f>
        <v/>
      </c>
      <c r="O3246" s="3" t="str">
        <f>IF(E3246="","",IF(AND(N3247&gt;1,E3247=E3246,E3247="C/In"),MIN($L$2:$L3247),IF(AND(N3247&gt;1,E3247=E3246,E3247="C/Out"),MAX(L3246:L3247),IF(N3246&gt;1,O3245,L3246))))</f>
        <v/>
      </c>
    </row>
    <row r="3247" spans="11:15" x14ac:dyDescent="0.2">
      <c r="K3247" s="2" t="str">
        <f t="shared" si="153"/>
        <v/>
      </c>
      <c r="L3247" s="3" t="str">
        <f t="shared" si="154"/>
        <v/>
      </c>
      <c r="M3247" s="1" t="str">
        <f t="shared" si="155"/>
        <v/>
      </c>
      <c r="N3247" s="1" t="str">
        <f>IF(M3247="","",IF(COUNTIF($M$2:M3247,M3247)&gt;1,MAX($N$2:$N3246)+1,COUNTIF($M$2:M3247,M3247)))</f>
        <v/>
      </c>
      <c r="O3247" s="3" t="str">
        <f>IF(E3247="","",IF(AND(N3248&gt;1,E3248=E3247,E3248="C/In"),MIN($L$2:$L3248),IF(AND(N3248&gt;1,E3248=E3247,E3248="C/Out"),MAX(L3247:L3248),IF(N3247&gt;1,O3246,L3247))))</f>
        <v/>
      </c>
    </row>
    <row r="3248" spans="11:15" x14ac:dyDescent="0.2">
      <c r="K3248" s="2" t="str">
        <f t="shared" si="153"/>
        <v/>
      </c>
      <c r="L3248" s="3" t="str">
        <f t="shared" si="154"/>
        <v/>
      </c>
      <c r="M3248" s="1" t="str">
        <f t="shared" si="155"/>
        <v/>
      </c>
      <c r="N3248" s="1" t="str">
        <f>IF(M3248="","",IF(COUNTIF($M$2:M3248,M3248)&gt;1,MAX($N$2:$N3247)+1,COUNTIF($M$2:M3248,M3248)))</f>
        <v/>
      </c>
      <c r="O3248" s="3" t="str">
        <f>IF(E3248="","",IF(AND(N3249&gt;1,E3249=E3248,E3249="C/In"),MIN($L$2:$L3249),IF(AND(N3249&gt;1,E3249=E3248,E3249="C/Out"),MAX(L3248:L3249),IF(N3248&gt;1,O3247,L3248))))</f>
        <v/>
      </c>
    </row>
    <row r="3249" spans="11:15" x14ac:dyDescent="0.2">
      <c r="K3249" s="2" t="str">
        <f t="shared" si="153"/>
        <v/>
      </c>
      <c r="L3249" s="3" t="str">
        <f t="shared" si="154"/>
        <v/>
      </c>
      <c r="M3249" s="1" t="str">
        <f t="shared" si="155"/>
        <v/>
      </c>
      <c r="N3249" s="1" t="str">
        <f>IF(M3249="","",IF(COUNTIF($M$2:M3249,M3249)&gt;1,MAX($N$2:$N3248)+1,COUNTIF($M$2:M3249,M3249)))</f>
        <v/>
      </c>
      <c r="O3249" s="3" t="str">
        <f>IF(E3249="","",IF(AND(N3250&gt;1,E3250=E3249,E3250="C/In"),MIN($L$2:$L3250),IF(AND(N3250&gt;1,E3250=E3249,E3250="C/Out"),MAX(L3249:L3250),IF(N3249&gt;1,O3248,L3249))))</f>
        <v/>
      </c>
    </row>
    <row r="3250" spans="11:15" x14ac:dyDescent="0.2">
      <c r="K3250" s="2" t="str">
        <f t="shared" si="153"/>
        <v/>
      </c>
      <c r="L3250" s="3" t="str">
        <f t="shared" si="154"/>
        <v/>
      </c>
      <c r="M3250" s="1" t="str">
        <f t="shared" si="155"/>
        <v/>
      </c>
      <c r="N3250" s="1" t="str">
        <f>IF(M3250="","",IF(COUNTIF($M$2:M3250,M3250)&gt;1,MAX($N$2:$N3249)+1,COUNTIF($M$2:M3250,M3250)))</f>
        <v/>
      </c>
      <c r="O3250" s="3" t="str">
        <f>IF(E3250="","",IF(AND(N3251&gt;1,E3251=E3250,E3251="C/In"),MIN($L$2:$L3251),IF(AND(N3251&gt;1,E3251=E3250,E3251="C/Out"),MAX(L3250:L3251),IF(N3250&gt;1,O3249,L3250))))</f>
        <v/>
      </c>
    </row>
    <row r="3251" spans="11:15" x14ac:dyDescent="0.2">
      <c r="K3251" s="2" t="str">
        <f t="shared" si="153"/>
        <v/>
      </c>
      <c r="L3251" s="3" t="str">
        <f t="shared" si="154"/>
        <v/>
      </c>
      <c r="M3251" s="1" t="str">
        <f t="shared" si="155"/>
        <v/>
      </c>
      <c r="N3251" s="1" t="str">
        <f>IF(M3251="","",IF(COUNTIF($M$2:M3251,M3251)&gt;1,MAX($N$2:$N3250)+1,COUNTIF($M$2:M3251,M3251)))</f>
        <v/>
      </c>
      <c r="O3251" s="3" t="str">
        <f>IF(E3251="","",IF(AND(N3252&gt;1,E3252=E3251,E3252="C/In"),MIN($L$2:$L3252),IF(AND(N3252&gt;1,E3252=E3251,E3252="C/Out"),MAX(L3251:L3252),IF(N3251&gt;1,O3250,L3251))))</f>
        <v/>
      </c>
    </row>
    <row r="3252" spans="11:15" x14ac:dyDescent="0.2">
      <c r="K3252" s="2" t="str">
        <f t="shared" si="153"/>
        <v/>
      </c>
      <c r="L3252" s="3" t="str">
        <f t="shared" si="154"/>
        <v/>
      </c>
      <c r="M3252" s="1" t="str">
        <f t="shared" si="155"/>
        <v/>
      </c>
      <c r="N3252" s="1" t="str">
        <f>IF(M3252="","",IF(COUNTIF($M$2:M3252,M3252)&gt;1,MAX($N$2:$N3251)+1,COUNTIF($M$2:M3252,M3252)))</f>
        <v/>
      </c>
      <c r="O3252" s="3" t="str">
        <f>IF(E3252="","",IF(AND(N3253&gt;1,E3253=E3252,E3253="C/In"),MIN($L$2:$L3253),IF(AND(N3253&gt;1,E3253=E3252,E3253="C/Out"),MAX(L3252:L3253),IF(N3252&gt;1,O3251,L3252))))</f>
        <v/>
      </c>
    </row>
    <row r="3253" spans="11:15" x14ac:dyDescent="0.2">
      <c r="K3253" s="2" t="str">
        <f t="shared" si="153"/>
        <v/>
      </c>
      <c r="L3253" s="3" t="str">
        <f t="shared" si="154"/>
        <v/>
      </c>
      <c r="M3253" s="1" t="str">
        <f t="shared" si="155"/>
        <v/>
      </c>
      <c r="N3253" s="1" t="str">
        <f>IF(M3253="","",IF(COUNTIF($M$2:M3253,M3253)&gt;1,MAX($N$2:$N3252)+1,COUNTIF($M$2:M3253,M3253)))</f>
        <v/>
      </c>
      <c r="O3253" s="3" t="str">
        <f>IF(E3253="","",IF(AND(N3254&gt;1,E3254=E3253,E3254="C/In"),MIN($L$2:$L3254),IF(AND(N3254&gt;1,E3254=E3253,E3254="C/Out"),MAX(L3253:L3254),IF(N3253&gt;1,O3252,L3253))))</f>
        <v/>
      </c>
    </row>
    <row r="3254" spans="11:15" x14ac:dyDescent="0.2">
      <c r="K3254" s="2" t="str">
        <f t="shared" si="153"/>
        <v/>
      </c>
      <c r="L3254" s="3" t="str">
        <f t="shared" si="154"/>
        <v/>
      </c>
      <c r="M3254" s="1" t="str">
        <f t="shared" si="155"/>
        <v/>
      </c>
      <c r="N3254" s="1" t="str">
        <f>IF(M3254="","",IF(COUNTIF($M$2:M3254,M3254)&gt;1,MAX($N$2:$N3253)+1,COUNTIF($M$2:M3254,M3254)))</f>
        <v/>
      </c>
      <c r="O3254" s="3" t="str">
        <f>IF(E3254="","",IF(AND(N3255&gt;1,E3255=E3254,E3255="C/In"),MIN($L$2:$L3255),IF(AND(N3255&gt;1,E3255=E3254,E3255="C/Out"),MAX(L3254:L3255),IF(N3254&gt;1,O3253,L3254))))</f>
        <v/>
      </c>
    </row>
    <row r="3255" spans="11:15" x14ac:dyDescent="0.2">
      <c r="K3255" s="2" t="str">
        <f t="shared" si="153"/>
        <v/>
      </c>
      <c r="L3255" s="3" t="str">
        <f t="shared" si="154"/>
        <v/>
      </c>
      <c r="M3255" s="1" t="str">
        <f t="shared" si="155"/>
        <v/>
      </c>
      <c r="N3255" s="1" t="str">
        <f>IF(M3255="","",IF(COUNTIF($M$2:M3255,M3255)&gt;1,MAX($N$2:$N3254)+1,COUNTIF($M$2:M3255,M3255)))</f>
        <v/>
      </c>
      <c r="O3255" s="3" t="str">
        <f>IF(E3255="","",IF(AND(N3256&gt;1,E3256=E3255,E3256="C/In"),MIN($L$2:$L3256),IF(AND(N3256&gt;1,E3256=E3255,E3256="C/Out"),MAX(L3255:L3256),IF(N3255&gt;1,O3254,L3255))))</f>
        <v/>
      </c>
    </row>
    <row r="3256" spans="11:15" x14ac:dyDescent="0.2">
      <c r="K3256" s="2" t="str">
        <f t="shared" si="153"/>
        <v/>
      </c>
      <c r="L3256" s="3" t="str">
        <f t="shared" si="154"/>
        <v/>
      </c>
      <c r="M3256" s="1" t="str">
        <f t="shared" si="155"/>
        <v/>
      </c>
      <c r="N3256" s="1" t="str">
        <f>IF(M3256="","",IF(COUNTIF($M$2:M3256,M3256)&gt;1,MAX($N$2:$N3255)+1,COUNTIF($M$2:M3256,M3256)))</f>
        <v/>
      </c>
      <c r="O3256" s="3" t="str">
        <f>IF(E3256="","",IF(AND(N3257&gt;1,E3257=E3256,E3257="C/In"),MIN($L$2:$L3257),IF(AND(N3257&gt;1,E3257=E3256,E3257="C/Out"),MAX(L3256:L3257),IF(N3256&gt;1,O3255,L3256))))</f>
        <v/>
      </c>
    </row>
    <row r="3257" spans="11:15" x14ac:dyDescent="0.2">
      <c r="K3257" s="2" t="str">
        <f t="shared" si="153"/>
        <v/>
      </c>
      <c r="L3257" s="3" t="str">
        <f t="shared" si="154"/>
        <v/>
      </c>
      <c r="M3257" s="1" t="str">
        <f t="shared" si="155"/>
        <v/>
      </c>
      <c r="N3257" s="1" t="str">
        <f>IF(M3257="","",IF(COUNTIF($M$2:M3257,M3257)&gt;1,MAX($N$2:$N3256)+1,COUNTIF($M$2:M3257,M3257)))</f>
        <v/>
      </c>
      <c r="O3257" s="3" t="str">
        <f>IF(E3257="","",IF(AND(N3258&gt;1,E3258=E3257,E3258="C/In"),MIN($L$2:$L3258),IF(AND(N3258&gt;1,E3258=E3257,E3258="C/Out"),MAX(L3257:L3258),IF(N3257&gt;1,O3256,L3257))))</f>
        <v/>
      </c>
    </row>
    <row r="3258" spans="11:15" x14ac:dyDescent="0.2">
      <c r="K3258" s="2" t="str">
        <f t="shared" si="153"/>
        <v/>
      </c>
      <c r="L3258" s="3" t="str">
        <f t="shared" si="154"/>
        <v/>
      </c>
      <c r="M3258" s="1" t="str">
        <f t="shared" si="155"/>
        <v/>
      </c>
      <c r="N3258" s="1" t="str">
        <f>IF(M3258="","",IF(COUNTIF($M$2:M3258,M3258)&gt;1,MAX($N$2:$N3257)+1,COUNTIF($M$2:M3258,M3258)))</f>
        <v/>
      </c>
      <c r="O3258" s="3" t="str">
        <f>IF(E3258="","",IF(AND(N3259&gt;1,E3259=E3258,E3259="C/In"),MIN($L$2:$L3259),IF(AND(N3259&gt;1,E3259=E3258,E3259="C/Out"),MAX(L3258:L3259),IF(N3258&gt;1,O3257,L3258))))</f>
        <v/>
      </c>
    </row>
    <row r="3259" spans="11:15" x14ac:dyDescent="0.2">
      <c r="K3259" s="2" t="str">
        <f t="shared" si="153"/>
        <v/>
      </c>
      <c r="L3259" s="3" t="str">
        <f t="shared" si="154"/>
        <v/>
      </c>
      <c r="M3259" s="1" t="str">
        <f t="shared" si="155"/>
        <v/>
      </c>
      <c r="N3259" s="1" t="str">
        <f>IF(M3259="","",IF(COUNTIF($M$2:M3259,M3259)&gt;1,MAX($N$2:$N3258)+1,COUNTIF($M$2:M3259,M3259)))</f>
        <v/>
      </c>
      <c r="O3259" s="3" t="str">
        <f>IF(E3259="","",IF(AND(N3260&gt;1,E3260=E3259,E3260="C/In"),MIN($L$2:$L3260),IF(AND(N3260&gt;1,E3260=E3259,E3260="C/Out"),MAX(L3259:L3260),IF(N3259&gt;1,O3258,L3259))))</f>
        <v/>
      </c>
    </row>
    <row r="3260" spans="11:15" x14ac:dyDescent="0.2">
      <c r="K3260" s="2" t="str">
        <f t="shared" si="153"/>
        <v/>
      </c>
      <c r="L3260" s="3" t="str">
        <f t="shared" si="154"/>
        <v/>
      </c>
      <c r="M3260" s="1" t="str">
        <f t="shared" si="155"/>
        <v/>
      </c>
      <c r="N3260" s="1" t="str">
        <f>IF(M3260="","",IF(COUNTIF($M$2:M3260,M3260)&gt;1,MAX($N$2:$N3259)+1,COUNTIF($M$2:M3260,M3260)))</f>
        <v/>
      </c>
      <c r="O3260" s="3" t="str">
        <f>IF(E3260="","",IF(AND(N3261&gt;1,E3261=E3260,E3261="C/In"),MIN($L$2:$L3261),IF(AND(N3261&gt;1,E3261=E3260,E3261="C/Out"),MAX(L3260:L3261),IF(N3260&gt;1,O3259,L3260))))</f>
        <v/>
      </c>
    </row>
    <row r="3261" spans="11:15" x14ac:dyDescent="0.2">
      <c r="K3261" s="2" t="str">
        <f t="shared" si="153"/>
        <v/>
      </c>
      <c r="L3261" s="3" t="str">
        <f t="shared" si="154"/>
        <v/>
      </c>
      <c r="M3261" s="1" t="str">
        <f t="shared" si="155"/>
        <v/>
      </c>
      <c r="N3261" s="1" t="str">
        <f>IF(M3261="","",IF(COUNTIF($M$2:M3261,M3261)&gt;1,MAX($N$2:$N3260)+1,COUNTIF($M$2:M3261,M3261)))</f>
        <v/>
      </c>
      <c r="O3261" s="3" t="str">
        <f>IF(E3261="","",IF(AND(N3262&gt;1,E3262=E3261,E3262="C/In"),MIN($L$2:$L3262),IF(AND(N3262&gt;1,E3262=E3261,E3262="C/Out"),MAX(L3261:L3262),IF(N3261&gt;1,O3260,L3261))))</f>
        <v/>
      </c>
    </row>
    <row r="3262" spans="11:15" x14ac:dyDescent="0.2">
      <c r="K3262" s="2" t="str">
        <f t="shared" si="153"/>
        <v/>
      </c>
      <c r="L3262" s="3" t="str">
        <f t="shared" si="154"/>
        <v/>
      </c>
      <c r="M3262" s="1" t="str">
        <f t="shared" si="155"/>
        <v/>
      </c>
      <c r="N3262" s="1" t="str">
        <f>IF(M3262="","",IF(COUNTIF($M$2:M3262,M3262)&gt;1,MAX($N$2:$N3261)+1,COUNTIF($M$2:M3262,M3262)))</f>
        <v/>
      </c>
      <c r="O3262" s="3" t="str">
        <f>IF(E3262="","",IF(AND(N3263&gt;1,E3263=E3262,E3263="C/In"),MIN($L$2:$L3263),IF(AND(N3263&gt;1,E3263=E3262,E3263="C/Out"),MAX(L3262:L3263),IF(N3262&gt;1,O3261,L3262))))</f>
        <v/>
      </c>
    </row>
    <row r="3263" spans="11:15" x14ac:dyDescent="0.2">
      <c r="K3263" s="2" t="str">
        <f t="shared" si="153"/>
        <v/>
      </c>
      <c r="L3263" s="3" t="str">
        <f t="shared" si="154"/>
        <v/>
      </c>
      <c r="M3263" s="1" t="str">
        <f t="shared" si="155"/>
        <v/>
      </c>
      <c r="N3263" s="1" t="str">
        <f>IF(M3263="","",IF(COUNTIF($M$2:M3263,M3263)&gt;1,MAX($N$2:$N3262)+1,COUNTIF($M$2:M3263,M3263)))</f>
        <v/>
      </c>
      <c r="O3263" s="3" t="str">
        <f>IF(E3263="","",IF(AND(N3264&gt;1,E3264=E3263,E3264="C/In"),MIN($L$2:$L3264),IF(AND(N3264&gt;1,E3264=E3263,E3264="C/Out"),MAX(L3263:L3264),IF(N3263&gt;1,O3262,L3263))))</f>
        <v/>
      </c>
    </row>
    <row r="3264" spans="11:15" x14ac:dyDescent="0.2">
      <c r="K3264" s="2" t="str">
        <f t="shared" si="153"/>
        <v/>
      </c>
      <c r="L3264" s="3" t="str">
        <f t="shared" si="154"/>
        <v/>
      </c>
      <c r="M3264" s="1" t="str">
        <f t="shared" si="155"/>
        <v/>
      </c>
      <c r="N3264" s="1" t="str">
        <f>IF(M3264="","",IF(COUNTIF($M$2:M3264,M3264)&gt;1,MAX($N$2:$N3263)+1,COUNTIF($M$2:M3264,M3264)))</f>
        <v/>
      </c>
      <c r="O3264" s="3" t="str">
        <f>IF(E3264="","",IF(AND(N3265&gt;1,E3265=E3264,E3265="C/In"),MIN($L$2:$L3265),IF(AND(N3265&gt;1,E3265=E3264,E3265="C/Out"),MAX(L3264:L3265),IF(N3264&gt;1,O3263,L3264))))</f>
        <v/>
      </c>
    </row>
    <row r="3265" spans="11:15" x14ac:dyDescent="0.2">
      <c r="K3265" s="2" t="str">
        <f t="shared" si="153"/>
        <v/>
      </c>
      <c r="L3265" s="3" t="str">
        <f t="shared" si="154"/>
        <v/>
      </c>
      <c r="M3265" s="1" t="str">
        <f t="shared" si="155"/>
        <v/>
      </c>
      <c r="N3265" s="1" t="str">
        <f>IF(M3265="","",IF(COUNTIF($M$2:M3265,M3265)&gt;1,MAX($N$2:$N3264)+1,COUNTIF($M$2:M3265,M3265)))</f>
        <v/>
      </c>
      <c r="O3265" s="3" t="str">
        <f>IF(E3265="","",IF(AND(N3266&gt;1,E3266=E3265,E3266="C/In"),MIN($L$2:$L3266),IF(AND(N3266&gt;1,E3266=E3265,E3266="C/Out"),MAX(L3265:L3266),IF(N3265&gt;1,O3264,L3265))))</f>
        <v/>
      </c>
    </row>
    <row r="3266" spans="11:15" x14ac:dyDescent="0.2">
      <c r="K3266" s="2" t="str">
        <f t="shared" si="153"/>
        <v/>
      </c>
      <c r="L3266" s="3" t="str">
        <f t="shared" si="154"/>
        <v/>
      </c>
      <c r="M3266" s="1" t="str">
        <f t="shared" si="155"/>
        <v/>
      </c>
      <c r="N3266" s="1" t="str">
        <f>IF(M3266="","",IF(COUNTIF($M$2:M3266,M3266)&gt;1,MAX($N$2:$N3265)+1,COUNTIF($M$2:M3266,M3266)))</f>
        <v/>
      </c>
      <c r="O3266" s="3" t="str">
        <f>IF(E3266="","",IF(AND(N3267&gt;1,E3267=E3266,E3267="C/In"),MIN($L$2:$L3267),IF(AND(N3267&gt;1,E3267=E3266,E3267="C/Out"),MAX(L3266:L3267),IF(N3266&gt;1,O3265,L3266))))</f>
        <v/>
      </c>
    </row>
    <row r="3267" spans="11:15" x14ac:dyDescent="0.2">
      <c r="K3267" s="2" t="str">
        <f t="shared" si="153"/>
        <v/>
      </c>
      <c r="L3267" s="3" t="str">
        <f t="shared" si="154"/>
        <v/>
      </c>
      <c r="M3267" s="1" t="str">
        <f t="shared" si="155"/>
        <v/>
      </c>
      <c r="N3267" s="1" t="str">
        <f>IF(M3267="","",IF(COUNTIF($M$2:M3267,M3267)&gt;1,MAX($N$2:$N3266)+1,COUNTIF($M$2:M3267,M3267)))</f>
        <v/>
      </c>
      <c r="O3267" s="3" t="str">
        <f>IF(E3267="","",IF(AND(N3268&gt;1,E3268=E3267,E3268="C/In"),MIN($L$2:$L3268),IF(AND(N3268&gt;1,E3268=E3267,E3268="C/Out"),MAX(L3267:L3268),IF(N3267&gt;1,O3266,L3267))))</f>
        <v/>
      </c>
    </row>
    <row r="3268" spans="11:15" x14ac:dyDescent="0.2">
      <c r="K3268" s="2" t="str">
        <f t="shared" ref="K3268:K3331" si="156">IF(D3268="","",VALUE(TRIM(TEXT(D3268,"dd/mm/yyyy"))))</f>
        <v/>
      </c>
      <c r="L3268" s="3" t="str">
        <f t="shared" ref="L3268:L3331" si="157">IF(D3268="","",VALUE(TRIM(TEXT(D3268,"hh:mm:ss am/pm"))))</f>
        <v/>
      </c>
      <c r="M3268" s="1" t="str">
        <f t="shared" ref="M3268:M3331" si="158">K3268&amp;E3268&amp;C3268</f>
        <v/>
      </c>
      <c r="N3268" s="1" t="str">
        <f>IF(M3268="","",IF(COUNTIF($M$2:M3268,M3268)&gt;1,MAX($N$2:$N3267)+1,COUNTIF($M$2:M3268,M3268)))</f>
        <v/>
      </c>
      <c r="O3268" s="3" t="str">
        <f>IF(E3268="","",IF(AND(N3269&gt;1,E3269=E3268,E3269="C/In"),MIN($L$2:$L3269),IF(AND(N3269&gt;1,E3269=E3268,E3269="C/Out"),MAX(L3268:L3269),IF(N3268&gt;1,O3267,L3268))))</f>
        <v/>
      </c>
    </row>
    <row r="3269" spans="11:15" x14ac:dyDescent="0.2">
      <c r="K3269" s="2" t="str">
        <f t="shared" si="156"/>
        <v/>
      </c>
      <c r="L3269" s="3" t="str">
        <f t="shared" si="157"/>
        <v/>
      </c>
      <c r="M3269" s="1" t="str">
        <f t="shared" si="158"/>
        <v/>
      </c>
      <c r="N3269" s="1" t="str">
        <f>IF(M3269="","",IF(COUNTIF($M$2:M3269,M3269)&gt;1,MAX($N$2:$N3268)+1,COUNTIF($M$2:M3269,M3269)))</f>
        <v/>
      </c>
      <c r="O3269" s="3" t="str">
        <f>IF(E3269="","",IF(AND(N3270&gt;1,E3270=E3269,E3270="C/In"),MIN($L$2:$L3270),IF(AND(N3270&gt;1,E3270=E3269,E3270="C/Out"),MAX(L3269:L3270),IF(N3269&gt;1,O3268,L3269))))</f>
        <v/>
      </c>
    </row>
    <row r="3270" spans="11:15" x14ac:dyDescent="0.2">
      <c r="K3270" s="2" t="str">
        <f t="shared" si="156"/>
        <v/>
      </c>
      <c r="L3270" s="3" t="str">
        <f t="shared" si="157"/>
        <v/>
      </c>
      <c r="M3270" s="1" t="str">
        <f t="shared" si="158"/>
        <v/>
      </c>
      <c r="N3270" s="1" t="str">
        <f>IF(M3270="","",IF(COUNTIF($M$2:M3270,M3270)&gt;1,MAX($N$2:$N3269)+1,COUNTIF($M$2:M3270,M3270)))</f>
        <v/>
      </c>
      <c r="O3270" s="3" t="str">
        <f>IF(E3270="","",IF(AND(N3271&gt;1,E3271=E3270,E3271="C/In"),MIN($L$2:$L3271),IF(AND(N3271&gt;1,E3271=E3270,E3271="C/Out"),MAX(L3270:L3271),IF(N3270&gt;1,O3269,L3270))))</f>
        <v/>
      </c>
    </row>
    <row r="3271" spans="11:15" x14ac:dyDescent="0.2">
      <c r="K3271" s="2" t="str">
        <f t="shared" si="156"/>
        <v/>
      </c>
      <c r="L3271" s="3" t="str">
        <f t="shared" si="157"/>
        <v/>
      </c>
      <c r="M3271" s="1" t="str">
        <f t="shared" si="158"/>
        <v/>
      </c>
      <c r="N3271" s="1" t="str">
        <f>IF(M3271="","",IF(COUNTIF($M$2:M3271,M3271)&gt;1,MAX($N$2:$N3270)+1,COUNTIF($M$2:M3271,M3271)))</f>
        <v/>
      </c>
      <c r="O3271" s="3" t="str">
        <f>IF(E3271="","",IF(AND(N3272&gt;1,E3272=E3271,E3272="C/In"),MIN($L$2:$L3272),IF(AND(N3272&gt;1,E3272=E3271,E3272="C/Out"),MAX(L3271:L3272),IF(N3271&gt;1,O3270,L3271))))</f>
        <v/>
      </c>
    </row>
    <row r="3272" spans="11:15" x14ac:dyDescent="0.2">
      <c r="K3272" s="2" t="str">
        <f t="shared" si="156"/>
        <v/>
      </c>
      <c r="L3272" s="3" t="str">
        <f t="shared" si="157"/>
        <v/>
      </c>
      <c r="M3272" s="1" t="str">
        <f t="shared" si="158"/>
        <v/>
      </c>
      <c r="N3272" s="1" t="str">
        <f>IF(M3272="","",IF(COUNTIF($M$2:M3272,M3272)&gt;1,MAX($N$2:$N3271)+1,COUNTIF($M$2:M3272,M3272)))</f>
        <v/>
      </c>
      <c r="O3272" s="3" t="str">
        <f>IF(E3272="","",IF(AND(N3273&gt;1,E3273=E3272,E3273="C/In"),MIN($L$2:$L3273),IF(AND(N3273&gt;1,E3273=E3272,E3273="C/Out"),MAX(L3272:L3273),IF(N3272&gt;1,O3271,L3272))))</f>
        <v/>
      </c>
    </row>
    <row r="3273" spans="11:15" x14ac:dyDescent="0.2">
      <c r="K3273" s="2" t="str">
        <f t="shared" si="156"/>
        <v/>
      </c>
      <c r="L3273" s="3" t="str">
        <f t="shared" si="157"/>
        <v/>
      </c>
      <c r="M3273" s="1" t="str">
        <f t="shared" si="158"/>
        <v/>
      </c>
      <c r="N3273" s="1" t="str">
        <f>IF(M3273="","",IF(COUNTIF($M$2:M3273,M3273)&gt;1,MAX($N$2:$N3272)+1,COUNTIF($M$2:M3273,M3273)))</f>
        <v/>
      </c>
      <c r="O3273" s="3" t="str">
        <f>IF(E3273="","",IF(AND(N3274&gt;1,E3274=E3273,E3274="C/In"),MIN($L$2:$L3274),IF(AND(N3274&gt;1,E3274=E3273,E3274="C/Out"),MAX(L3273:L3274),IF(N3273&gt;1,O3272,L3273))))</f>
        <v/>
      </c>
    </row>
    <row r="3274" spans="11:15" x14ac:dyDescent="0.2">
      <c r="K3274" s="2" t="str">
        <f t="shared" si="156"/>
        <v/>
      </c>
      <c r="L3274" s="3" t="str">
        <f t="shared" si="157"/>
        <v/>
      </c>
      <c r="M3274" s="1" t="str">
        <f t="shared" si="158"/>
        <v/>
      </c>
      <c r="N3274" s="1" t="str">
        <f>IF(M3274="","",IF(COUNTIF($M$2:M3274,M3274)&gt;1,MAX($N$2:$N3273)+1,COUNTIF($M$2:M3274,M3274)))</f>
        <v/>
      </c>
      <c r="O3274" s="3" t="str">
        <f>IF(E3274="","",IF(AND(N3275&gt;1,E3275=E3274,E3275="C/In"),MIN($L$2:$L3275),IF(AND(N3275&gt;1,E3275=E3274,E3275="C/Out"),MAX(L3274:L3275),IF(N3274&gt;1,O3273,L3274))))</f>
        <v/>
      </c>
    </row>
    <row r="3275" spans="11:15" x14ac:dyDescent="0.2">
      <c r="K3275" s="2" t="str">
        <f t="shared" si="156"/>
        <v/>
      </c>
      <c r="L3275" s="3" t="str">
        <f t="shared" si="157"/>
        <v/>
      </c>
      <c r="M3275" s="1" t="str">
        <f t="shared" si="158"/>
        <v/>
      </c>
      <c r="N3275" s="1" t="str">
        <f>IF(M3275="","",IF(COUNTIF($M$2:M3275,M3275)&gt;1,MAX($N$2:$N3274)+1,COUNTIF($M$2:M3275,M3275)))</f>
        <v/>
      </c>
      <c r="O3275" s="3" t="str">
        <f>IF(E3275="","",IF(AND(N3276&gt;1,E3276=E3275,E3276="C/In"),MIN($L$2:$L3276),IF(AND(N3276&gt;1,E3276=E3275,E3276="C/Out"),MAX(L3275:L3276),IF(N3275&gt;1,O3274,L3275))))</f>
        <v/>
      </c>
    </row>
    <row r="3276" spans="11:15" x14ac:dyDescent="0.2">
      <c r="K3276" s="2" t="str">
        <f t="shared" si="156"/>
        <v/>
      </c>
      <c r="L3276" s="3" t="str">
        <f t="shared" si="157"/>
        <v/>
      </c>
      <c r="M3276" s="1" t="str">
        <f t="shared" si="158"/>
        <v/>
      </c>
      <c r="N3276" s="1" t="str">
        <f>IF(M3276="","",IF(COUNTIF($M$2:M3276,M3276)&gt;1,MAX($N$2:$N3275)+1,COUNTIF($M$2:M3276,M3276)))</f>
        <v/>
      </c>
      <c r="O3276" s="3" t="str">
        <f>IF(E3276="","",IF(AND(N3277&gt;1,E3277=E3276,E3277="C/In"),MIN($L$2:$L3277),IF(AND(N3277&gt;1,E3277=E3276,E3277="C/Out"),MAX(L3276:L3277),IF(N3276&gt;1,O3275,L3276))))</f>
        <v/>
      </c>
    </row>
    <row r="3277" spans="11:15" x14ac:dyDescent="0.2">
      <c r="K3277" s="2" t="str">
        <f t="shared" si="156"/>
        <v/>
      </c>
      <c r="L3277" s="3" t="str">
        <f t="shared" si="157"/>
        <v/>
      </c>
      <c r="M3277" s="1" t="str">
        <f t="shared" si="158"/>
        <v/>
      </c>
      <c r="N3277" s="1" t="str">
        <f>IF(M3277="","",IF(COUNTIF($M$2:M3277,M3277)&gt;1,MAX($N$2:$N3276)+1,COUNTIF($M$2:M3277,M3277)))</f>
        <v/>
      </c>
      <c r="O3277" s="3" t="str">
        <f>IF(E3277="","",IF(AND(N3278&gt;1,E3278=E3277,E3278="C/In"),MIN($L$2:$L3278),IF(AND(N3278&gt;1,E3278=E3277,E3278="C/Out"),MAX(L3277:L3278),IF(N3277&gt;1,O3276,L3277))))</f>
        <v/>
      </c>
    </row>
    <row r="3278" spans="11:15" x14ac:dyDescent="0.2">
      <c r="K3278" s="2" t="str">
        <f t="shared" si="156"/>
        <v/>
      </c>
      <c r="L3278" s="3" t="str">
        <f t="shared" si="157"/>
        <v/>
      </c>
      <c r="M3278" s="1" t="str">
        <f t="shared" si="158"/>
        <v/>
      </c>
      <c r="N3278" s="1" t="str">
        <f>IF(M3278="","",IF(COUNTIF($M$2:M3278,M3278)&gt;1,MAX($N$2:$N3277)+1,COUNTIF($M$2:M3278,M3278)))</f>
        <v/>
      </c>
      <c r="O3278" s="3" t="str">
        <f>IF(E3278="","",IF(AND(N3279&gt;1,E3279=E3278,E3279="C/In"),MIN($L$2:$L3279),IF(AND(N3279&gt;1,E3279=E3278,E3279="C/Out"),MAX(L3278:L3279),IF(N3278&gt;1,O3277,L3278))))</f>
        <v/>
      </c>
    </row>
    <row r="3279" spans="11:15" x14ac:dyDescent="0.2">
      <c r="K3279" s="2" t="str">
        <f t="shared" si="156"/>
        <v/>
      </c>
      <c r="L3279" s="3" t="str">
        <f t="shared" si="157"/>
        <v/>
      </c>
      <c r="M3279" s="1" t="str">
        <f t="shared" si="158"/>
        <v/>
      </c>
      <c r="N3279" s="1" t="str">
        <f>IF(M3279="","",IF(COUNTIF($M$2:M3279,M3279)&gt;1,MAX($N$2:$N3278)+1,COUNTIF($M$2:M3279,M3279)))</f>
        <v/>
      </c>
      <c r="O3279" s="3" t="str">
        <f>IF(E3279="","",IF(AND(N3280&gt;1,E3280=E3279,E3280="C/In"),MIN($L$2:$L3280),IF(AND(N3280&gt;1,E3280=E3279,E3280="C/Out"),MAX(L3279:L3280),IF(N3279&gt;1,O3278,L3279))))</f>
        <v/>
      </c>
    </row>
    <row r="3280" spans="11:15" x14ac:dyDescent="0.2">
      <c r="K3280" s="2" t="str">
        <f t="shared" si="156"/>
        <v/>
      </c>
      <c r="L3280" s="3" t="str">
        <f t="shared" si="157"/>
        <v/>
      </c>
      <c r="M3280" s="1" t="str">
        <f t="shared" si="158"/>
        <v/>
      </c>
      <c r="N3280" s="1" t="str">
        <f>IF(M3280="","",IF(COUNTIF($M$2:M3280,M3280)&gt;1,MAX($N$2:$N3279)+1,COUNTIF($M$2:M3280,M3280)))</f>
        <v/>
      </c>
      <c r="O3280" s="3" t="str">
        <f>IF(E3280="","",IF(AND(N3281&gt;1,E3281=E3280,E3281="C/In"),MIN($L$2:$L3281),IF(AND(N3281&gt;1,E3281=E3280,E3281="C/Out"),MAX(L3280:L3281),IF(N3280&gt;1,O3279,L3280))))</f>
        <v/>
      </c>
    </row>
    <row r="3281" spans="11:15" x14ac:dyDescent="0.2">
      <c r="K3281" s="2" t="str">
        <f t="shared" si="156"/>
        <v/>
      </c>
      <c r="L3281" s="3" t="str">
        <f t="shared" si="157"/>
        <v/>
      </c>
      <c r="M3281" s="1" t="str">
        <f t="shared" si="158"/>
        <v/>
      </c>
      <c r="N3281" s="1" t="str">
        <f>IF(M3281="","",IF(COUNTIF($M$2:M3281,M3281)&gt;1,MAX($N$2:$N3280)+1,COUNTIF($M$2:M3281,M3281)))</f>
        <v/>
      </c>
      <c r="O3281" s="3" t="str">
        <f>IF(E3281="","",IF(AND(N3282&gt;1,E3282=E3281,E3282="C/In"),MIN($L$2:$L3282),IF(AND(N3282&gt;1,E3282=E3281,E3282="C/Out"),MAX(L3281:L3282),IF(N3281&gt;1,O3280,L3281))))</f>
        <v/>
      </c>
    </row>
    <row r="3282" spans="11:15" x14ac:dyDescent="0.2">
      <c r="K3282" s="2" t="str">
        <f t="shared" si="156"/>
        <v/>
      </c>
      <c r="L3282" s="3" t="str">
        <f t="shared" si="157"/>
        <v/>
      </c>
      <c r="M3282" s="1" t="str">
        <f t="shared" si="158"/>
        <v/>
      </c>
      <c r="N3282" s="1" t="str">
        <f>IF(M3282="","",IF(COUNTIF($M$2:M3282,M3282)&gt;1,MAX($N$2:$N3281)+1,COUNTIF($M$2:M3282,M3282)))</f>
        <v/>
      </c>
      <c r="O3282" s="3" t="str">
        <f>IF(E3282="","",IF(AND(N3283&gt;1,E3283=E3282,E3283="C/In"),MIN($L$2:$L3283),IF(AND(N3283&gt;1,E3283=E3282,E3283="C/Out"),MAX(L3282:L3283),IF(N3282&gt;1,O3281,L3282))))</f>
        <v/>
      </c>
    </row>
    <row r="3283" spans="11:15" x14ac:dyDescent="0.2">
      <c r="K3283" s="2" t="str">
        <f t="shared" si="156"/>
        <v/>
      </c>
      <c r="L3283" s="3" t="str">
        <f t="shared" si="157"/>
        <v/>
      </c>
      <c r="M3283" s="1" t="str">
        <f t="shared" si="158"/>
        <v/>
      </c>
      <c r="N3283" s="1" t="str">
        <f>IF(M3283="","",IF(COUNTIF($M$2:M3283,M3283)&gt;1,MAX($N$2:$N3282)+1,COUNTIF($M$2:M3283,M3283)))</f>
        <v/>
      </c>
      <c r="O3283" s="3" t="str">
        <f>IF(E3283="","",IF(AND(N3284&gt;1,E3284=E3283,E3284="C/In"),MIN($L$2:$L3284),IF(AND(N3284&gt;1,E3284=E3283,E3284="C/Out"),MAX(L3283:L3284),IF(N3283&gt;1,O3282,L3283))))</f>
        <v/>
      </c>
    </row>
    <row r="3284" spans="11:15" x14ac:dyDescent="0.2">
      <c r="K3284" s="2" t="str">
        <f t="shared" si="156"/>
        <v/>
      </c>
      <c r="L3284" s="3" t="str">
        <f t="shared" si="157"/>
        <v/>
      </c>
      <c r="M3284" s="1" t="str">
        <f t="shared" si="158"/>
        <v/>
      </c>
      <c r="N3284" s="1" t="str">
        <f>IF(M3284="","",IF(COUNTIF($M$2:M3284,M3284)&gt;1,MAX($N$2:$N3283)+1,COUNTIF($M$2:M3284,M3284)))</f>
        <v/>
      </c>
      <c r="O3284" s="3" t="str">
        <f>IF(E3284="","",IF(AND(N3285&gt;1,E3285=E3284,E3285="C/In"),MIN($L$2:$L3285),IF(AND(N3285&gt;1,E3285=E3284,E3285="C/Out"),MAX(L3284:L3285),IF(N3284&gt;1,O3283,L3284))))</f>
        <v/>
      </c>
    </row>
    <row r="3285" spans="11:15" x14ac:dyDescent="0.2">
      <c r="K3285" s="2" t="str">
        <f t="shared" si="156"/>
        <v/>
      </c>
      <c r="L3285" s="3" t="str">
        <f t="shared" si="157"/>
        <v/>
      </c>
      <c r="M3285" s="1" t="str">
        <f t="shared" si="158"/>
        <v/>
      </c>
      <c r="N3285" s="1" t="str">
        <f>IF(M3285="","",IF(COUNTIF($M$2:M3285,M3285)&gt;1,MAX($N$2:$N3284)+1,COUNTIF($M$2:M3285,M3285)))</f>
        <v/>
      </c>
      <c r="O3285" s="3" t="str">
        <f>IF(E3285="","",IF(AND(N3286&gt;1,E3286=E3285,E3286="C/In"),MIN($L$2:$L3286),IF(AND(N3286&gt;1,E3286=E3285,E3286="C/Out"),MAX(L3285:L3286),IF(N3285&gt;1,O3284,L3285))))</f>
        <v/>
      </c>
    </row>
    <row r="3286" spans="11:15" x14ac:dyDescent="0.2">
      <c r="K3286" s="2" t="str">
        <f t="shared" si="156"/>
        <v/>
      </c>
      <c r="L3286" s="3" t="str">
        <f t="shared" si="157"/>
        <v/>
      </c>
      <c r="M3286" s="1" t="str">
        <f t="shared" si="158"/>
        <v/>
      </c>
      <c r="N3286" s="1" t="str">
        <f>IF(M3286="","",IF(COUNTIF($M$2:M3286,M3286)&gt;1,MAX($N$2:$N3285)+1,COUNTIF($M$2:M3286,M3286)))</f>
        <v/>
      </c>
      <c r="O3286" s="3" t="str">
        <f>IF(E3286="","",IF(AND(N3287&gt;1,E3287=E3286,E3287="C/In"),MIN($L$2:$L3287),IF(AND(N3287&gt;1,E3287=E3286,E3287="C/Out"),MAX(L3286:L3287),IF(N3286&gt;1,O3285,L3286))))</f>
        <v/>
      </c>
    </row>
    <row r="3287" spans="11:15" x14ac:dyDescent="0.2">
      <c r="K3287" s="2" t="str">
        <f t="shared" si="156"/>
        <v/>
      </c>
      <c r="L3287" s="3" t="str">
        <f t="shared" si="157"/>
        <v/>
      </c>
      <c r="M3287" s="1" t="str">
        <f t="shared" si="158"/>
        <v/>
      </c>
      <c r="N3287" s="1" t="str">
        <f>IF(M3287="","",IF(COUNTIF($M$2:M3287,M3287)&gt;1,MAX($N$2:$N3286)+1,COUNTIF($M$2:M3287,M3287)))</f>
        <v/>
      </c>
      <c r="O3287" s="3" t="str">
        <f>IF(E3287="","",IF(AND(N3288&gt;1,E3288=E3287,E3288="C/In"),MIN($L$2:$L3288),IF(AND(N3288&gt;1,E3288=E3287,E3288="C/Out"),MAX(L3287:L3288),IF(N3287&gt;1,O3286,L3287))))</f>
        <v/>
      </c>
    </row>
    <row r="3288" spans="11:15" x14ac:dyDescent="0.2">
      <c r="K3288" s="2" t="str">
        <f t="shared" si="156"/>
        <v/>
      </c>
      <c r="L3288" s="3" t="str">
        <f t="shared" si="157"/>
        <v/>
      </c>
      <c r="M3288" s="1" t="str">
        <f t="shared" si="158"/>
        <v/>
      </c>
      <c r="N3288" s="1" t="str">
        <f>IF(M3288="","",IF(COUNTIF($M$2:M3288,M3288)&gt;1,MAX($N$2:$N3287)+1,COUNTIF($M$2:M3288,M3288)))</f>
        <v/>
      </c>
      <c r="O3288" s="3" t="str">
        <f>IF(E3288="","",IF(AND(N3289&gt;1,E3289=E3288,E3289="C/In"),MIN($L$2:$L3289),IF(AND(N3289&gt;1,E3289=E3288,E3289="C/Out"),MAX(L3288:L3289),IF(N3288&gt;1,O3287,L3288))))</f>
        <v/>
      </c>
    </row>
    <row r="3289" spans="11:15" x14ac:dyDescent="0.2">
      <c r="K3289" s="2" t="str">
        <f t="shared" si="156"/>
        <v/>
      </c>
      <c r="L3289" s="3" t="str">
        <f t="shared" si="157"/>
        <v/>
      </c>
      <c r="M3289" s="1" t="str">
        <f t="shared" si="158"/>
        <v/>
      </c>
      <c r="N3289" s="1" t="str">
        <f>IF(M3289="","",IF(COUNTIF($M$2:M3289,M3289)&gt;1,MAX($N$2:$N3288)+1,COUNTIF($M$2:M3289,M3289)))</f>
        <v/>
      </c>
      <c r="O3289" s="3" t="str">
        <f>IF(E3289="","",IF(AND(N3290&gt;1,E3290=E3289,E3290="C/In"),MIN($L$2:$L3290),IF(AND(N3290&gt;1,E3290=E3289,E3290="C/Out"),MAX(L3289:L3290),IF(N3289&gt;1,O3288,L3289))))</f>
        <v/>
      </c>
    </row>
    <row r="3290" spans="11:15" x14ac:dyDescent="0.2">
      <c r="K3290" s="2" t="str">
        <f t="shared" si="156"/>
        <v/>
      </c>
      <c r="L3290" s="3" t="str">
        <f t="shared" si="157"/>
        <v/>
      </c>
      <c r="M3290" s="1" t="str">
        <f t="shared" si="158"/>
        <v/>
      </c>
      <c r="N3290" s="1" t="str">
        <f>IF(M3290="","",IF(COUNTIF($M$2:M3290,M3290)&gt;1,MAX($N$2:$N3289)+1,COUNTIF($M$2:M3290,M3290)))</f>
        <v/>
      </c>
      <c r="O3290" s="3" t="str">
        <f>IF(E3290="","",IF(AND(N3291&gt;1,E3291=E3290,E3291="C/In"),MIN($L$2:$L3291),IF(AND(N3291&gt;1,E3291=E3290,E3291="C/Out"),MAX(L3290:L3291),IF(N3290&gt;1,O3289,L3290))))</f>
        <v/>
      </c>
    </row>
    <row r="3291" spans="11:15" x14ac:dyDescent="0.2">
      <c r="K3291" s="2" t="str">
        <f t="shared" si="156"/>
        <v/>
      </c>
      <c r="L3291" s="3" t="str">
        <f t="shared" si="157"/>
        <v/>
      </c>
      <c r="M3291" s="1" t="str">
        <f t="shared" si="158"/>
        <v/>
      </c>
      <c r="N3291" s="1" t="str">
        <f>IF(M3291="","",IF(COUNTIF($M$2:M3291,M3291)&gt;1,MAX($N$2:$N3290)+1,COUNTIF($M$2:M3291,M3291)))</f>
        <v/>
      </c>
      <c r="O3291" s="3" t="str">
        <f>IF(E3291="","",IF(AND(N3292&gt;1,E3292=E3291,E3292="C/In"),MIN($L$2:$L3292),IF(AND(N3292&gt;1,E3292=E3291,E3292="C/Out"),MAX(L3291:L3292),IF(N3291&gt;1,O3290,L3291))))</f>
        <v/>
      </c>
    </row>
    <row r="3292" spans="11:15" x14ac:dyDescent="0.2">
      <c r="K3292" s="2" t="str">
        <f t="shared" si="156"/>
        <v/>
      </c>
      <c r="L3292" s="3" t="str">
        <f t="shared" si="157"/>
        <v/>
      </c>
      <c r="M3292" s="1" t="str">
        <f t="shared" si="158"/>
        <v/>
      </c>
      <c r="N3292" s="1" t="str">
        <f>IF(M3292="","",IF(COUNTIF($M$2:M3292,M3292)&gt;1,MAX($N$2:$N3291)+1,COUNTIF($M$2:M3292,M3292)))</f>
        <v/>
      </c>
      <c r="O3292" s="3" t="str">
        <f>IF(E3292="","",IF(AND(N3293&gt;1,E3293=E3292,E3293="C/In"),MIN($L$2:$L3293),IF(AND(N3293&gt;1,E3293=E3292,E3293="C/Out"),MAX(L3292:L3293),IF(N3292&gt;1,O3291,L3292))))</f>
        <v/>
      </c>
    </row>
    <row r="3293" spans="11:15" x14ac:dyDescent="0.2">
      <c r="K3293" s="2" t="str">
        <f t="shared" si="156"/>
        <v/>
      </c>
      <c r="L3293" s="3" t="str">
        <f t="shared" si="157"/>
        <v/>
      </c>
      <c r="M3293" s="1" t="str">
        <f t="shared" si="158"/>
        <v/>
      </c>
      <c r="N3293" s="1" t="str">
        <f>IF(M3293="","",IF(COUNTIF($M$2:M3293,M3293)&gt;1,MAX($N$2:$N3292)+1,COUNTIF($M$2:M3293,M3293)))</f>
        <v/>
      </c>
      <c r="O3293" s="3" t="str">
        <f>IF(E3293="","",IF(AND(N3294&gt;1,E3294=E3293,E3294="C/In"),MIN($L$2:$L3294),IF(AND(N3294&gt;1,E3294=E3293,E3294="C/Out"),MAX(L3293:L3294),IF(N3293&gt;1,O3292,L3293))))</f>
        <v/>
      </c>
    </row>
    <row r="3294" spans="11:15" x14ac:dyDescent="0.2">
      <c r="K3294" s="2" t="str">
        <f t="shared" si="156"/>
        <v/>
      </c>
      <c r="L3294" s="3" t="str">
        <f t="shared" si="157"/>
        <v/>
      </c>
      <c r="M3294" s="1" t="str">
        <f t="shared" si="158"/>
        <v/>
      </c>
      <c r="N3294" s="1" t="str">
        <f>IF(M3294="","",IF(COUNTIF($M$2:M3294,M3294)&gt;1,MAX($N$2:$N3293)+1,COUNTIF($M$2:M3294,M3294)))</f>
        <v/>
      </c>
      <c r="O3294" s="3" t="str">
        <f>IF(E3294="","",IF(AND(N3295&gt;1,E3295=E3294,E3295="C/In"),MIN($L$2:$L3295),IF(AND(N3295&gt;1,E3295=E3294,E3295="C/Out"),MAX(L3294:L3295),IF(N3294&gt;1,O3293,L3294))))</f>
        <v/>
      </c>
    </row>
    <row r="3295" spans="11:15" x14ac:dyDescent="0.2">
      <c r="K3295" s="2" t="str">
        <f t="shared" si="156"/>
        <v/>
      </c>
      <c r="L3295" s="3" t="str">
        <f t="shared" si="157"/>
        <v/>
      </c>
      <c r="M3295" s="1" t="str">
        <f t="shared" si="158"/>
        <v/>
      </c>
      <c r="N3295" s="1" t="str">
        <f>IF(M3295="","",IF(COUNTIF($M$2:M3295,M3295)&gt;1,MAX($N$2:$N3294)+1,COUNTIF($M$2:M3295,M3295)))</f>
        <v/>
      </c>
      <c r="O3295" s="3" t="str">
        <f>IF(E3295="","",IF(AND(N3296&gt;1,E3296=E3295,E3296="C/In"),MIN($L$2:$L3296),IF(AND(N3296&gt;1,E3296=E3295,E3296="C/Out"),MAX(L3295:L3296),IF(N3295&gt;1,O3294,L3295))))</f>
        <v/>
      </c>
    </row>
    <row r="3296" spans="11:15" x14ac:dyDescent="0.2">
      <c r="K3296" s="2" t="str">
        <f t="shared" si="156"/>
        <v/>
      </c>
      <c r="L3296" s="3" t="str">
        <f t="shared" si="157"/>
        <v/>
      </c>
      <c r="M3296" s="1" t="str">
        <f t="shared" si="158"/>
        <v/>
      </c>
      <c r="N3296" s="1" t="str">
        <f>IF(M3296="","",IF(COUNTIF($M$2:M3296,M3296)&gt;1,MAX($N$2:$N3295)+1,COUNTIF($M$2:M3296,M3296)))</f>
        <v/>
      </c>
      <c r="O3296" s="3" t="str">
        <f>IF(E3296="","",IF(AND(N3297&gt;1,E3297=E3296,E3297="C/In"),MIN($L$2:$L3297),IF(AND(N3297&gt;1,E3297=E3296,E3297="C/Out"),MAX(L3296:L3297),IF(N3296&gt;1,O3295,L3296))))</f>
        <v/>
      </c>
    </row>
    <row r="3297" spans="11:15" x14ac:dyDescent="0.2">
      <c r="K3297" s="2" t="str">
        <f t="shared" si="156"/>
        <v/>
      </c>
      <c r="L3297" s="3" t="str">
        <f t="shared" si="157"/>
        <v/>
      </c>
      <c r="M3297" s="1" t="str">
        <f t="shared" si="158"/>
        <v/>
      </c>
      <c r="N3297" s="1" t="str">
        <f>IF(M3297="","",IF(COUNTIF($M$2:M3297,M3297)&gt;1,MAX($N$2:$N3296)+1,COUNTIF($M$2:M3297,M3297)))</f>
        <v/>
      </c>
      <c r="O3297" s="3" t="str">
        <f>IF(E3297="","",IF(AND(N3298&gt;1,E3298=E3297,E3298="C/In"),MIN($L$2:$L3298),IF(AND(N3298&gt;1,E3298=E3297,E3298="C/Out"),MAX(L3297:L3298),IF(N3297&gt;1,O3296,L3297))))</f>
        <v/>
      </c>
    </row>
    <row r="3298" spans="11:15" x14ac:dyDescent="0.2">
      <c r="K3298" s="2" t="str">
        <f t="shared" si="156"/>
        <v/>
      </c>
      <c r="L3298" s="3" t="str">
        <f t="shared" si="157"/>
        <v/>
      </c>
      <c r="M3298" s="1" t="str">
        <f t="shared" si="158"/>
        <v/>
      </c>
      <c r="N3298" s="1" t="str">
        <f>IF(M3298="","",IF(COUNTIF($M$2:M3298,M3298)&gt;1,MAX($N$2:$N3297)+1,COUNTIF($M$2:M3298,M3298)))</f>
        <v/>
      </c>
      <c r="O3298" s="3" t="str">
        <f>IF(E3298="","",IF(AND(N3299&gt;1,E3299=E3298,E3299="C/In"),MIN($L$2:$L3299),IF(AND(N3299&gt;1,E3299=E3298,E3299="C/Out"),MAX(L3298:L3299),IF(N3298&gt;1,O3297,L3298))))</f>
        <v/>
      </c>
    </row>
    <row r="3299" spans="11:15" x14ac:dyDescent="0.2">
      <c r="K3299" s="2" t="str">
        <f t="shared" si="156"/>
        <v/>
      </c>
      <c r="L3299" s="3" t="str">
        <f t="shared" si="157"/>
        <v/>
      </c>
      <c r="M3299" s="1" t="str">
        <f t="shared" si="158"/>
        <v/>
      </c>
      <c r="N3299" s="1" t="str">
        <f>IF(M3299="","",IF(COUNTIF($M$2:M3299,M3299)&gt;1,MAX($N$2:$N3298)+1,COUNTIF($M$2:M3299,M3299)))</f>
        <v/>
      </c>
      <c r="O3299" s="3" t="str">
        <f>IF(E3299="","",IF(AND(N3300&gt;1,E3300=E3299,E3300="C/In"),MIN($L$2:$L3300),IF(AND(N3300&gt;1,E3300=E3299,E3300="C/Out"),MAX(L3299:L3300),IF(N3299&gt;1,O3298,L3299))))</f>
        <v/>
      </c>
    </row>
    <row r="3300" spans="11:15" x14ac:dyDescent="0.2">
      <c r="K3300" s="2" t="str">
        <f t="shared" si="156"/>
        <v/>
      </c>
      <c r="L3300" s="3" t="str">
        <f t="shared" si="157"/>
        <v/>
      </c>
      <c r="M3300" s="1" t="str">
        <f t="shared" si="158"/>
        <v/>
      </c>
      <c r="N3300" s="1" t="str">
        <f>IF(M3300="","",IF(COUNTIF($M$2:M3300,M3300)&gt;1,MAX($N$2:$N3299)+1,COUNTIF($M$2:M3300,M3300)))</f>
        <v/>
      </c>
      <c r="O3300" s="3" t="str">
        <f>IF(E3300="","",IF(AND(N3301&gt;1,E3301=E3300,E3301="C/In"),MIN($L$2:$L3301),IF(AND(N3301&gt;1,E3301=E3300,E3301="C/Out"),MAX(L3300:L3301),IF(N3300&gt;1,O3299,L3300))))</f>
        <v/>
      </c>
    </row>
    <row r="3301" spans="11:15" x14ac:dyDescent="0.2">
      <c r="K3301" s="2" t="str">
        <f t="shared" si="156"/>
        <v/>
      </c>
      <c r="L3301" s="3" t="str">
        <f t="shared" si="157"/>
        <v/>
      </c>
      <c r="M3301" s="1" t="str">
        <f t="shared" si="158"/>
        <v/>
      </c>
      <c r="N3301" s="1" t="str">
        <f>IF(M3301="","",IF(COUNTIF($M$2:M3301,M3301)&gt;1,MAX($N$2:$N3300)+1,COUNTIF($M$2:M3301,M3301)))</f>
        <v/>
      </c>
      <c r="O3301" s="3" t="str">
        <f>IF(E3301="","",IF(AND(N3302&gt;1,E3302=E3301,E3302="C/In"),MIN($L$2:$L3302),IF(AND(N3302&gt;1,E3302=E3301,E3302="C/Out"),MAX(L3301:L3302),IF(N3301&gt;1,O3300,L3301))))</f>
        <v/>
      </c>
    </row>
    <row r="3302" spans="11:15" x14ac:dyDescent="0.2">
      <c r="K3302" s="2" t="str">
        <f t="shared" si="156"/>
        <v/>
      </c>
      <c r="L3302" s="3" t="str">
        <f t="shared" si="157"/>
        <v/>
      </c>
      <c r="M3302" s="1" t="str">
        <f t="shared" si="158"/>
        <v/>
      </c>
      <c r="N3302" s="1" t="str">
        <f>IF(M3302="","",IF(COUNTIF($M$2:M3302,M3302)&gt;1,MAX($N$2:$N3301)+1,COUNTIF($M$2:M3302,M3302)))</f>
        <v/>
      </c>
      <c r="O3302" s="3" t="str">
        <f>IF(E3302="","",IF(AND(N3303&gt;1,E3303=E3302,E3303="C/In"),MIN($L$2:$L3303),IF(AND(N3303&gt;1,E3303=E3302,E3303="C/Out"),MAX(L3302:L3303),IF(N3302&gt;1,O3301,L3302))))</f>
        <v/>
      </c>
    </row>
    <row r="3303" spans="11:15" x14ac:dyDescent="0.2">
      <c r="K3303" s="2" t="str">
        <f t="shared" si="156"/>
        <v/>
      </c>
      <c r="L3303" s="3" t="str">
        <f t="shared" si="157"/>
        <v/>
      </c>
      <c r="M3303" s="1" t="str">
        <f t="shared" si="158"/>
        <v/>
      </c>
      <c r="N3303" s="1" t="str">
        <f>IF(M3303="","",IF(COUNTIF($M$2:M3303,M3303)&gt;1,MAX($N$2:$N3302)+1,COUNTIF($M$2:M3303,M3303)))</f>
        <v/>
      </c>
      <c r="O3303" s="3" t="str">
        <f>IF(E3303="","",IF(AND(N3304&gt;1,E3304=E3303,E3304="C/In"),MIN($L$2:$L3304),IF(AND(N3304&gt;1,E3304=E3303,E3304="C/Out"),MAX(L3303:L3304),IF(N3303&gt;1,O3302,L3303))))</f>
        <v/>
      </c>
    </row>
    <row r="3304" spans="11:15" x14ac:dyDescent="0.2">
      <c r="K3304" s="2" t="str">
        <f t="shared" si="156"/>
        <v/>
      </c>
      <c r="L3304" s="3" t="str">
        <f t="shared" si="157"/>
        <v/>
      </c>
      <c r="M3304" s="1" t="str">
        <f t="shared" si="158"/>
        <v/>
      </c>
      <c r="N3304" s="1" t="str">
        <f>IF(M3304="","",IF(COUNTIF($M$2:M3304,M3304)&gt;1,MAX($N$2:$N3303)+1,COUNTIF($M$2:M3304,M3304)))</f>
        <v/>
      </c>
      <c r="O3304" s="3" t="str">
        <f>IF(E3304="","",IF(AND(N3305&gt;1,E3305=E3304,E3305="C/In"),MIN($L$2:$L3305),IF(AND(N3305&gt;1,E3305=E3304,E3305="C/Out"),MAX(L3304:L3305),IF(N3304&gt;1,O3303,L3304))))</f>
        <v/>
      </c>
    </row>
    <row r="3305" spans="11:15" x14ac:dyDescent="0.2">
      <c r="K3305" s="2" t="str">
        <f t="shared" si="156"/>
        <v/>
      </c>
      <c r="L3305" s="3" t="str">
        <f t="shared" si="157"/>
        <v/>
      </c>
      <c r="M3305" s="1" t="str">
        <f t="shared" si="158"/>
        <v/>
      </c>
      <c r="N3305" s="1" t="str">
        <f>IF(M3305="","",IF(COUNTIF($M$2:M3305,M3305)&gt;1,MAX($N$2:$N3304)+1,COUNTIF($M$2:M3305,M3305)))</f>
        <v/>
      </c>
      <c r="O3305" s="3" t="str">
        <f>IF(E3305="","",IF(AND(N3306&gt;1,E3306=E3305,E3306="C/In"),MIN($L$2:$L3306),IF(AND(N3306&gt;1,E3306=E3305,E3306="C/Out"),MAX(L3305:L3306),IF(N3305&gt;1,O3304,L3305))))</f>
        <v/>
      </c>
    </row>
    <row r="3306" spans="11:15" x14ac:dyDescent="0.2">
      <c r="K3306" s="2" t="str">
        <f t="shared" si="156"/>
        <v/>
      </c>
      <c r="L3306" s="3" t="str">
        <f t="shared" si="157"/>
        <v/>
      </c>
      <c r="M3306" s="1" t="str">
        <f t="shared" si="158"/>
        <v/>
      </c>
      <c r="N3306" s="1" t="str">
        <f>IF(M3306="","",IF(COUNTIF($M$2:M3306,M3306)&gt;1,MAX($N$2:$N3305)+1,COUNTIF($M$2:M3306,M3306)))</f>
        <v/>
      </c>
      <c r="O3306" s="3" t="str">
        <f>IF(E3306="","",IF(AND(N3307&gt;1,E3307=E3306,E3307="C/In"),MIN($L$2:$L3307),IF(AND(N3307&gt;1,E3307=E3306,E3307="C/Out"),MAX(L3306:L3307),IF(N3306&gt;1,O3305,L3306))))</f>
        <v/>
      </c>
    </row>
    <row r="3307" spans="11:15" x14ac:dyDescent="0.2">
      <c r="K3307" s="2" t="str">
        <f t="shared" si="156"/>
        <v/>
      </c>
      <c r="L3307" s="3" t="str">
        <f t="shared" si="157"/>
        <v/>
      </c>
      <c r="M3307" s="1" t="str">
        <f t="shared" si="158"/>
        <v/>
      </c>
      <c r="N3307" s="1" t="str">
        <f>IF(M3307="","",IF(COUNTIF($M$2:M3307,M3307)&gt;1,MAX($N$2:$N3306)+1,COUNTIF($M$2:M3307,M3307)))</f>
        <v/>
      </c>
      <c r="O3307" s="3" t="str">
        <f>IF(E3307="","",IF(AND(N3308&gt;1,E3308=E3307,E3308="C/In"),MIN($L$2:$L3308),IF(AND(N3308&gt;1,E3308=E3307,E3308="C/Out"),MAX(L3307:L3308),IF(N3307&gt;1,O3306,L3307))))</f>
        <v/>
      </c>
    </row>
    <row r="3308" spans="11:15" x14ac:dyDescent="0.2">
      <c r="K3308" s="2" t="str">
        <f t="shared" si="156"/>
        <v/>
      </c>
      <c r="L3308" s="3" t="str">
        <f t="shared" si="157"/>
        <v/>
      </c>
      <c r="M3308" s="1" t="str">
        <f t="shared" si="158"/>
        <v/>
      </c>
      <c r="N3308" s="1" t="str">
        <f>IF(M3308="","",IF(COUNTIF($M$2:M3308,M3308)&gt;1,MAX($N$2:$N3307)+1,COUNTIF($M$2:M3308,M3308)))</f>
        <v/>
      </c>
      <c r="O3308" s="3" t="str">
        <f>IF(E3308="","",IF(AND(N3309&gt;1,E3309=E3308,E3309="C/In"),MIN($L$2:$L3309),IF(AND(N3309&gt;1,E3309=E3308,E3309="C/Out"),MAX(L3308:L3309),IF(N3308&gt;1,O3307,L3308))))</f>
        <v/>
      </c>
    </row>
    <row r="3309" spans="11:15" x14ac:dyDescent="0.2">
      <c r="K3309" s="2" t="str">
        <f t="shared" si="156"/>
        <v/>
      </c>
      <c r="L3309" s="3" t="str">
        <f t="shared" si="157"/>
        <v/>
      </c>
      <c r="M3309" s="1" t="str">
        <f t="shared" si="158"/>
        <v/>
      </c>
      <c r="N3309" s="1" t="str">
        <f>IF(M3309="","",IF(COUNTIF($M$2:M3309,M3309)&gt;1,MAX($N$2:$N3308)+1,COUNTIF($M$2:M3309,M3309)))</f>
        <v/>
      </c>
      <c r="O3309" s="3" t="str">
        <f>IF(E3309="","",IF(AND(N3310&gt;1,E3310=E3309,E3310="C/In"),MIN($L$2:$L3310),IF(AND(N3310&gt;1,E3310=E3309,E3310="C/Out"),MAX(L3309:L3310),IF(N3309&gt;1,O3308,L3309))))</f>
        <v/>
      </c>
    </row>
    <row r="3310" spans="11:15" x14ac:dyDescent="0.2">
      <c r="K3310" s="2" t="str">
        <f t="shared" si="156"/>
        <v/>
      </c>
      <c r="L3310" s="3" t="str">
        <f t="shared" si="157"/>
        <v/>
      </c>
      <c r="M3310" s="1" t="str">
        <f t="shared" si="158"/>
        <v/>
      </c>
      <c r="N3310" s="1" t="str">
        <f>IF(M3310="","",IF(COUNTIF($M$2:M3310,M3310)&gt;1,MAX($N$2:$N3309)+1,COUNTIF($M$2:M3310,M3310)))</f>
        <v/>
      </c>
      <c r="O3310" s="3" t="str">
        <f>IF(E3310="","",IF(AND(N3311&gt;1,E3311=E3310,E3311="C/In"),MIN($L$2:$L3311),IF(AND(N3311&gt;1,E3311=E3310,E3311="C/Out"),MAX(L3310:L3311),IF(N3310&gt;1,O3309,L3310))))</f>
        <v/>
      </c>
    </row>
    <row r="3311" spans="11:15" x14ac:dyDescent="0.2">
      <c r="K3311" s="2" t="str">
        <f t="shared" si="156"/>
        <v/>
      </c>
      <c r="L3311" s="3" t="str">
        <f t="shared" si="157"/>
        <v/>
      </c>
      <c r="M3311" s="1" t="str">
        <f t="shared" si="158"/>
        <v/>
      </c>
      <c r="N3311" s="1" t="str">
        <f>IF(M3311="","",IF(COUNTIF($M$2:M3311,M3311)&gt;1,MAX($N$2:$N3310)+1,COUNTIF($M$2:M3311,M3311)))</f>
        <v/>
      </c>
      <c r="O3311" s="3" t="str">
        <f>IF(E3311="","",IF(AND(N3312&gt;1,E3312=E3311,E3312="C/In"),MIN($L$2:$L3312),IF(AND(N3312&gt;1,E3312=E3311,E3312="C/Out"),MAX(L3311:L3312),IF(N3311&gt;1,O3310,L3311))))</f>
        <v/>
      </c>
    </row>
    <row r="3312" spans="11:15" x14ac:dyDescent="0.2">
      <c r="K3312" s="2" t="str">
        <f t="shared" si="156"/>
        <v/>
      </c>
      <c r="L3312" s="3" t="str">
        <f t="shared" si="157"/>
        <v/>
      </c>
      <c r="M3312" s="1" t="str">
        <f t="shared" si="158"/>
        <v/>
      </c>
      <c r="N3312" s="1" t="str">
        <f>IF(M3312="","",IF(COUNTIF($M$2:M3312,M3312)&gt;1,MAX($N$2:$N3311)+1,COUNTIF($M$2:M3312,M3312)))</f>
        <v/>
      </c>
      <c r="O3312" s="3" t="str">
        <f>IF(E3312="","",IF(AND(N3313&gt;1,E3313=E3312,E3313="C/In"),MIN($L$2:$L3313),IF(AND(N3313&gt;1,E3313=E3312,E3313="C/Out"),MAX(L3312:L3313),IF(N3312&gt;1,O3311,L3312))))</f>
        <v/>
      </c>
    </row>
    <row r="3313" spans="11:15" x14ac:dyDescent="0.2">
      <c r="K3313" s="2" t="str">
        <f t="shared" si="156"/>
        <v/>
      </c>
      <c r="L3313" s="3" t="str">
        <f t="shared" si="157"/>
        <v/>
      </c>
      <c r="M3313" s="1" t="str">
        <f t="shared" si="158"/>
        <v/>
      </c>
      <c r="N3313" s="1" t="str">
        <f>IF(M3313="","",IF(COUNTIF($M$2:M3313,M3313)&gt;1,MAX($N$2:$N3312)+1,COUNTIF($M$2:M3313,M3313)))</f>
        <v/>
      </c>
      <c r="O3313" s="3" t="str">
        <f>IF(E3313="","",IF(AND(N3314&gt;1,E3314=E3313,E3314="C/In"),MIN($L$2:$L3314),IF(AND(N3314&gt;1,E3314=E3313,E3314="C/Out"),MAX(L3313:L3314),IF(N3313&gt;1,O3312,L3313))))</f>
        <v/>
      </c>
    </row>
    <row r="3314" spans="11:15" x14ac:dyDescent="0.2">
      <c r="K3314" s="2" t="str">
        <f t="shared" si="156"/>
        <v/>
      </c>
      <c r="L3314" s="3" t="str">
        <f t="shared" si="157"/>
        <v/>
      </c>
      <c r="M3314" s="1" t="str">
        <f t="shared" si="158"/>
        <v/>
      </c>
      <c r="N3314" s="1" t="str">
        <f>IF(M3314="","",IF(COUNTIF($M$2:M3314,M3314)&gt;1,MAX($N$2:$N3313)+1,COUNTIF($M$2:M3314,M3314)))</f>
        <v/>
      </c>
      <c r="O3314" s="3" t="str">
        <f>IF(E3314="","",IF(AND(N3315&gt;1,E3315=E3314,E3315="C/In"),MIN($L$2:$L3315),IF(AND(N3315&gt;1,E3315=E3314,E3315="C/Out"),MAX(L3314:L3315),IF(N3314&gt;1,O3313,L3314))))</f>
        <v/>
      </c>
    </row>
    <row r="3315" spans="11:15" x14ac:dyDescent="0.2">
      <c r="K3315" s="2" t="str">
        <f t="shared" si="156"/>
        <v/>
      </c>
      <c r="L3315" s="3" t="str">
        <f t="shared" si="157"/>
        <v/>
      </c>
      <c r="M3315" s="1" t="str">
        <f t="shared" si="158"/>
        <v/>
      </c>
      <c r="N3315" s="1" t="str">
        <f>IF(M3315="","",IF(COUNTIF($M$2:M3315,M3315)&gt;1,MAX($N$2:$N3314)+1,COUNTIF($M$2:M3315,M3315)))</f>
        <v/>
      </c>
      <c r="O3315" s="3" t="str">
        <f>IF(E3315="","",IF(AND(N3316&gt;1,E3316=E3315,E3316="C/In"),MIN($L$2:$L3316),IF(AND(N3316&gt;1,E3316=E3315,E3316="C/Out"),MAX(L3315:L3316),IF(N3315&gt;1,O3314,L3315))))</f>
        <v/>
      </c>
    </row>
    <row r="3316" spans="11:15" x14ac:dyDescent="0.2">
      <c r="K3316" s="2" t="str">
        <f t="shared" si="156"/>
        <v/>
      </c>
      <c r="L3316" s="3" t="str">
        <f t="shared" si="157"/>
        <v/>
      </c>
      <c r="M3316" s="1" t="str">
        <f t="shared" si="158"/>
        <v/>
      </c>
      <c r="N3316" s="1" t="str">
        <f>IF(M3316="","",IF(COUNTIF($M$2:M3316,M3316)&gt;1,MAX($N$2:$N3315)+1,COUNTIF($M$2:M3316,M3316)))</f>
        <v/>
      </c>
      <c r="O3316" s="3" t="str">
        <f>IF(E3316="","",IF(AND(N3317&gt;1,E3317=E3316,E3317="C/In"),MIN($L$2:$L3317),IF(AND(N3317&gt;1,E3317=E3316,E3317="C/Out"),MAX(L3316:L3317),IF(N3316&gt;1,O3315,L3316))))</f>
        <v/>
      </c>
    </row>
    <row r="3317" spans="11:15" x14ac:dyDescent="0.2">
      <c r="K3317" s="2" t="str">
        <f t="shared" si="156"/>
        <v/>
      </c>
      <c r="L3317" s="3" t="str">
        <f t="shared" si="157"/>
        <v/>
      </c>
      <c r="M3317" s="1" t="str">
        <f t="shared" si="158"/>
        <v/>
      </c>
      <c r="N3317" s="1" t="str">
        <f>IF(M3317="","",IF(COUNTIF($M$2:M3317,M3317)&gt;1,MAX($N$2:$N3316)+1,COUNTIF($M$2:M3317,M3317)))</f>
        <v/>
      </c>
      <c r="O3317" s="3" t="str">
        <f>IF(E3317="","",IF(AND(N3318&gt;1,E3318=E3317,E3318="C/In"),MIN($L$2:$L3318),IF(AND(N3318&gt;1,E3318=E3317,E3318="C/Out"),MAX(L3317:L3318),IF(N3317&gt;1,O3316,L3317))))</f>
        <v/>
      </c>
    </row>
    <row r="3318" spans="11:15" x14ac:dyDescent="0.2">
      <c r="K3318" s="2" t="str">
        <f t="shared" si="156"/>
        <v/>
      </c>
      <c r="L3318" s="3" t="str">
        <f t="shared" si="157"/>
        <v/>
      </c>
      <c r="M3318" s="1" t="str">
        <f t="shared" si="158"/>
        <v/>
      </c>
      <c r="N3318" s="1" t="str">
        <f>IF(M3318="","",IF(COUNTIF($M$2:M3318,M3318)&gt;1,MAX($N$2:$N3317)+1,COUNTIF($M$2:M3318,M3318)))</f>
        <v/>
      </c>
      <c r="O3318" s="3" t="str">
        <f>IF(E3318="","",IF(AND(N3319&gt;1,E3319=E3318,E3319="C/In"),MIN($L$2:$L3319),IF(AND(N3319&gt;1,E3319=E3318,E3319="C/Out"),MAX(L3318:L3319),IF(N3318&gt;1,O3317,L3318))))</f>
        <v/>
      </c>
    </row>
    <row r="3319" spans="11:15" x14ac:dyDescent="0.2">
      <c r="K3319" s="2" t="str">
        <f t="shared" si="156"/>
        <v/>
      </c>
      <c r="L3319" s="3" t="str">
        <f t="shared" si="157"/>
        <v/>
      </c>
      <c r="M3319" s="1" t="str">
        <f t="shared" si="158"/>
        <v/>
      </c>
      <c r="N3319" s="1" t="str">
        <f>IF(M3319="","",IF(COUNTIF($M$2:M3319,M3319)&gt;1,MAX($N$2:$N3318)+1,COUNTIF($M$2:M3319,M3319)))</f>
        <v/>
      </c>
      <c r="O3319" s="3" t="str">
        <f>IF(E3319="","",IF(AND(N3320&gt;1,E3320=E3319,E3320="C/In"),MIN($L$2:$L3320),IF(AND(N3320&gt;1,E3320=E3319,E3320="C/Out"),MAX(L3319:L3320),IF(N3319&gt;1,O3318,L3319))))</f>
        <v/>
      </c>
    </row>
    <row r="3320" spans="11:15" x14ac:dyDescent="0.2">
      <c r="K3320" s="2" t="str">
        <f t="shared" si="156"/>
        <v/>
      </c>
      <c r="L3320" s="3" t="str">
        <f t="shared" si="157"/>
        <v/>
      </c>
      <c r="M3320" s="1" t="str">
        <f t="shared" si="158"/>
        <v/>
      </c>
      <c r="N3320" s="1" t="str">
        <f>IF(M3320="","",IF(COUNTIF($M$2:M3320,M3320)&gt;1,MAX($N$2:$N3319)+1,COUNTIF($M$2:M3320,M3320)))</f>
        <v/>
      </c>
      <c r="O3320" s="3" t="str">
        <f>IF(E3320="","",IF(AND(N3321&gt;1,E3321=E3320,E3321="C/In"),MIN($L$2:$L3321),IF(AND(N3321&gt;1,E3321=E3320,E3321="C/Out"),MAX(L3320:L3321),IF(N3320&gt;1,O3319,L3320))))</f>
        <v/>
      </c>
    </row>
    <row r="3321" spans="11:15" x14ac:dyDescent="0.2">
      <c r="K3321" s="2" t="str">
        <f t="shared" si="156"/>
        <v/>
      </c>
      <c r="L3321" s="3" t="str">
        <f t="shared" si="157"/>
        <v/>
      </c>
      <c r="M3321" s="1" t="str">
        <f t="shared" si="158"/>
        <v/>
      </c>
      <c r="N3321" s="1" t="str">
        <f>IF(M3321="","",IF(COUNTIF($M$2:M3321,M3321)&gt;1,MAX($N$2:$N3320)+1,COUNTIF($M$2:M3321,M3321)))</f>
        <v/>
      </c>
      <c r="O3321" s="3" t="str">
        <f>IF(E3321="","",IF(AND(N3322&gt;1,E3322=E3321,E3322="C/In"),MIN($L$2:$L3322),IF(AND(N3322&gt;1,E3322=E3321,E3322="C/Out"),MAX(L3321:L3322),IF(N3321&gt;1,O3320,L3321))))</f>
        <v/>
      </c>
    </row>
    <row r="3322" spans="11:15" x14ac:dyDescent="0.2">
      <c r="K3322" s="2" t="str">
        <f t="shared" si="156"/>
        <v/>
      </c>
      <c r="L3322" s="3" t="str">
        <f t="shared" si="157"/>
        <v/>
      </c>
      <c r="M3322" s="1" t="str">
        <f t="shared" si="158"/>
        <v/>
      </c>
      <c r="N3322" s="1" t="str">
        <f>IF(M3322="","",IF(COUNTIF($M$2:M3322,M3322)&gt;1,MAX($N$2:$N3321)+1,COUNTIF($M$2:M3322,M3322)))</f>
        <v/>
      </c>
      <c r="O3322" s="3" t="str">
        <f>IF(E3322="","",IF(AND(N3323&gt;1,E3323=E3322,E3323="C/In"),MIN($L$2:$L3323),IF(AND(N3323&gt;1,E3323=E3322,E3323="C/Out"),MAX(L3322:L3323),IF(N3322&gt;1,O3321,L3322))))</f>
        <v/>
      </c>
    </row>
    <row r="3323" spans="11:15" x14ac:dyDescent="0.2">
      <c r="K3323" s="2" t="str">
        <f t="shared" si="156"/>
        <v/>
      </c>
      <c r="L3323" s="3" t="str">
        <f t="shared" si="157"/>
        <v/>
      </c>
      <c r="M3323" s="1" t="str">
        <f t="shared" si="158"/>
        <v/>
      </c>
      <c r="N3323" s="1" t="str">
        <f>IF(M3323="","",IF(COUNTIF($M$2:M3323,M3323)&gt;1,MAX($N$2:$N3322)+1,COUNTIF($M$2:M3323,M3323)))</f>
        <v/>
      </c>
      <c r="O3323" s="3" t="str">
        <f>IF(E3323="","",IF(AND(N3324&gt;1,E3324=E3323,E3324="C/In"),MIN($L$2:$L3324),IF(AND(N3324&gt;1,E3324=E3323,E3324="C/Out"),MAX(L3323:L3324),IF(N3323&gt;1,O3322,L3323))))</f>
        <v/>
      </c>
    </row>
    <row r="3324" spans="11:15" x14ac:dyDescent="0.2">
      <c r="K3324" s="2" t="str">
        <f t="shared" si="156"/>
        <v/>
      </c>
      <c r="L3324" s="3" t="str">
        <f t="shared" si="157"/>
        <v/>
      </c>
      <c r="M3324" s="1" t="str">
        <f t="shared" si="158"/>
        <v/>
      </c>
      <c r="N3324" s="1" t="str">
        <f>IF(M3324="","",IF(COUNTIF($M$2:M3324,M3324)&gt;1,MAX($N$2:$N3323)+1,COUNTIF($M$2:M3324,M3324)))</f>
        <v/>
      </c>
      <c r="O3324" s="3" t="str">
        <f>IF(E3324="","",IF(AND(N3325&gt;1,E3325=E3324,E3325="C/In"),MIN($L$2:$L3325),IF(AND(N3325&gt;1,E3325=E3324,E3325="C/Out"),MAX(L3324:L3325),IF(N3324&gt;1,O3323,L3324))))</f>
        <v/>
      </c>
    </row>
    <row r="3325" spans="11:15" x14ac:dyDescent="0.2">
      <c r="K3325" s="2" t="str">
        <f t="shared" si="156"/>
        <v/>
      </c>
      <c r="L3325" s="3" t="str">
        <f t="shared" si="157"/>
        <v/>
      </c>
      <c r="M3325" s="1" t="str">
        <f t="shared" si="158"/>
        <v/>
      </c>
      <c r="N3325" s="1" t="str">
        <f>IF(M3325="","",IF(COUNTIF($M$2:M3325,M3325)&gt;1,MAX($N$2:$N3324)+1,COUNTIF($M$2:M3325,M3325)))</f>
        <v/>
      </c>
      <c r="O3325" s="3" t="str">
        <f>IF(E3325="","",IF(AND(N3326&gt;1,E3326=E3325,E3326="C/In"),MIN($L$2:$L3326),IF(AND(N3326&gt;1,E3326=E3325,E3326="C/Out"),MAX(L3325:L3326),IF(N3325&gt;1,O3324,L3325))))</f>
        <v/>
      </c>
    </row>
    <row r="3326" spans="11:15" x14ac:dyDescent="0.2">
      <c r="K3326" s="2" t="str">
        <f t="shared" si="156"/>
        <v/>
      </c>
      <c r="L3326" s="3" t="str">
        <f t="shared" si="157"/>
        <v/>
      </c>
      <c r="M3326" s="1" t="str">
        <f t="shared" si="158"/>
        <v/>
      </c>
      <c r="N3326" s="1" t="str">
        <f>IF(M3326="","",IF(COUNTIF($M$2:M3326,M3326)&gt;1,MAX($N$2:$N3325)+1,COUNTIF($M$2:M3326,M3326)))</f>
        <v/>
      </c>
      <c r="O3326" s="3" t="str">
        <f>IF(E3326="","",IF(AND(N3327&gt;1,E3327=E3326,E3327="C/In"),MIN($L$2:$L3327),IF(AND(N3327&gt;1,E3327=E3326,E3327="C/Out"),MAX(L3326:L3327),IF(N3326&gt;1,O3325,L3326))))</f>
        <v/>
      </c>
    </row>
    <row r="3327" spans="11:15" x14ac:dyDescent="0.2">
      <c r="K3327" s="2" t="str">
        <f t="shared" si="156"/>
        <v/>
      </c>
      <c r="L3327" s="3" t="str">
        <f t="shared" si="157"/>
        <v/>
      </c>
      <c r="M3327" s="1" t="str">
        <f t="shared" si="158"/>
        <v/>
      </c>
      <c r="N3327" s="1" t="str">
        <f>IF(M3327="","",IF(COUNTIF($M$2:M3327,M3327)&gt;1,MAX($N$2:$N3326)+1,COUNTIF($M$2:M3327,M3327)))</f>
        <v/>
      </c>
      <c r="O3327" s="3" t="str">
        <f>IF(E3327="","",IF(AND(N3328&gt;1,E3328=E3327,E3328="C/In"),MIN($L$2:$L3328),IF(AND(N3328&gt;1,E3328=E3327,E3328="C/Out"),MAX(L3327:L3328),IF(N3327&gt;1,O3326,L3327))))</f>
        <v/>
      </c>
    </row>
    <row r="3328" spans="11:15" x14ac:dyDescent="0.2">
      <c r="K3328" s="2" t="str">
        <f t="shared" si="156"/>
        <v/>
      </c>
      <c r="L3328" s="3" t="str">
        <f t="shared" si="157"/>
        <v/>
      </c>
      <c r="M3328" s="1" t="str">
        <f t="shared" si="158"/>
        <v/>
      </c>
      <c r="N3328" s="1" t="str">
        <f>IF(M3328="","",IF(COUNTIF($M$2:M3328,M3328)&gt;1,MAX($N$2:$N3327)+1,COUNTIF($M$2:M3328,M3328)))</f>
        <v/>
      </c>
      <c r="O3328" s="3" t="str">
        <f>IF(E3328="","",IF(AND(N3329&gt;1,E3329=E3328,E3329="C/In"),MIN($L$2:$L3329),IF(AND(N3329&gt;1,E3329=E3328,E3329="C/Out"),MAX(L3328:L3329),IF(N3328&gt;1,O3327,L3328))))</f>
        <v/>
      </c>
    </row>
    <row r="3329" spans="11:15" x14ac:dyDescent="0.2">
      <c r="K3329" s="2" t="str">
        <f t="shared" si="156"/>
        <v/>
      </c>
      <c r="L3329" s="3" t="str">
        <f t="shared" si="157"/>
        <v/>
      </c>
      <c r="M3329" s="1" t="str">
        <f t="shared" si="158"/>
        <v/>
      </c>
      <c r="N3329" s="1" t="str">
        <f>IF(M3329="","",IF(COUNTIF($M$2:M3329,M3329)&gt;1,MAX($N$2:$N3328)+1,COUNTIF($M$2:M3329,M3329)))</f>
        <v/>
      </c>
      <c r="O3329" s="3" t="str">
        <f>IF(E3329="","",IF(AND(N3330&gt;1,E3330=E3329,E3330="C/In"),MIN($L$2:$L3330),IF(AND(N3330&gt;1,E3330=E3329,E3330="C/Out"),MAX(L3329:L3330),IF(N3329&gt;1,O3328,L3329))))</f>
        <v/>
      </c>
    </row>
    <row r="3330" spans="11:15" x14ac:dyDescent="0.2">
      <c r="K3330" s="2" t="str">
        <f t="shared" si="156"/>
        <v/>
      </c>
      <c r="L3330" s="3" t="str">
        <f t="shared" si="157"/>
        <v/>
      </c>
      <c r="M3330" s="1" t="str">
        <f t="shared" si="158"/>
        <v/>
      </c>
      <c r="N3330" s="1" t="str">
        <f>IF(M3330="","",IF(COUNTIF($M$2:M3330,M3330)&gt;1,MAX($N$2:$N3329)+1,COUNTIF($M$2:M3330,M3330)))</f>
        <v/>
      </c>
      <c r="O3330" s="3" t="str">
        <f>IF(E3330="","",IF(AND(N3331&gt;1,E3331=E3330,E3331="C/In"),MIN($L$2:$L3331),IF(AND(N3331&gt;1,E3331=E3330,E3331="C/Out"),MAX(L3330:L3331),IF(N3330&gt;1,O3329,L3330))))</f>
        <v/>
      </c>
    </row>
    <row r="3331" spans="11:15" x14ac:dyDescent="0.2">
      <c r="K3331" s="2" t="str">
        <f t="shared" si="156"/>
        <v/>
      </c>
      <c r="L3331" s="3" t="str">
        <f t="shared" si="157"/>
        <v/>
      </c>
      <c r="M3331" s="1" t="str">
        <f t="shared" si="158"/>
        <v/>
      </c>
      <c r="N3331" s="1" t="str">
        <f>IF(M3331="","",IF(COUNTIF($M$2:M3331,M3331)&gt;1,MAX($N$2:$N3330)+1,COUNTIF($M$2:M3331,M3331)))</f>
        <v/>
      </c>
      <c r="O3331" s="3" t="str">
        <f>IF(E3331="","",IF(AND(N3332&gt;1,E3332=E3331,E3332="C/In"),MIN($L$2:$L3332),IF(AND(N3332&gt;1,E3332=E3331,E3332="C/Out"),MAX(L3331:L3332),IF(N3331&gt;1,O3330,L3331))))</f>
        <v/>
      </c>
    </row>
    <row r="3332" spans="11:15" x14ac:dyDescent="0.2">
      <c r="K3332" s="2" t="str">
        <f t="shared" ref="K3332:K3395" si="159">IF(D3332="","",VALUE(TRIM(TEXT(D3332,"dd/mm/yyyy"))))</f>
        <v/>
      </c>
      <c r="L3332" s="3" t="str">
        <f t="shared" ref="L3332:L3395" si="160">IF(D3332="","",VALUE(TRIM(TEXT(D3332,"hh:mm:ss am/pm"))))</f>
        <v/>
      </c>
      <c r="M3332" s="1" t="str">
        <f t="shared" ref="M3332:M3395" si="161">K3332&amp;E3332&amp;C3332</f>
        <v/>
      </c>
      <c r="N3332" s="1" t="str">
        <f>IF(M3332="","",IF(COUNTIF($M$2:M3332,M3332)&gt;1,MAX($N$2:$N3331)+1,COUNTIF($M$2:M3332,M3332)))</f>
        <v/>
      </c>
      <c r="O3332" s="3" t="str">
        <f>IF(E3332="","",IF(AND(N3333&gt;1,E3333=E3332,E3333="C/In"),MIN($L$2:$L3333),IF(AND(N3333&gt;1,E3333=E3332,E3333="C/Out"),MAX(L3332:L3333),IF(N3332&gt;1,O3331,L3332))))</f>
        <v/>
      </c>
    </row>
    <row r="3333" spans="11:15" x14ac:dyDescent="0.2">
      <c r="K3333" s="2" t="str">
        <f t="shared" si="159"/>
        <v/>
      </c>
      <c r="L3333" s="3" t="str">
        <f t="shared" si="160"/>
        <v/>
      </c>
      <c r="M3333" s="1" t="str">
        <f t="shared" si="161"/>
        <v/>
      </c>
      <c r="N3333" s="1" t="str">
        <f>IF(M3333="","",IF(COUNTIF($M$2:M3333,M3333)&gt;1,MAX($N$2:$N3332)+1,COUNTIF($M$2:M3333,M3333)))</f>
        <v/>
      </c>
      <c r="O3333" s="3" t="str">
        <f>IF(E3333="","",IF(AND(N3334&gt;1,E3334=E3333,E3334="C/In"),MIN($L$2:$L3334),IF(AND(N3334&gt;1,E3334=E3333,E3334="C/Out"),MAX(L3333:L3334),IF(N3333&gt;1,O3332,L3333))))</f>
        <v/>
      </c>
    </row>
    <row r="3334" spans="11:15" x14ac:dyDescent="0.2">
      <c r="K3334" s="2" t="str">
        <f t="shared" si="159"/>
        <v/>
      </c>
      <c r="L3334" s="3" t="str">
        <f t="shared" si="160"/>
        <v/>
      </c>
      <c r="M3334" s="1" t="str">
        <f t="shared" si="161"/>
        <v/>
      </c>
      <c r="N3334" s="1" t="str">
        <f>IF(M3334="","",IF(COUNTIF($M$2:M3334,M3334)&gt;1,MAX($N$2:$N3333)+1,COUNTIF($M$2:M3334,M3334)))</f>
        <v/>
      </c>
      <c r="O3334" s="3" t="str">
        <f>IF(E3334="","",IF(AND(N3335&gt;1,E3335=E3334,E3335="C/In"),MIN($L$2:$L3335),IF(AND(N3335&gt;1,E3335=E3334,E3335="C/Out"),MAX(L3334:L3335),IF(N3334&gt;1,O3333,L3334))))</f>
        <v/>
      </c>
    </row>
    <row r="3335" spans="11:15" x14ac:dyDescent="0.2">
      <c r="K3335" s="2" t="str">
        <f t="shared" si="159"/>
        <v/>
      </c>
      <c r="L3335" s="3" t="str">
        <f t="shared" si="160"/>
        <v/>
      </c>
      <c r="M3335" s="1" t="str">
        <f t="shared" si="161"/>
        <v/>
      </c>
      <c r="N3335" s="1" t="str">
        <f>IF(M3335="","",IF(COUNTIF($M$2:M3335,M3335)&gt;1,MAX($N$2:$N3334)+1,COUNTIF($M$2:M3335,M3335)))</f>
        <v/>
      </c>
      <c r="O3335" s="3" t="str">
        <f>IF(E3335="","",IF(AND(N3336&gt;1,E3336=E3335,E3336="C/In"),MIN($L$2:$L3336),IF(AND(N3336&gt;1,E3336=E3335,E3336="C/Out"),MAX(L3335:L3336),IF(N3335&gt;1,O3334,L3335))))</f>
        <v/>
      </c>
    </row>
    <row r="3336" spans="11:15" x14ac:dyDescent="0.2">
      <c r="K3336" s="2" t="str">
        <f t="shared" si="159"/>
        <v/>
      </c>
      <c r="L3336" s="3" t="str">
        <f t="shared" si="160"/>
        <v/>
      </c>
      <c r="M3336" s="1" t="str">
        <f t="shared" si="161"/>
        <v/>
      </c>
      <c r="N3336" s="1" t="str">
        <f>IF(M3336="","",IF(COUNTIF($M$2:M3336,M3336)&gt;1,MAX($N$2:$N3335)+1,COUNTIF($M$2:M3336,M3336)))</f>
        <v/>
      </c>
      <c r="O3336" s="3" t="str">
        <f>IF(E3336="","",IF(AND(N3337&gt;1,E3337=E3336,E3337="C/In"),MIN($L$2:$L3337),IF(AND(N3337&gt;1,E3337=E3336,E3337="C/Out"),MAX(L3336:L3337),IF(N3336&gt;1,O3335,L3336))))</f>
        <v/>
      </c>
    </row>
    <row r="3337" spans="11:15" x14ac:dyDescent="0.2">
      <c r="K3337" s="2" t="str">
        <f t="shared" si="159"/>
        <v/>
      </c>
      <c r="L3337" s="3" t="str">
        <f t="shared" si="160"/>
        <v/>
      </c>
      <c r="M3337" s="1" t="str">
        <f t="shared" si="161"/>
        <v/>
      </c>
      <c r="N3337" s="1" t="str">
        <f>IF(M3337="","",IF(COUNTIF($M$2:M3337,M3337)&gt;1,MAX($N$2:$N3336)+1,COUNTIF($M$2:M3337,M3337)))</f>
        <v/>
      </c>
      <c r="O3337" s="3" t="str">
        <f>IF(E3337="","",IF(AND(N3338&gt;1,E3338=E3337,E3338="C/In"),MIN($L$2:$L3338),IF(AND(N3338&gt;1,E3338=E3337,E3338="C/Out"),MAX(L3337:L3338),IF(N3337&gt;1,O3336,L3337))))</f>
        <v/>
      </c>
    </row>
    <row r="3338" spans="11:15" x14ac:dyDescent="0.2">
      <c r="K3338" s="2" t="str">
        <f t="shared" si="159"/>
        <v/>
      </c>
      <c r="L3338" s="3" t="str">
        <f t="shared" si="160"/>
        <v/>
      </c>
      <c r="M3338" s="1" t="str">
        <f t="shared" si="161"/>
        <v/>
      </c>
      <c r="N3338" s="1" t="str">
        <f>IF(M3338="","",IF(COUNTIF($M$2:M3338,M3338)&gt;1,MAX($N$2:$N3337)+1,COUNTIF($M$2:M3338,M3338)))</f>
        <v/>
      </c>
      <c r="O3338" s="3" t="str">
        <f>IF(E3338="","",IF(AND(N3339&gt;1,E3339=E3338,E3339="C/In"),MIN($L$2:$L3339),IF(AND(N3339&gt;1,E3339=E3338,E3339="C/Out"),MAX(L3338:L3339),IF(N3338&gt;1,O3337,L3338))))</f>
        <v/>
      </c>
    </row>
    <row r="3339" spans="11:15" x14ac:dyDescent="0.2">
      <c r="K3339" s="2" t="str">
        <f t="shared" si="159"/>
        <v/>
      </c>
      <c r="L3339" s="3" t="str">
        <f t="shared" si="160"/>
        <v/>
      </c>
      <c r="M3339" s="1" t="str">
        <f t="shared" si="161"/>
        <v/>
      </c>
      <c r="N3339" s="1" t="str">
        <f>IF(M3339="","",IF(COUNTIF($M$2:M3339,M3339)&gt;1,MAX($N$2:$N3338)+1,COUNTIF($M$2:M3339,M3339)))</f>
        <v/>
      </c>
      <c r="O3339" s="3" t="str">
        <f>IF(E3339="","",IF(AND(N3340&gt;1,E3340=E3339,E3340="C/In"),MIN($L$2:$L3340),IF(AND(N3340&gt;1,E3340=E3339,E3340="C/Out"),MAX(L3339:L3340),IF(N3339&gt;1,O3338,L3339))))</f>
        <v/>
      </c>
    </row>
    <row r="3340" spans="11:15" x14ac:dyDescent="0.2">
      <c r="K3340" s="2" t="str">
        <f t="shared" si="159"/>
        <v/>
      </c>
      <c r="L3340" s="3" t="str">
        <f t="shared" si="160"/>
        <v/>
      </c>
      <c r="M3340" s="1" t="str">
        <f t="shared" si="161"/>
        <v/>
      </c>
      <c r="N3340" s="1" t="str">
        <f>IF(M3340="","",IF(COUNTIF($M$2:M3340,M3340)&gt;1,MAX($N$2:$N3339)+1,COUNTIF($M$2:M3340,M3340)))</f>
        <v/>
      </c>
      <c r="O3340" s="3" t="str">
        <f>IF(E3340="","",IF(AND(N3341&gt;1,E3341=E3340,E3341="C/In"),MIN($L$2:$L3341),IF(AND(N3341&gt;1,E3341=E3340,E3341="C/Out"),MAX(L3340:L3341),IF(N3340&gt;1,O3339,L3340))))</f>
        <v/>
      </c>
    </row>
    <row r="3341" spans="11:15" x14ac:dyDescent="0.2">
      <c r="K3341" s="2" t="str">
        <f t="shared" si="159"/>
        <v/>
      </c>
      <c r="L3341" s="3" t="str">
        <f t="shared" si="160"/>
        <v/>
      </c>
      <c r="M3341" s="1" t="str">
        <f t="shared" si="161"/>
        <v/>
      </c>
      <c r="N3341" s="1" t="str">
        <f>IF(M3341="","",IF(COUNTIF($M$2:M3341,M3341)&gt;1,MAX($N$2:$N3340)+1,COUNTIF($M$2:M3341,M3341)))</f>
        <v/>
      </c>
      <c r="O3341" s="3" t="str">
        <f>IF(E3341="","",IF(AND(N3342&gt;1,E3342=E3341,E3342="C/In"),MIN($L$2:$L3342),IF(AND(N3342&gt;1,E3342=E3341,E3342="C/Out"),MAX(L3341:L3342),IF(N3341&gt;1,O3340,L3341))))</f>
        <v/>
      </c>
    </row>
    <row r="3342" spans="11:15" x14ac:dyDescent="0.2">
      <c r="K3342" s="2" t="str">
        <f t="shared" si="159"/>
        <v/>
      </c>
      <c r="L3342" s="3" t="str">
        <f t="shared" si="160"/>
        <v/>
      </c>
      <c r="M3342" s="1" t="str">
        <f t="shared" si="161"/>
        <v/>
      </c>
      <c r="N3342" s="1" t="str">
        <f>IF(M3342="","",IF(COUNTIF($M$2:M3342,M3342)&gt;1,MAX($N$2:$N3341)+1,COUNTIF($M$2:M3342,M3342)))</f>
        <v/>
      </c>
      <c r="O3342" s="3" t="str">
        <f>IF(E3342="","",IF(AND(N3343&gt;1,E3343=E3342,E3343="C/In"),MIN($L$2:$L3343),IF(AND(N3343&gt;1,E3343=E3342,E3343="C/Out"),MAX(L3342:L3343),IF(N3342&gt;1,O3341,L3342))))</f>
        <v/>
      </c>
    </row>
    <row r="3343" spans="11:15" x14ac:dyDescent="0.2">
      <c r="K3343" s="2" t="str">
        <f t="shared" si="159"/>
        <v/>
      </c>
      <c r="L3343" s="3" t="str">
        <f t="shared" si="160"/>
        <v/>
      </c>
      <c r="M3343" s="1" t="str">
        <f t="shared" si="161"/>
        <v/>
      </c>
      <c r="N3343" s="1" t="str">
        <f>IF(M3343="","",IF(COUNTIF($M$2:M3343,M3343)&gt;1,MAX($N$2:$N3342)+1,COUNTIF($M$2:M3343,M3343)))</f>
        <v/>
      </c>
      <c r="O3343" s="3" t="str">
        <f>IF(E3343="","",IF(AND(N3344&gt;1,E3344=E3343,E3344="C/In"),MIN($L$2:$L3344),IF(AND(N3344&gt;1,E3344=E3343,E3344="C/Out"),MAX(L3343:L3344),IF(N3343&gt;1,O3342,L3343))))</f>
        <v/>
      </c>
    </row>
    <row r="3344" spans="11:15" x14ac:dyDescent="0.2">
      <c r="K3344" s="2" t="str">
        <f t="shared" si="159"/>
        <v/>
      </c>
      <c r="L3344" s="3" t="str">
        <f t="shared" si="160"/>
        <v/>
      </c>
      <c r="M3344" s="1" t="str">
        <f t="shared" si="161"/>
        <v/>
      </c>
      <c r="N3344" s="1" t="str">
        <f>IF(M3344="","",IF(COUNTIF($M$2:M3344,M3344)&gt;1,MAX($N$2:$N3343)+1,COUNTIF($M$2:M3344,M3344)))</f>
        <v/>
      </c>
      <c r="O3344" s="3" t="str">
        <f>IF(E3344="","",IF(AND(N3345&gt;1,E3345=E3344,E3345="C/In"),MIN($L$2:$L3345),IF(AND(N3345&gt;1,E3345=E3344,E3345="C/Out"),MAX(L3344:L3345),IF(N3344&gt;1,O3343,L3344))))</f>
        <v/>
      </c>
    </row>
    <row r="3345" spans="11:15" x14ac:dyDescent="0.2">
      <c r="K3345" s="2" t="str">
        <f t="shared" si="159"/>
        <v/>
      </c>
      <c r="L3345" s="3" t="str">
        <f t="shared" si="160"/>
        <v/>
      </c>
      <c r="M3345" s="1" t="str">
        <f t="shared" si="161"/>
        <v/>
      </c>
      <c r="N3345" s="1" t="str">
        <f>IF(M3345="","",IF(COUNTIF($M$2:M3345,M3345)&gt;1,MAX($N$2:$N3344)+1,COUNTIF($M$2:M3345,M3345)))</f>
        <v/>
      </c>
      <c r="O3345" s="3" t="str">
        <f>IF(E3345="","",IF(AND(N3346&gt;1,E3346=E3345,E3346="C/In"),MIN($L$2:$L3346),IF(AND(N3346&gt;1,E3346=E3345,E3346="C/Out"),MAX(L3345:L3346),IF(N3345&gt;1,O3344,L3345))))</f>
        <v/>
      </c>
    </row>
    <row r="3346" spans="11:15" x14ac:dyDescent="0.2">
      <c r="K3346" s="2" t="str">
        <f t="shared" si="159"/>
        <v/>
      </c>
      <c r="L3346" s="3" t="str">
        <f t="shared" si="160"/>
        <v/>
      </c>
      <c r="M3346" s="1" t="str">
        <f t="shared" si="161"/>
        <v/>
      </c>
      <c r="N3346" s="1" t="str">
        <f>IF(M3346="","",IF(COUNTIF($M$2:M3346,M3346)&gt;1,MAX($N$2:$N3345)+1,COUNTIF($M$2:M3346,M3346)))</f>
        <v/>
      </c>
      <c r="O3346" s="3" t="str">
        <f>IF(E3346="","",IF(AND(N3347&gt;1,E3347=E3346,E3347="C/In"),MIN($L$2:$L3347),IF(AND(N3347&gt;1,E3347=E3346,E3347="C/Out"),MAX(L3346:L3347),IF(N3346&gt;1,O3345,L3346))))</f>
        <v/>
      </c>
    </row>
    <row r="3347" spans="11:15" x14ac:dyDescent="0.2">
      <c r="K3347" s="2" t="str">
        <f t="shared" si="159"/>
        <v/>
      </c>
      <c r="L3347" s="3" t="str">
        <f t="shared" si="160"/>
        <v/>
      </c>
      <c r="M3347" s="1" t="str">
        <f t="shared" si="161"/>
        <v/>
      </c>
      <c r="N3347" s="1" t="str">
        <f>IF(M3347="","",IF(COUNTIF($M$2:M3347,M3347)&gt;1,MAX($N$2:$N3346)+1,COUNTIF($M$2:M3347,M3347)))</f>
        <v/>
      </c>
      <c r="O3347" s="3" t="str">
        <f>IF(E3347="","",IF(AND(N3348&gt;1,E3348=E3347,E3348="C/In"),MIN($L$2:$L3348),IF(AND(N3348&gt;1,E3348=E3347,E3348="C/Out"),MAX(L3347:L3348),IF(N3347&gt;1,O3346,L3347))))</f>
        <v/>
      </c>
    </row>
    <row r="3348" spans="11:15" x14ac:dyDescent="0.2">
      <c r="K3348" s="2" t="str">
        <f t="shared" si="159"/>
        <v/>
      </c>
      <c r="L3348" s="3" t="str">
        <f t="shared" si="160"/>
        <v/>
      </c>
      <c r="M3348" s="1" t="str">
        <f t="shared" si="161"/>
        <v/>
      </c>
      <c r="N3348" s="1" t="str">
        <f>IF(M3348="","",IF(COUNTIF($M$2:M3348,M3348)&gt;1,MAX($N$2:$N3347)+1,COUNTIF($M$2:M3348,M3348)))</f>
        <v/>
      </c>
      <c r="O3348" s="3" t="str">
        <f>IF(E3348="","",IF(AND(N3349&gt;1,E3349=E3348,E3349="C/In"),MIN($L$2:$L3349),IF(AND(N3349&gt;1,E3349=E3348,E3349="C/Out"),MAX(L3348:L3349),IF(N3348&gt;1,O3347,L3348))))</f>
        <v/>
      </c>
    </row>
    <row r="3349" spans="11:15" x14ac:dyDescent="0.2">
      <c r="K3349" s="2" t="str">
        <f t="shared" si="159"/>
        <v/>
      </c>
      <c r="L3349" s="3" t="str">
        <f t="shared" si="160"/>
        <v/>
      </c>
      <c r="M3349" s="1" t="str">
        <f t="shared" si="161"/>
        <v/>
      </c>
      <c r="N3349" s="1" t="str">
        <f>IF(M3349="","",IF(COUNTIF($M$2:M3349,M3349)&gt;1,MAX($N$2:$N3348)+1,COUNTIF($M$2:M3349,M3349)))</f>
        <v/>
      </c>
      <c r="O3349" s="3" t="str">
        <f>IF(E3349="","",IF(AND(N3350&gt;1,E3350=E3349,E3350="C/In"),MIN($L$2:$L3350),IF(AND(N3350&gt;1,E3350=E3349,E3350="C/Out"),MAX(L3349:L3350),IF(N3349&gt;1,O3348,L3349))))</f>
        <v/>
      </c>
    </row>
    <row r="3350" spans="11:15" x14ac:dyDescent="0.2">
      <c r="K3350" s="2" t="str">
        <f t="shared" si="159"/>
        <v/>
      </c>
      <c r="L3350" s="3" t="str">
        <f t="shared" si="160"/>
        <v/>
      </c>
      <c r="M3350" s="1" t="str">
        <f t="shared" si="161"/>
        <v/>
      </c>
      <c r="N3350" s="1" t="str">
        <f>IF(M3350="","",IF(COUNTIF($M$2:M3350,M3350)&gt;1,MAX($N$2:$N3349)+1,COUNTIF($M$2:M3350,M3350)))</f>
        <v/>
      </c>
      <c r="O3350" s="3" t="str">
        <f>IF(E3350="","",IF(AND(N3351&gt;1,E3351=E3350,E3351="C/In"),MIN($L$2:$L3351),IF(AND(N3351&gt;1,E3351=E3350,E3351="C/Out"),MAX(L3350:L3351),IF(N3350&gt;1,O3349,L3350))))</f>
        <v/>
      </c>
    </row>
    <row r="3351" spans="11:15" x14ac:dyDescent="0.2">
      <c r="K3351" s="2" t="str">
        <f t="shared" si="159"/>
        <v/>
      </c>
      <c r="L3351" s="3" t="str">
        <f t="shared" si="160"/>
        <v/>
      </c>
      <c r="M3351" s="1" t="str">
        <f t="shared" si="161"/>
        <v/>
      </c>
      <c r="N3351" s="1" t="str">
        <f>IF(M3351="","",IF(COUNTIF($M$2:M3351,M3351)&gt;1,MAX($N$2:$N3350)+1,COUNTIF($M$2:M3351,M3351)))</f>
        <v/>
      </c>
      <c r="O3351" s="3" t="str">
        <f>IF(E3351="","",IF(AND(N3352&gt;1,E3352=E3351,E3352="C/In"),MIN($L$2:$L3352),IF(AND(N3352&gt;1,E3352=E3351,E3352="C/Out"),MAX(L3351:L3352),IF(N3351&gt;1,O3350,L3351))))</f>
        <v/>
      </c>
    </row>
    <row r="3352" spans="11:15" x14ac:dyDescent="0.2">
      <c r="K3352" s="2" t="str">
        <f t="shared" si="159"/>
        <v/>
      </c>
      <c r="L3352" s="3" t="str">
        <f t="shared" si="160"/>
        <v/>
      </c>
      <c r="M3352" s="1" t="str">
        <f t="shared" si="161"/>
        <v/>
      </c>
      <c r="N3352" s="1" t="str">
        <f>IF(M3352="","",IF(COUNTIF($M$2:M3352,M3352)&gt;1,MAX($N$2:$N3351)+1,COUNTIF($M$2:M3352,M3352)))</f>
        <v/>
      </c>
      <c r="O3352" s="3" t="str">
        <f>IF(E3352="","",IF(AND(N3353&gt;1,E3353=E3352,E3353="C/In"),MIN($L$2:$L3353),IF(AND(N3353&gt;1,E3353=E3352,E3353="C/Out"),MAX(L3352:L3353),IF(N3352&gt;1,O3351,L3352))))</f>
        <v/>
      </c>
    </row>
    <row r="3353" spans="11:15" x14ac:dyDescent="0.2">
      <c r="K3353" s="2" t="str">
        <f t="shared" si="159"/>
        <v/>
      </c>
      <c r="L3353" s="3" t="str">
        <f t="shared" si="160"/>
        <v/>
      </c>
      <c r="M3353" s="1" t="str">
        <f t="shared" si="161"/>
        <v/>
      </c>
      <c r="N3353" s="1" t="str">
        <f>IF(M3353="","",IF(COUNTIF($M$2:M3353,M3353)&gt;1,MAX($N$2:$N3352)+1,COUNTIF($M$2:M3353,M3353)))</f>
        <v/>
      </c>
      <c r="O3353" s="3" t="str">
        <f>IF(E3353="","",IF(AND(N3354&gt;1,E3354=E3353,E3354="C/In"),MIN($L$2:$L3354),IF(AND(N3354&gt;1,E3354=E3353,E3354="C/Out"),MAX(L3353:L3354),IF(N3353&gt;1,O3352,L3353))))</f>
        <v/>
      </c>
    </row>
    <row r="3354" spans="11:15" x14ac:dyDescent="0.2">
      <c r="K3354" s="2" t="str">
        <f t="shared" si="159"/>
        <v/>
      </c>
      <c r="L3354" s="3" t="str">
        <f t="shared" si="160"/>
        <v/>
      </c>
      <c r="M3354" s="1" t="str">
        <f t="shared" si="161"/>
        <v/>
      </c>
      <c r="N3354" s="1" t="str">
        <f>IF(M3354="","",IF(COUNTIF($M$2:M3354,M3354)&gt;1,MAX($N$2:$N3353)+1,COUNTIF($M$2:M3354,M3354)))</f>
        <v/>
      </c>
      <c r="O3354" s="3" t="str">
        <f>IF(E3354="","",IF(AND(N3355&gt;1,E3355=E3354,E3355="C/In"),MIN($L$2:$L3355),IF(AND(N3355&gt;1,E3355=E3354,E3355="C/Out"),MAX(L3354:L3355),IF(N3354&gt;1,O3353,L3354))))</f>
        <v/>
      </c>
    </row>
    <row r="3355" spans="11:15" x14ac:dyDescent="0.2">
      <c r="K3355" s="2" t="str">
        <f t="shared" si="159"/>
        <v/>
      </c>
      <c r="L3355" s="3" t="str">
        <f t="shared" si="160"/>
        <v/>
      </c>
      <c r="M3355" s="1" t="str">
        <f t="shared" si="161"/>
        <v/>
      </c>
      <c r="N3355" s="1" t="str">
        <f>IF(M3355="","",IF(COUNTIF($M$2:M3355,M3355)&gt;1,MAX($N$2:$N3354)+1,COUNTIF($M$2:M3355,M3355)))</f>
        <v/>
      </c>
      <c r="O3355" s="3" t="str">
        <f>IF(E3355="","",IF(AND(N3356&gt;1,E3356=E3355,E3356="C/In"),MIN($L$2:$L3356),IF(AND(N3356&gt;1,E3356=E3355,E3356="C/Out"),MAX(L3355:L3356),IF(N3355&gt;1,O3354,L3355))))</f>
        <v/>
      </c>
    </row>
    <row r="3356" spans="11:15" x14ac:dyDescent="0.2">
      <c r="K3356" s="2" t="str">
        <f t="shared" si="159"/>
        <v/>
      </c>
      <c r="L3356" s="3" t="str">
        <f t="shared" si="160"/>
        <v/>
      </c>
      <c r="M3356" s="1" t="str">
        <f t="shared" si="161"/>
        <v/>
      </c>
      <c r="N3356" s="1" t="str">
        <f>IF(M3356="","",IF(COUNTIF($M$2:M3356,M3356)&gt;1,MAX($N$2:$N3355)+1,COUNTIF($M$2:M3356,M3356)))</f>
        <v/>
      </c>
      <c r="O3356" s="3" t="str">
        <f>IF(E3356="","",IF(AND(N3357&gt;1,E3357=E3356,E3357="C/In"),MIN($L$2:$L3357),IF(AND(N3357&gt;1,E3357=E3356,E3357="C/Out"),MAX(L3356:L3357),IF(N3356&gt;1,O3355,L3356))))</f>
        <v/>
      </c>
    </row>
    <row r="3357" spans="11:15" x14ac:dyDescent="0.2">
      <c r="K3357" s="2" t="str">
        <f t="shared" si="159"/>
        <v/>
      </c>
      <c r="L3357" s="3" t="str">
        <f t="shared" si="160"/>
        <v/>
      </c>
      <c r="M3357" s="1" t="str">
        <f t="shared" si="161"/>
        <v/>
      </c>
      <c r="N3357" s="1" t="str">
        <f>IF(M3357="","",IF(COUNTIF($M$2:M3357,M3357)&gt;1,MAX($N$2:$N3356)+1,COUNTIF($M$2:M3357,M3357)))</f>
        <v/>
      </c>
      <c r="O3357" s="3" t="str">
        <f>IF(E3357="","",IF(AND(N3358&gt;1,E3358=E3357,E3358="C/In"),MIN($L$2:$L3358),IF(AND(N3358&gt;1,E3358=E3357,E3358="C/Out"),MAX(L3357:L3358),IF(N3357&gt;1,O3356,L3357))))</f>
        <v/>
      </c>
    </row>
    <row r="3358" spans="11:15" x14ac:dyDescent="0.2">
      <c r="K3358" s="2" t="str">
        <f t="shared" si="159"/>
        <v/>
      </c>
      <c r="L3358" s="3" t="str">
        <f t="shared" si="160"/>
        <v/>
      </c>
      <c r="M3358" s="1" t="str">
        <f t="shared" si="161"/>
        <v/>
      </c>
      <c r="N3358" s="1" t="str">
        <f>IF(M3358="","",IF(COUNTIF($M$2:M3358,M3358)&gt;1,MAX($N$2:$N3357)+1,COUNTIF($M$2:M3358,M3358)))</f>
        <v/>
      </c>
      <c r="O3358" s="3" t="str">
        <f>IF(E3358="","",IF(AND(N3359&gt;1,E3359=E3358,E3359="C/In"),MIN($L$2:$L3359),IF(AND(N3359&gt;1,E3359=E3358,E3359="C/Out"),MAX(L3358:L3359),IF(N3358&gt;1,O3357,L3358))))</f>
        <v/>
      </c>
    </row>
    <row r="3359" spans="11:15" x14ac:dyDescent="0.2">
      <c r="K3359" s="2" t="str">
        <f t="shared" si="159"/>
        <v/>
      </c>
      <c r="L3359" s="3" t="str">
        <f t="shared" si="160"/>
        <v/>
      </c>
      <c r="M3359" s="1" t="str">
        <f t="shared" si="161"/>
        <v/>
      </c>
      <c r="N3359" s="1" t="str">
        <f>IF(M3359="","",IF(COUNTIF($M$2:M3359,M3359)&gt;1,MAX($N$2:$N3358)+1,COUNTIF($M$2:M3359,M3359)))</f>
        <v/>
      </c>
      <c r="O3359" s="3" t="str">
        <f>IF(E3359="","",IF(AND(N3360&gt;1,E3360=E3359,E3360="C/In"),MIN($L$2:$L3360),IF(AND(N3360&gt;1,E3360=E3359,E3360="C/Out"),MAX(L3359:L3360),IF(N3359&gt;1,O3358,L3359))))</f>
        <v/>
      </c>
    </row>
    <row r="3360" spans="11:15" x14ac:dyDescent="0.2">
      <c r="K3360" s="2" t="str">
        <f t="shared" si="159"/>
        <v/>
      </c>
      <c r="L3360" s="3" t="str">
        <f t="shared" si="160"/>
        <v/>
      </c>
      <c r="M3360" s="1" t="str">
        <f t="shared" si="161"/>
        <v/>
      </c>
      <c r="N3360" s="1" t="str">
        <f>IF(M3360="","",IF(COUNTIF($M$2:M3360,M3360)&gt;1,MAX($N$2:$N3359)+1,COUNTIF($M$2:M3360,M3360)))</f>
        <v/>
      </c>
      <c r="O3360" s="3" t="str">
        <f>IF(E3360="","",IF(AND(N3361&gt;1,E3361=E3360,E3361="C/In"),MIN($L$2:$L3361),IF(AND(N3361&gt;1,E3361=E3360,E3361="C/Out"),MAX(L3360:L3361),IF(N3360&gt;1,O3359,L3360))))</f>
        <v/>
      </c>
    </row>
    <row r="3361" spans="11:15" x14ac:dyDescent="0.2">
      <c r="K3361" s="2" t="str">
        <f t="shared" si="159"/>
        <v/>
      </c>
      <c r="L3361" s="3" t="str">
        <f t="shared" si="160"/>
        <v/>
      </c>
      <c r="M3361" s="1" t="str">
        <f t="shared" si="161"/>
        <v/>
      </c>
      <c r="N3361" s="1" t="str">
        <f>IF(M3361="","",IF(COUNTIF($M$2:M3361,M3361)&gt;1,MAX($N$2:$N3360)+1,COUNTIF($M$2:M3361,M3361)))</f>
        <v/>
      </c>
      <c r="O3361" s="3" t="str">
        <f>IF(E3361="","",IF(AND(N3362&gt;1,E3362=E3361,E3362="C/In"),MIN($L$2:$L3362),IF(AND(N3362&gt;1,E3362=E3361,E3362="C/Out"),MAX(L3361:L3362),IF(N3361&gt;1,O3360,L3361))))</f>
        <v/>
      </c>
    </row>
    <row r="3362" spans="11:15" x14ac:dyDescent="0.2">
      <c r="K3362" s="2" t="str">
        <f t="shared" si="159"/>
        <v/>
      </c>
      <c r="L3362" s="3" t="str">
        <f t="shared" si="160"/>
        <v/>
      </c>
      <c r="M3362" s="1" t="str">
        <f t="shared" si="161"/>
        <v/>
      </c>
      <c r="N3362" s="1" t="str">
        <f>IF(M3362="","",IF(COUNTIF($M$2:M3362,M3362)&gt;1,MAX($N$2:$N3361)+1,COUNTIF($M$2:M3362,M3362)))</f>
        <v/>
      </c>
      <c r="O3362" s="3" t="str">
        <f>IF(E3362="","",IF(AND(N3363&gt;1,E3363=E3362,E3363="C/In"),MIN($L$2:$L3363),IF(AND(N3363&gt;1,E3363=E3362,E3363="C/Out"),MAX(L3362:L3363),IF(N3362&gt;1,O3361,L3362))))</f>
        <v/>
      </c>
    </row>
    <row r="3363" spans="11:15" x14ac:dyDescent="0.2">
      <c r="K3363" s="2" t="str">
        <f t="shared" si="159"/>
        <v/>
      </c>
      <c r="L3363" s="3" t="str">
        <f t="shared" si="160"/>
        <v/>
      </c>
      <c r="M3363" s="1" t="str">
        <f t="shared" si="161"/>
        <v/>
      </c>
      <c r="N3363" s="1" t="str">
        <f>IF(M3363="","",IF(COUNTIF($M$2:M3363,M3363)&gt;1,MAX($N$2:$N3362)+1,COUNTIF($M$2:M3363,M3363)))</f>
        <v/>
      </c>
      <c r="O3363" s="3" t="str">
        <f>IF(E3363="","",IF(AND(N3364&gt;1,E3364=E3363,E3364="C/In"),MIN($L$2:$L3364),IF(AND(N3364&gt;1,E3364=E3363,E3364="C/Out"),MAX(L3363:L3364),IF(N3363&gt;1,O3362,L3363))))</f>
        <v/>
      </c>
    </row>
    <row r="3364" spans="11:15" x14ac:dyDescent="0.2">
      <c r="K3364" s="2" t="str">
        <f t="shared" si="159"/>
        <v/>
      </c>
      <c r="L3364" s="3" t="str">
        <f t="shared" si="160"/>
        <v/>
      </c>
      <c r="M3364" s="1" t="str">
        <f t="shared" si="161"/>
        <v/>
      </c>
      <c r="N3364" s="1" t="str">
        <f>IF(M3364="","",IF(COUNTIF($M$2:M3364,M3364)&gt;1,MAX($N$2:$N3363)+1,COUNTIF($M$2:M3364,M3364)))</f>
        <v/>
      </c>
      <c r="O3364" s="3" t="str">
        <f>IF(E3364="","",IF(AND(N3365&gt;1,E3365=E3364,E3365="C/In"),MIN($L$2:$L3365),IF(AND(N3365&gt;1,E3365=E3364,E3365="C/Out"),MAX(L3364:L3365),IF(N3364&gt;1,O3363,L3364))))</f>
        <v/>
      </c>
    </row>
    <row r="3365" spans="11:15" x14ac:dyDescent="0.2">
      <c r="K3365" s="2" t="str">
        <f t="shared" si="159"/>
        <v/>
      </c>
      <c r="L3365" s="3" t="str">
        <f t="shared" si="160"/>
        <v/>
      </c>
      <c r="M3365" s="1" t="str">
        <f t="shared" si="161"/>
        <v/>
      </c>
      <c r="N3365" s="1" t="str">
        <f>IF(M3365="","",IF(COUNTIF($M$2:M3365,M3365)&gt;1,MAX($N$2:$N3364)+1,COUNTIF($M$2:M3365,M3365)))</f>
        <v/>
      </c>
      <c r="O3365" s="3" t="str">
        <f>IF(E3365="","",IF(AND(N3366&gt;1,E3366=E3365,E3366="C/In"),MIN($L$2:$L3366),IF(AND(N3366&gt;1,E3366=E3365,E3366="C/Out"),MAX(L3365:L3366),IF(N3365&gt;1,O3364,L3365))))</f>
        <v/>
      </c>
    </row>
    <row r="3366" spans="11:15" x14ac:dyDescent="0.2">
      <c r="K3366" s="2" t="str">
        <f t="shared" si="159"/>
        <v/>
      </c>
      <c r="L3366" s="3" t="str">
        <f t="shared" si="160"/>
        <v/>
      </c>
      <c r="M3366" s="1" t="str">
        <f t="shared" si="161"/>
        <v/>
      </c>
      <c r="N3366" s="1" t="str">
        <f>IF(M3366="","",IF(COUNTIF($M$2:M3366,M3366)&gt;1,MAX($N$2:$N3365)+1,COUNTIF($M$2:M3366,M3366)))</f>
        <v/>
      </c>
      <c r="O3366" s="3" t="str">
        <f>IF(E3366="","",IF(AND(N3367&gt;1,E3367=E3366,E3367="C/In"),MIN($L$2:$L3367),IF(AND(N3367&gt;1,E3367=E3366,E3367="C/Out"),MAX(L3366:L3367),IF(N3366&gt;1,O3365,L3366))))</f>
        <v/>
      </c>
    </row>
    <row r="3367" spans="11:15" x14ac:dyDescent="0.2">
      <c r="K3367" s="2" t="str">
        <f t="shared" si="159"/>
        <v/>
      </c>
      <c r="L3367" s="3" t="str">
        <f t="shared" si="160"/>
        <v/>
      </c>
      <c r="M3367" s="1" t="str">
        <f t="shared" si="161"/>
        <v/>
      </c>
      <c r="N3367" s="1" t="str">
        <f>IF(M3367="","",IF(COUNTIF($M$2:M3367,M3367)&gt;1,MAX($N$2:$N3366)+1,COUNTIF($M$2:M3367,M3367)))</f>
        <v/>
      </c>
      <c r="O3367" s="3" t="str">
        <f>IF(E3367="","",IF(AND(N3368&gt;1,E3368=E3367,E3368="C/In"),MIN($L$2:$L3368),IF(AND(N3368&gt;1,E3368=E3367,E3368="C/Out"),MAX(L3367:L3368),IF(N3367&gt;1,O3366,L3367))))</f>
        <v/>
      </c>
    </row>
    <row r="3368" spans="11:15" x14ac:dyDescent="0.2">
      <c r="K3368" s="2" t="str">
        <f t="shared" si="159"/>
        <v/>
      </c>
      <c r="L3368" s="3" t="str">
        <f t="shared" si="160"/>
        <v/>
      </c>
      <c r="M3368" s="1" t="str">
        <f t="shared" si="161"/>
        <v/>
      </c>
      <c r="N3368" s="1" t="str">
        <f>IF(M3368="","",IF(COUNTIF($M$2:M3368,M3368)&gt;1,MAX($N$2:$N3367)+1,COUNTIF($M$2:M3368,M3368)))</f>
        <v/>
      </c>
      <c r="O3368" s="3" t="str">
        <f>IF(E3368="","",IF(AND(N3369&gt;1,E3369=E3368,E3369="C/In"),MIN($L$2:$L3369),IF(AND(N3369&gt;1,E3369=E3368,E3369="C/Out"),MAX(L3368:L3369),IF(N3368&gt;1,O3367,L3368))))</f>
        <v/>
      </c>
    </row>
    <row r="3369" spans="11:15" x14ac:dyDescent="0.2">
      <c r="K3369" s="2" t="str">
        <f t="shared" si="159"/>
        <v/>
      </c>
      <c r="L3369" s="3" t="str">
        <f t="shared" si="160"/>
        <v/>
      </c>
      <c r="M3369" s="1" t="str">
        <f t="shared" si="161"/>
        <v/>
      </c>
      <c r="N3369" s="1" t="str">
        <f>IF(M3369="","",IF(COUNTIF($M$2:M3369,M3369)&gt;1,MAX($N$2:$N3368)+1,COUNTIF($M$2:M3369,M3369)))</f>
        <v/>
      </c>
      <c r="O3369" s="3" t="str">
        <f>IF(E3369="","",IF(AND(N3370&gt;1,E3370=E3369,E3370="C/In"),MIN($L$2:$L3370),IF(AND(N3370&gt;1,E3370=E3369,E3370="C/Out"),MAX(L3369:L3370),IF(N3369&gt;1,O3368,L3369))))</f>
        <v/>
      </c>
    </row>
    <row r="3370" spans="11:15" x14ac:dyDescent="0.2">
      <c r="K3370" s="2" t="str">
        <f t="shared" si="159"/>
        <v/>
      </c>
      <c r="L3370" s="3" t="str">
        <f t="shared" si="160"/>
        <v/>
      </c>
      <c r="M3370" s="1" t="str">
        <f t="shared" si="161"/>
        <v/>
      </c>
      <c r="N3370" s="1" t="str">
        <f>IF(M3370="","",IF(COUNTIF($M$2:M3370,M3370)&gt;1,MAX($N$2:$N3369)+1,COUNTIF($M$2:M3370,M3370)))</f>
        <v/>
      </c>
      <c r="O3370" s="3" t="str">
        <f>IF(E3370="","",IF(AND(N3371&gt;1,E3371=E3370,E3371="C/In"),MIN($L$2:$L3371),IF(AND(N3371&gt;1,E3371=E3370,E3371="C/Out"),MAX(L3370:L3371),IF(N3370&gt;1,O3369,L3370))))</f>
        <v/>
      </c>
    </row>
    <row r="3371" spans="11:15" x14ac:dyDescent="0.2">
      <c r="K3371" s="2" t="str">
        <f t="shared" si="159"/>
        <v/>
      </c>
      <c r="L3371" s="3" t="str">
        <f t="shared" si="160"/>
        <v/>
      </c>
      <c r="M3371" s="1" t="str">
        <f t="shared" si="161"/>
        <v/>
      </c>
      <c r="N3371" s="1" t="str">
        <f>IF(M3371="","",IF(COUNTIF($M$2:M3371,M3371)&gt;1,MAX($N$2:$N3370)+1,COUNTIF($M$2:M3371,M3371)))</f>
        <v/>
      </c>
      <c r="O3371" s="3" t="str">
        <f>IF(E3371="","",IF(AND(N3372&gt;1,E3372=E3371,E3372="C/In"),MIN($L$2:$L3372),IF(AND(N3372&gt;1,E3372=E3371,E3372="C/Out"),MAX(L3371:L3372),IF(N3371&gt;1,O3370,L3371))))</f>
        <v/>
      </c>
    </row>
    <row r="3372" spans="11:15" x14ac:dyDescent="0.2">
      <c r="K3372" s="2" t="str">
        <f t="shared" si="159"/>
        <v/>
      </c>
      <c r="L3372" s="3" t="str">
        <f t="shared" si="160"/>
        <v/>
      </c>
      <c r="M3372" s="1" t="str">
        <f t="shared" si="161"/>
        <v/>
      </c>
      <c r="N3372" s="1" t="str">
        <f>IF(M3372="","",IF(COUNTIF($M$2:M3372,M3372)&gt;1,MAX($N$2:$N3371)+1,COUNTIF($M$2:M3372,M3372)))</f>
        <v/>
      </c>
      <c r="O3372" s="3" t="str">
        <f>IF(E3372="","",IF(AND(N3373&gt;1,E3373=E3372,E3373="C/In"),MIN($L$2:$L3373),IF(AND(N3373&gt;1,E3373=E3372,E3373="C/Out"),MAX(L3372:L3373),IF(N3372&gt;1,O3371,L3372))))</f>
        <v/>
      </c>
    </row>
    <row r="3373" spans="11:15" x14ac:dyDescent="0.2">
      <c r="K3373" s="2" t="str">
        <f t="shared" si="159"/>
        <v/>
      </c>
      <c r="L3373" s="3" t="str">
        <f t="shared" si="160"/>
        <v/>
      </c>
      <c r="M3373" s="1" t="str">
        <f t="shared" si="161"/>
        <v/>
      </c>
      <c r="N3373" s="1" t="str">
        <f>IF(M3373="","",IF(COUNTIF($M$2:M3373,M3373)&gt;1,MAX($N$2:$N3372)+1,COUNTIF($M$2:M3373,M3373)))</f>
        <v/>
      </c>
      <c r="O3373" s="3" t="str">
        <f>IF(E3373="","",IF(AND(N3374&gt;1,E3374=E3373,E3374="C/In"),MIN($L$2:$L3374),IF(AND(N3374&gt;1,E3374=E3373,E3374="C/Out"),MAX(L3373:L3374),IF(N3373&gt;1,O3372,L3373))))</f>
        <v/>
      </c>
    </row>
    <row r="3374" spans="11:15" x14ac:dyDescent="0.2">
      <c r="K3374" s="2" t="str">
        <f t="shared" si="159"/>
        <v/>
      </c>
      <c r="L3374" s="3" t="str">
        <f t="shared" si="160"/>
        <v/>
      </c>
      <c r="M3374" s="1" t="str">
        <f t="shared" si="161"/>
        <v/>
      </c>
      <c r="N3374" s="1" t="str">
        <f>IF(M3374="","",IF(COUNTIF($M$2:M3374,M3374)&gt;1,MAX($N$2:$N3373)+1,COUNTIF($M$2:M3374,M3374)))</f>
        <v/>
      </c>
      <c r="O3374" s="3" t="str">
        <f>IF(E3374="","",IF(AND(N3375&gt;1,E3375=E3374,E3375="C/In"),MIN($L$2:$L3375),IF(AND(N3375&gt;1,E3375=E3374,E3375="C/Out"),MAX(L3374:L3375),IF(N3374&gt;1,O3373,L3374))))</f>
        <v/>
      </c>
    </row>
    <row r="3375" spans="11:15" x14ac:dyDescent="0.2">
      <c r="K3375" s="2" t="str">
        <f t="shared" si="159"/>
        <v/>
      </c>
      <c r="L3375" s="3" t="str">
        <f t="shared" si="160"/>
        <v/>
      </c>
      <c r="M3375" s="1" t="str">
        <f t="shared" si="161"/>
        <v/>
      </c>
      <c r="N3375" s="1" t="str">
        <f>IF(M3375="","",IF(COUNTIF($M$2:M3375,M3375)&gt;1,MAX($N$2:$N3374)+1,COUNTIF($M$2:M3375,M3375)))</f>
        <v/>
      </c>
      <c r="O3375" s="3" t="str">
        <f>IF(E3375="","",IF(AND(N3376&gt;1,E3376=E3375,E3376="C/In"),MIN($L$2:$L3376),IF(AND(N3376&gt;1,E3376=E3375,E3376="C/Out"),MAX(L3375:L3376),IF(N3375&gt;1,O3374,L3375))))</f>
        <v/>
      </c>
    </row>
    <row r="3376" spans="11:15" x14ac:dyDescent="0.2">
      <c r="K3376" s="2" t="str">
        <f t="shared" si="159"/>
        <v/>
      </c>
      <c r="L3376" s="3" t="str">
        <f t="shared" si="160"/>
        <v/>
      </c>
      <c r="M3376" s="1" t="str">
        <f t="shared" si="161"/>
        <v/>
      </c>
      <c r="N3376" s="1" t="str">
        <f>IF(M3376="","",IF(COUNTIF($M$2:M3376,M3376)&gt;1,MAX($N$2:$N3375)+1,COUNTIF($M$2:M3376,M3376)))</f>
        <v/>
      </c>
      <c r="O3376" s="3" t="str">
        <f>IF(E3376="","",IF(AND(N3377&gt;1,E3377=E3376,E3377="C/In"),MIN($L$2:$L3377),IF(AND(N3377&gt;1,E3377=E3376,E3377="C/Out"),MAX(L3376:L3377),IF(N3376&gt;1,O3375,L3376))))</f>
        <v/>
      </c>
    </row>
    <row r="3377" spans="11:15" x14ac:dyDescent="0.2">
      <c r="K3377" s="2" t="str">
        <f t="shared" si="159"/>
        <v/>
      </c>
      <c r="L3377" s="3" t="str">
        <f t="shared" si="160"/>
        <v/>
      </c>
      <c r="M3377" s="1" t="str">
        <f t="shared" si="161"/>
        <v/>
      </c>
      <c r="N3377" s="1" t="str">
        <f>IF(M3377="","",IF(COUNTIF($M$2:M3377,M3377)&gt;1,MAX($N$2:$N3376)+1,COUNTIF($M$2:M3377,M3377)))</f>
        <v/>
      </c>
      <c r="O3377" s="3" t="str">
        <f>IF(E3377="","",IF(AND(N3378&gt;1,E3378=E3377,E3378="C/In"),MIN($L$2:$L3378),IF(AND(N3378&gt;1,E3378=E3377,E3378="C/Out"),MAX(L3377:L3378),IF(N3377&gt;1,O3376,L3377))))</f>
        <v/>
      </c>
    </row>
    <row r="3378" spans="11:15" x14ac:dyDescent="0.2">
      <c r="K3378" s="2" t="str">
        <f t="shared" si="159"/>
        <v/>
      </c>
      <c r="L3378" s="3" t="str">
        <f t="shared" si="160"/>
        <v/>
      </c>
      <c r="M3378" s="1" t="str">
        <f t="shared" si="161"/>
        <v/>
      </c>
      <c r="N3378" s="1" t="str">
        <f>IF(M3378="","",IF(COUNTIF($M$2:M3378,M3378)&gt;1,MAX($N$2:$N3377)+1,COUNTIF($M$2:M3378,M3378)))</f>
        <v/>
      </c>
      <c r="O3378" s="3" t="str">
        <f>IF(E3378="","",IF(AND(N3379&gt;1,E3379=E3378,E3379="C/In"),MIN($L$2:$L3379),IF(AND(N3379&gt;1,E3379=E3378,E3379="C/Out"),MAX(L3378:L3379),IF(N3378&gt;1,O3377,L3378))))</f>
        <v/>
      </c>
    </row>
    <row r="3379" spans="11:15" x14ac:dyDescent="0.2">
      <c r="K3379" s="2" t="str">
        <f t="shared" si="159"/>
        <v/>
      </c>
      <c r="L3379" s="3" t="str">
        <f t="shared" si="160"/>
        <v/>
      </c>
      <c r="M3379" s="1" t="str">
        <f t="shared" si="161"/>
        <v/>
      </c>
      <c r="N3379" s="1" t="str">
        <f>IF(M3379="","",IF(COUNTIF($M$2:M3379,M3379)&gt;1,MAX($N$2:$N3378)+1,COUNTIF($M$2:M3379,M3379)))</f>
        <v/>
      </c>
      <c r="O3379" s="3" t="str">
        <f>IF(E3379="","",IF(AND(N3380&gt;1,E3380=E3379,E3380="C/In"),MIN($L$2:$L3380),IF(AND(N3380&gt;1,E3380=E3379,E3380="C/Out"),MAX(L3379:L3380),IF(N3379&gt;1,O3378,L3379))))</f>
        <v/>
      </c>
    </row>
    <row r="3380" spans="11:15" x14ac:dyDescent="0.2">
      <c r="K3380" s="2" t="str">
        <f t="shared" si="159"/>
        <v/>
      </c>
      <c r="L3380" s="3" t="str">
        <f t="shared" si="160"/>
        <v/>
      </c>
      <c r="M3380" s="1" t="str">
        <f t="shared" si="161"/>
        <v/>
      </c>
      <c r="N3380" s="1" t="str">
        <f>IF(M3380="","",IF(COUNTIF($M$2:M3380,M3380)&gt;1,MAX($N$2:$N3379)+1,COUNTIF($M$2:M3380,M3380)))</f>
        <v/>
      </c>
      <c r="O3380" s="3" t="str">
        <f>IF(E3380="","",IF(AND(N3381&gt;1,E3381=E3380,E3381="C/In"),MIN($L$2:$L3381),IF(AND(N3381&gt;1,E3381=E3380,E3381="C/Out"),MAX(L3380:L3381),IF(N3380&gt;1,O3379,L3380))))</f>
        <v/>
      </c>
    </row>
    <row r="3381" spans="11:15" x14ac:dyDescent="0.2">
      <c r="K3381" s="2" t="str">
        <f t="shared" si="159"/>
        <v/>
      </c>
      <c r="L3381" s="3" t="str">
        <f t="shared" si="160"/>
        <v/>
      </c>
      <c r="M3381" s="1" t="str">
        <f t="shared" si="161"/>
        <v/>
      </c>
      <c r="N3381" s="1" t="str">
        <f>IF(M3381="","",IF(COUNTIF($M$2:M3381,M3381)&gt;1,MAX($N$2:$N3380)+1,COUNTIF($M$2:M3381,M3381)))</f>
        <v/>
      </c>
      <c r="O3381" s="3" t="str">
        <f>IF(E3381="","",IF(AND(N3382&gt;1,E3382=E3381,E3382="C/In"),MIN($L$2:$L3382),IF(AND(N3382&gt;1,E3382=E3381,E3382="C/Out"),MAX(L3381:L3382),IF(N3381&gt;1,O3380,L3381))))</f>
        <v/>
      </c>
    </row>
    <row r="3382" spans="11:15" x14ac:dyDescent="0.2">
      <c r="K3382" s="2" t="str">
        <f t="shared" si="159"/>
        <v/>
      </c>
      <c r="L3382" s="3" t="str">
        <f t="shared" si="160"/>
        <v/>
      </c>
      <c r="M3382" s="1" t="str">
        <f t="shared" si="161"/>
        <v/>
      </c>
      <c r="N3382" s="1" t="str">
        <f>IF(M3382="","",IF(COUNTIF($M$2:M3382,M3382)&gt;1,MAX($N$2:$N3381)+1,COUNTIF($M$2:M3382,M3382)))</f>
        <v/>
      </c>
      <c r="O3382" s="3" t="str">
        <f>IF(E3382="","",IF(AND(N3383&gt;1,E3383=E3382,E3383="C/In"),MIN($L$2:$L3383),IF(AND(N3383&gt;1,E3383=E3382,E3383="C/Out"),MAX(L3382:L3383),IF(N3382&gt;1,O3381,L3382))))</f>
        <v/>
      </c>
    </row>
    <row r="3383" spans="11:15" x14ac:dyDescent="0.2">
      <c r="K3383" s="2" t="str">
        <f t="shared" si="159"/>
        <v/>
      </c>
      <c r="L3383" s="3" t="str">
        <f t="shared" si="160"/>
        <v/>
      </c>
      <c r="M3383" s="1" t="str">
        <f t="shared" si="161"/>
        <v/>
      </c>
      <c r="N3383" s="1" t="str">
        <f>IF(M3383="","",IF(COUNTIF($M$2:M3383,M3383)&gt;1,MAX($N$2:$N3382)+1,COUNTIF($M$2:M3383,M3383)))</f>
        <v/>
      </c>
      <c r="O3383" s="3" t="str">
        <f>IF(E3383="","",IF(AND(N3384&gt;1,E3384=E3383,E3384="C/In"),MIN($L$2:$L3384),IF(AND(N3384&gt;1,E3384=E3383,E3384="C/Out"),MAX(L3383:L3384),IF(N3383&gt;1,O3382,L3383))))</f>
        <v/>
      </c>
    </row>
    <row r="3384" spans="11:15" x14ac:dyDescent="0.2">
      <c r="K3384" s="2" t="str">
        <f t="shared" si="159"/>
        <v/>
      </c>
      <c r="L3384" s="3" t="str">
        <f t="shared" si="160"/>
        <v/>
      </c>
      <c r="M3384" s="1" t="str">
        <f t="shared" si="161"/>
        <v/>
      </c>
      <c r="N3384" s="1" t="str">
        <f>IF(M3384="","",IF(COUNTIF($M$2:M3384,M3384)&gt;1,MAX($N$2:$N3383)+1,COUNTIF($M$2:M3384,M3384)))</f>
        <v/>
      </c>
      <c r="O3384" s="3" t="str">
        <f>IF(E3384="","",IF(AND(N3385&gt;1,E3385=E3384,E3385="C/In"),MIN($L$2:$L3385),IF(AND(N3385&gt;1,E3385=E3384,E3385="C/Out"),MAX(L3384:L3385),IF(N3384&gt;1,O3383,L3384))))</f>
        <v/>
      </c>
    </row>
    <row r="3385" spans="11:15" x14ac:dyDescent="0.2">
      <c r="K3385" s="2" t="str">
        <f t="shared" si="159"/>
        <v/>
      </c>
      <c r="L3385" s="3" t="str">
        <f t="shared" si="160"/>
        <v/>
      </c>
      <c r="M3385" s="1" t="str">
        <f t="shared" si="161"/>
        <v/>
      </c>
      <c r="N3385" s="1" t="str">
        <f>IF(M3385="","",IF(COUNTIF($M$2:M3385,M3385)&gt;1,MAX($N$2:$N3384)+1,COUNTIF($M$2:M3385,M3385)))</f>
        <v/>
      </c>
      <c r="O3385" s="3" t="str">
        <f>IF(E3385="","",IF(AND(N3386&gt;1,E3386=E3385,E3386="C/In"),MIN($L$2:$L3386),IF(AND(N3386&gt;1,E3386=E3385,E3386="C/Out"),MAX(L3385:L3386),IF(N3385&gt;1,O3384,L3385))))</f>
        <v/>
      </c>
    </row>
    <row r="3386" spans="11:15" x14ac:dyDescent="0.2">
      <c r="K3386" s="2" t="str">
        <f t="shared" si="159"/>
        <v/>
      </c>
      <c r="L3386" s="3" t="str">
        <f t="shared" si="160"/>
        <v/>
      </c>
      <c r="M3386" s="1" t="str">
        <f t="shared" si="161"/>
        <v/>
      </c>
      <c r="N3386" s="1" t="str">
        <f>IF(M3386="","",IF(COUNTIF($M$2:M3386,M3386)&gt;1,MAX($N$2:$N3385)+1,COUNTIF($M$2:M3386,M3386)))</f>
        <v/>
      </c>
      <c r="O3386" s="3" t="str">
        <f>IF(E3386="","",IF(AND(N3387&gt;1,E3387=E3386,E3387="C/In"),MIN($L$2:$L3387),IF(AND(N3387&gt;1,E3387=E3386,E3387="C/Out"),MAX(L3386:L3387),IF(N3386&gt;1,O3385,L3386))))</f>
        <v/>
      </c>
    </row>
    <row r="3387" spans="11:15" x14ac:dyDescent="0.2">
      <c r="K3387" s="2" t="str">
        <f t="shared" si="159"/>
        <v/>
      </c>
      <c r="L3387" s="3" t="str">
        <f t="shared" si="160"/>
        <v/>
      </c>
      <c r="M3387" s="1" t="str">
        <f t="shared" si="161"/>
        <v/>
      </c>
      <c r="N3387" s="1" t="str">
        <f>IF(M3387="","",IF(COUNTIF($M$2:M3387,M3387)&gt;1,MAX($N$2:$N3386)+1,COUNTIF($M$2:M3387,M3387)))</f>
        <v/>
      </c>
      <c r="O3387" s="3" t="str">
        <f>IF(E3387="","",IF(AND(N3388&gt;1,E3388=E3387,E3388="C/In"),MIN($L$2:$L3388),IF(AND(N3388&gt;1,E3388=E3387,E3388="C/Out"),MAX(L3387:L3388),IF(N3387&gt;1,O3386,L3387))))</f>
        <v/>
      </c>
    </row>
    <row r="3388" spans="11:15" x14ac:dyDescent="0.2">
      <c r="K3388" s="2" t="str">
        <f t="shared" si="159"/>
        <v/>
      </c>
      <c r="L3388" s="3" t="str">
        <f t="shared" si="160"/>
        <v/>
      </c>
      <c r="M3388" s="1" t="str">
        <f t="shared" si="161"/>
        <v/>
      </c>
      <c r="N3388" s="1" t="str">
        <f>IF(M3388="","",IF(COUNTIF($M$2:M3388,M3388)&gt;1,MAX($N$2:$N3387)+1,COUNTIF($M$2:M3388,M3388)))</f>
        <v/>
      </c>
      <c r="O3388" s="3" t="str">
        <f>IF(E3388="","",IF(AND(N3389&gt;1,E3389=E3388,E3389="C/In"),MIN($L$2:$L3389),IF(AND(N3389&gt;1,E3389=E3388,E3389="C/Out"),MAX(L3388:L3389),IF(N3388&gt;1,O3387,L3388))))</f>
        <v/>
      </c>
    </row>
    <row r="3389" spans="11:15" x14ac:dyDescent="0.2">
      <c r="K3389" s="2" t="str">
        <f t="shared" si="159"/>
        <v/>
      </c>
      <c r="L3389" s="3" t="str">
        <f t="shared" si="160"/>
        <v/>
      </c>
      <c r="M3389" s="1" t="str">
        <f t="shared" si="161"/>
        <v/>
      </c>
      <c r="N3389" s="1" t="str">
        <f>IF(M3389="","",IF(COUNTIF($M$2:M3389,M3389)&gt;1,MAX($N$2:$N3388)+1,COUNTIF($M$2:M3389,M3389)))</f>
        <v/>
      </c>
      <c r="O3389" s="3" t="str">
        <f>IF(E3389="","",IF(AND(N3390&gt;1,E3390=E3389,E3390="C/In"),MIN($L$2:$L3390),IF(AND(N3390&gt;1,E3390=E3389,E3390="C/Out"),MAX(L3389:L3390),IF(N3389&gt;1,O3388,L3389))))</f>
        <v/>
      </c>
    </row>
    <row r="3390" spans="11:15" x14ac:dyDescent="0.2">
      <c r="K3390" s="2" t="str">
        <f t="shared" si="159"/>
        <v/>
      </c>
      <c r="L3390" s="3" t="str">
        <f t="shared" si="160"/>
        <v/>
      </c>
      <c r="M3390" s="1" t="str">
        <f t="shared" si="161"/>
        <v/>
      </c>
      <c r="N3390" s="1" t="str">
        <f>IF(M3390="","",IF(COUNTIF($M$2:M3390,M3390)&gt;1,MAX($N$2:$N3389)+1,COUNTIF($M$2:M3390,M3390)))</f>
        <v/>
      </c>
      <c r="O3390" s="3" t="str">
        <f>IF(E3390="","",IF(AND(N3391&gt;1,E3391=E3390,E3391="C/In"),MIN($L$2:$L3391),IF(AND(N3391&gt;1,E3391=E3390,E3391="C/Out"),MAX(L3390:L3391),IF(N3390&gt;1,O3389,L3390))))</f>
        <v/>
      </c>
    </row>
    <row r="3391" spans="11:15" x14ac:dyDescent="0.2">
      <c r="K3391" s="2" t="str">
        <f t="shared" si="159"/>
        <v/>
      </c>
      <c r="L3391" s="3" t="str">
        <f t="shared" si="160"/>
        <v/>
      </c>
      <c r="M3391" s="1" t="str">
        <f t="shared" si="161"/>
        <v/>
      </c>
      <c r="N3391" s="1" t="str">
        <f>IF(M3391="","",IF(COUNTIF($M$2:M3391,M3391)&gt;1,MAX($N$2:$N3390)+1,COUNTIF($M$2:M3391,M3391)))</f>
        <v/>
      </c>
      <c r="O3391" s="3" t="str">
        <f>IF(E3391="","",IF(AND(N3392&gt;1,E3392=E3391,E3392="C/In"),MIN($L$2:$L3392),IF(AND(N3392&gt;1,E3392=E3391,E3392="C/Out"),MAX(L3391:L3392),IF(N3391&gt;1,O3390,L3391))))</f>
        <v/>
      </c>
    </row>
    <row r="3392" spans="11:15" x14ac:dyDescent="0.2">
      <c r="K3392" s="2" t="str">
        <f t="shared" si="159"/>
        <v/>
      </c>
      <c r="L3392" s="3" t="str">
        <f t="shared" si="160"/>
        <v/>
      </c>
      <c r="M3392" s="1" t="str">
        <f t="shared" si="161"/>
        <v/>
      </c>
      <c r="N3392" s="1" t="str">
        <f>IF(M3392="","",IF(COUNTIF($M$2:M3392,M3392)&gt;1,MAX($N$2:$N3391)+1,COUNTIF($M$2:M3392,M3392)))</f>
        <v/>
      </c>
      <c r="O3392" s="3" t="str">
        <f>IF(E3392="","",IF(AND(N3393&gt;1,E3393=E3392,E3393="C/In"),MIN($L$2:$L3393),IF(AND(N3393&gt;1,E3393=E3392,E3393="C/Out"),MAX(L3392:L3393),IF(N3392&gt;1,O3391,L3392))))</f>
        <v/>
      </c>
    </row>
    <row r="3393" spans="11:15" x14ac:dyDescent="0.2">
      <c r="K3393" s="2" t="str">
        <f t="shared" si="159"/>
        <v/>
      </c>
      <c r="L3393" s="3" t="str">
        <f t="shared" si="160"/>
        <v/>
      </c>
      <c r="M3393" s="1" t="str">
        <f t="shared" si="161"/>
        <v/>
      </c>
      <c r="N3393" s="1" t="str">
        <f>IF(M3393="","",IF(COUNTIF($M$2:M3393,M3393)&gt;1,MAX($N$2:$N3392)+1,COUNTIF($M$2:M3393,M3393)))</f>
        <v/>
      </c>
      <c r="O3393" s="3" t="str">
        <f>IF(E3393="","",IF(AND(N3394&gt;1,E3394=E3393,E3394="C/In"),MIN($L$2:$L3394),IF(AND(N3394&gt;1,E3394=E3393,E3394="C/Out"),MAX(L3393:L3394),IF(N3393&gt;1,O3392,L3393))))</f>
        <v/>
      </c>
    </row>
    <row r="3394" spans="11:15" x14ac:dyDescent="0.2">
      <c r="K3394" s="2" t="str">
        <f t="shared" si="159"/>
        <v/>
      </c>
      <c r="L3394" s="3" t="str">
        <f t="shared" si="160"/>
        <v/>
      </c>
      <c r="M3394" s="1" t="str">
        <f t="shared" si="161"/>
        <v/>
      </c>
      <c r="N3394" s="1" t="str">
        <f>IF(M3394="","",IF(COUNTIF($M$2:M3394,M3394)&gt;1,MAX($N$2:$N3393)+1,COUNTIF($M$2:M3394,M3394)))</f>
        <v/>
      </c>
      <c r="O3394" s="3" t="str">
        <f>IF(E3394="","",IF(AND(N3395&gt;1,E3395=E3394,E3395="C/In"),MIN($L$2:$L3395),IF(AND(N3395&gt;1,E3395=E3394,E3395="C/Out"),MAX(L3394:L3395),IF(N3394&gt;1,O3393,L3394))))</f>
        <v/>
      </c>
    </row>
    <row r="3395" spans="11:15" x14ac:dyDescent="0.2">
      <c r="K3395" s="2" t="str">
        <f t="shared" si="159"/>
        <v/>
      </c>
      <c r="L3395" s="3" t="str">
        <f t="shared" si="160"/>
        <v/>
      </c>
      <c r="M3395" s="1" t="str">
        <f t="shared" si="161"/>
        <v/>
      </c>
      <c r="N3395" s="1" t="str">
        <f>IF(M3395="","",IF(COUNTIF($M$2:M3395,M3395)&gt;1,MAX($N$2:$N3394)+1,COUNTIF($M$2:M3395,M3395)))</f>
        <v/>
      </c>
      <c r="O3395" s="3" t="str">
        <f>IF(E3395="","",IF(AND(N3396&gt;1,E3396=E3395,E3396="C/In"),MIN($L$2:$L3396),IF(AND(N3396&gt;1,E3396=E3395,E3396="C/Out"),MAX(L3395:L3396),IF(N3395&gt;1,O3394,L3395))))</f>
        <v/>
      </c>
    </row>
    <row r="3396" spans="11:15" x14ac:dyDescent="0.2">
      <c r="K3396" s="2" t="str">
        <f t="shared" ref="K3396:K3459" si="162">IF(D3396="","",VALUE(TRIM(TEXT(D3396,"dd/mm/yyyy"))))</f>
        <v/>
      </c>
      <c r="L3396" s="3" t="str">
        <f t="shared" ref="L3396:L3459" si="163">IF(D3396="","",VALUE(TRIM(TEXT(D3396,"hh:mm:ss am/pm"))))</f>
        <v/>
      </c>
      <c r="M3396" s="1" t="str">
        <f t="shared" ref="M3396:M3459" si="164">K3396&amp;E3396&amp;C3396</f>
        <v/>
      </c>
      <c r="N3396" s="1" t="str">
        <f>IF(M3396="","",IF(COUNTIF($M$2:M3396,M3396)&gt;1,MAX($N$2:$N3395)+1,COUNTIF($M$2:M3396,M3396)))</f>
        <v/>
      </c>
      <c r="O3396" s="3" t="str">
        <f>IF(E3396="","",IF(AND(N3397&gt;1,E3397=E3396,E3397="C/In"),MIN($L$2:$L3397),IF(AND(N3397&gt;1,E3397=E3396,E3397="C/Out"),MAX(L3396:L3397),IF(N3396&gt;1,O3395,L3396))))</f>
        <v/>
      </c>
    </row>
    <row r="3397" spans="11:15" x14ac:dyDescent="0.2">
      <c r="K3397" s="2" t="str">
        <f t="shared" si="162"/>
        <v/>
      </c>
      <c r="L3397" s="3" t="str">
        <f t="shared" si="163"/>
        <v/>
      </c>
      <c r="M3397" s="1" t="str">
        <f t="shared" si="164"/>
        <v/>
      </c>
      <c r="N3397" s="1" t="str">
        <f>IF(M3397="","",IF(COUNTIF($M$2:M3397,M3397)&gt;1,MAX($N$2:$N3396)+1,COUNTIF($M$2:M3397,M3397)))</f>
        <v/>
      </c>
      <c r="O3397" s="3" t="str">
        <f>IF(E3397="","",IF(AND(N3398&gt;1,E3398=E3397,E3398="C/In"),MIN($L$2:$L3398),IF(AND(N3398&gt;1,E3398=E3397,E3398="C/Out"),MAX(L3397:L3398),IF(N3397&gt;1,O3396,L3397))))</f>
        <v/>
      </c>
    </row>
    <row r="3398" spans="11:15" x14ac:dyDescent="0.2">
      <c r="K3398" s="2" t="str">
        <f t="shared" si="162"/>
        <v/>
      </c>
      <c r="L3398" s="3" t="str">
        <f t="shared" si="163"/>
        <v/>
      </c>
      <c r="M3398" s="1" t="str">
        <f t="shared" si="164"/>
        <v/>
      </c>
      <c r="N3398" s="1" t="str">
        <f>IF(M3398="","",IF(COUNTIF($M$2:M3398,M3398)&gt;1,MAX($N$2:$N3397)+1,COUNTIF($M$2:M3398,M3398)))</f>
        <v/>
      </c>
      <c r="O3398" s="3" t="str">
        <f>IF(E3398="","",IF(AND(N3399&gt;1,E3399=E3398,E3399="C/In"),MIN($L$2:$L3399),IF(AND(N3399&gt;1,E3399=E3398,E3399="C/Out"),MAX(L3398:L3399),IF(N3398&gt;1,O3397,L3398))))</f>
        <v/>
      </c>
    </row>
    <row r="3399" spans="11:15" x14ac:dyDescent="0.2">
      <c r="K3399" s="2" t="str">
        <f t="shared" si="162"/>
        <v/>
      </c>
      <c r="L3399" s="3" t="str">
        <f t="shared" si="163"/>
        <v/>
      </c>
      <c r="M3399" s="1" t="str">
        <f t="shared" si="164"/>
        <v/>
      </c>
      <c r="N3399" s="1" t="str">
        <f>IF(M3399="","",IF(COUNTIF($M$2:M3399,M3399)&gt;1,MAX($N$2:$N3398)+1,COUNTIF($M$2:M3399,M3399)))</f>
        <v/>
      </c>
      <c r="O3399" s="3" t="str">
        <f>IF(E3399="","",IF(AND(N3400&gt;1,E3400=E3399,E3400="C/In"),MIN($L$2:$L3400),IF(AND(N3400&gt;1,E3400=E3399,E3400="C/Out"),MAX(L3399:L3400),IF(N3399&gt;1,O3398,L3399))))</f>
        <v/>
      </c>
    </row>
    <row r="3400" spans="11:15" x14ac:dyDescent="0.2">
      <c r="K3400" s="2" t="str">
        <f t="shared" si="162"/>
        <v/>
      </c>
      <c r="L3400" s="3" t="str">
        <f t="shared" si="163"/>
        <v/>
      </c>
      <c r="M3400" s="1" t="str">
        <f t="shared" si="164"/>
        <v/>
      </c>
      <c r="N3400" s="1" t="str">
        <f>IF(M3400="","",IF(COUNTIF($M$2:M3400,M3400)&gt;1,MAX($N$2:$N3399)+1,COUNTIF($M$2:M3400,M3400)))</f>
        <v/>
      </c>
      <c r="O3400" s="3" t="str">
        <f>IF(E3400="","",IF(AND(N3401&gt;1,E3401=E3400,E3401="C/In"),MIN($L$2:$L3401),IF(AND(N3401&gt;1,E3401=E3400,E3401="C/Out"),MAX(L3400:L3401),IF(N3400&gt;1,O3399,L3400))))</f>
        <v/>
      </c>
    </row>
    <row r="3401" spans="11:15" x14ac:dyDescent="0.2">
      <c r="K3401" s="2" t="str">
        <f t="shared" si="162"/>
        <v/>
      </c>
      <c r="L3401" s="3" t="str">
        <f t="shared" si="163"/>
        <v/>
      </c>
      <c r="M3401" s="1" t="str">
        <f t="shared" si="164"/>
        <v/>
      </c>
      <c r="N3401" s="1" t="str">
        <f>IF(M3401="","",IF(COUNTIF($M$2:M3401,M3401)&gt;1,MAX($N$2:$N3400)+1,COUNTIF($M$2:M3401,M3401)))</f>
        <v/>
      </c>
      <c r="O3401" s="3" t="str">
        <f>IF(E3401="","",IF(AND(N3402&gt;1,E3402=E3401,E3402="C/In"),MIN($L$2:$L3402),IF(AND(N3402&gt;1,E3402=E3401,E3402="C/Out"),MAX(L3401:L3402),IF(N3401&gt;1,O3400,L3401))))</f>
        <v/>
      </c>
    </row>
    <row r="3402" spans="11:15" x14ac:dyDescent="0.2">
      <c r="K3402" s="2" t="str">
        <f t="shared" si="162"/>
        <v/>
      </c>
      <c r="L3402" s="3" t="str">
        <f t="shared" si="163"/>
        <v/>
      </c>
      <c r="M3402" s="1" t="str">
        <f t="shared" si="164"/>
        <v/>
      </c>
      <c r="N3402" s="1" t="str">
        <f>IF(M3402="","",IF(COUNTIF($M$2:M3402,M3402)&gt;1,MAX($N$2:$N3401)+1,COUNTIF($M$2:M3402,M3402)))</f>
        <v/>
      </c>
      <c r="O3402" s="3" t="str">
        <f>IF(E3402="","",IF(AND(N3403&gt;1,E3403=E3402,E3403="C/In"),MIN($L$2:$L3403),IF(AND(N3403&gt;1,E3403=E3402,E3403="C/Out"),MAX(L3402:L3403),IF(N3402&gt;1,O3401,L3402))))</f>
        <v/>
      </c>
    </row>
    <row r="3403" spans="11:15" x14ac:dyDescent="0.2">
      <c r="K3403" s="2" t="str">
        <f t="shared" si="162"/>
        <v/>
      </c>
      <c r="L3403" s="3" t="str">
        <f t="shared" si="163"/>
        <v/>
      </c>
      <c r="M3403" s="1" t="str">
        <f t="shared" si="164"/>
        <v/>
      </c>
      <c r="N3403" s="1" t="str">
        <f>IF(M3403="","",IF(COUNTIF($M$2:M3403,M3403)&gt;1,MAX($N$2:$N3402)+1,COUNTIF($M$2:M3403,M3403)))</f>
        <v/>
      </c>
      <c r="O3403" s="3" t="str">
        <f>IF(E3403="","",IF(AND(N3404&gt;1,E3404=E3403,E3404="C/In"),MIN($L$2:$L3404),IF(AND(N3404&gt;1,E3404=E3403,E3404="C/Out"),MAX(L3403:L3404),IF(N3403&gt;1,O3402,L3403))))</f>
        <v/>
      </c>
    </row>
    <row r="3404" spans="11:15" x14ac:dyDescent="0.2">
      <c r="K3404" s="2" t="str">
        <f t="shared" si="162"/>
        <v/>
      </c>
      <c r="L3404" s="3" t="str">
        <f t="shared" si="163"/>
        <v/>
      </c>
      <c r="M3404" s="1" t="str">
        <f t="shared" si="164"/>
        <v/>
      </c>
      <c r="N3404" s="1" t="str">
        <f>IF(M3404="","",IF(COUNTIF($M$2:M3404,M3404)&gt;1,MAX($N$2:$N3403)+1,COUNTIF($M$2:M3404,M3404)))</f>
        <v/>
      </c>
      <c r="O3404" s="3" t="str">
        <f>IF(E3404="","",IF(AND(N3405&gt;1,E3405=E3404,E3405="C/In"),MIN($L$2:$L3405),IF(AND(N3405&gt;1,E3405=E3404,E3405="C/Out"),MAX(L3404:L3405),IF(N3404&gt;1,O3403,L3404))))</f>
        <v/>
      </c>
    </row>
    <row r="3405" spans="11:15" x14ac:dyDescent="0.2">
      <c r="K3405" s="2" t="str">
        <f t="shared" si="162"/>
        <v/>
      </c>
      <c r="L3405" s="3" t="str">
        <f t="shared" si="163"/>
        <v/>
      </c>
      <c r="M3405" s="1" t="str">
        <f t="shared" si="164"/>
        <v/>
      </c>
      <c r="N3405" s="1" t="str">
        <f>IF(M3405="","",IF(COUNTIF($M$2:M3405,M3405)&gt;1,MAX($N$2:$N3404)+1,COUNTIF($M$2:M3405,M3405)))</f>
        <v/>
      </c>
      <c r="O3405" s="3" t="str">
        <f>IF(E3405="","",IF(AND(N3406&gt;1,E3406=E3405,E3406="C/In"),MIN($L$2:$L3406),IF(AND(N3406&gt;1,E3406=E3405,E3406="C/Out"),MAX(L3405:L3406),IF(N3405&gt;1,O3404,L3405))))</f>
        <v/>
      </c>
    </row>
    <row r="3406" spans="11:15" x14ac:dyDescent="0.2">
      <c r="K3406" s="2" t="str">
        <f t="shared" si="162"/>
        <v/>
      </c>
      <c r="L3406" s="3" t="str">
        <f t="shared" si="163"/>
        <v/>
      </c>
      <c r="M3406" s="1" t="str">
        <f t="shared" si="164"/>
        <v/>
      </c>
      <c r="N3406" s="1" t="str">
        <f>IF(M3406="","",IF(COUNTIF($M$2:M3406,M3406)&gt;1,MAX($N$2:$N3405)+1,COUNTIF($M$2:M3406,M3406)))</f>
        <v/>
      </c>
      <c r="O3406" s="3" t="str">
        <f>IF(E3406="","",IF(AND(N3407&gt;1,E3407=E3406,E3407="C/In"),MIN($L$2:$L3407),IF(AND(N3407&gt;1,E3407=E3406,E3407="C/Out"),MAX(L3406:L3407),IF(N3406&gt;1,O3405,L3406))))</f>
        <v/>
      </c>
    </row>
    <row r="3407" spans="11:15" x14ac:dyDescent="0.2">
      <c r="K3407" s="2" t="str">
        <f t="shared" si="162"/>
        <v/>
      </c>
      <c r="L3407" s="3" t="str">
        <f t="shared" si="163"/>
        <v/>
      </c>
      <c r="M3407" s="1" t="str">
        <f t="shared" si="164"/>
        <v/>
      </c>
      <c r="N3407" s="1" t="str">
        <f>IF(M3407="","",IF(COUNTIF($M$2:M3407,M3407)&gt;1,MAX($N$2:$N3406)+1,COUNTIF($M$2:M3407,M3407)))</f>
        <v/>
      </c>
      <c r="O3407" s="3" t="str">
        <f>IF(E3407="","",IF(AND(N3408&gt;1,E3408=E3407,E3408="C/In"),MIN($L$2:$L3408),IF(AND(N3408&gt;1,E3408=E3407,E3408="C/Out"),MAX(L3407:L3408),IF(N3407&gt;1,O3406,L3407))))</f>
        <v/>
      </c>
    </row>
    <row r="3408" spans="11:15" x14ac:dyDescent="0.2">
      <c r="K3408" s="2" t="str">
        <f t="shared" si="162"/>
        <v/>
      </c>
      <c r="L3408" s="3" t="str">
        <f t="shared" si="163"/>
        <v/>
      </c>
      <c r="M3408" s="1" t="str">
        <f t="shared" si="164"/>
        <v/>
      </c>
      <c r="N3408" s="1" t="str">
        <f>IF(M3408="","",IF(COUNTIF($M$2:M3408,M3408)&gt;1,MAX($N$2:$N3407)+1,COUNTIF($M$2:M3408,M3408)))</f>
        <v/>
      </c>
      <c r="O3408" s="3" t="str">
        <f>IF(E3408="","",IF(AND(N3409&gt;1,E3409=E3408,E3409="C/In"),MIN($L$2:$L3409),IF(AND(N3409&gt;1,E3409=E3408,E3409="C/Out"),MAX(L3408:L3409),IF(N3408&gt;1,O3407,L3408))))</f>
        <v/>
      </c>
    </row>
    <row r="3409" spans="11:15" x14ac:dyDescent="0.2">
      <c r="K3409" s="2" t="str">
        <f t="shared" si="162"/>
        <v/>
      </c>
      <c r="L3409" s="3" t="str">
        <f t="shared" si="163"/>
        <v/>
      </c>
      <c r="M3409" s="1" t="str">
        <f t="shared" si="164"/>
        <v/>
      </c>
      <c r="N3409" s="1" t="str">
        <f>IF(M3409="","",IF(COUNTIF($M$2:M3409,M3409)&gt;1,MAX($N$2:$N3408)+1,COUNTIF($M$2:M3409,M3409)))</f>
        <v/>
      </c>
      <c r="O3409" s="3" t="str">
        <f>IF(E3409="","",IF(AND(N3410&gt;1,E3410=E3409,E3410="C/In"),MIN($L$2:$L3410),IF(AND(N3410&gt;1,E3410=E3409,E3410="C/Out"),MAX(L3409:L3410),IF(N3409&gt;1,O3408,L3409))))</f>
        <v/>
      </c>
    </row>
    <row r="3410" spans="11:15" x14ac:dyDescent="0.2">
      <c r="K3410" s="2" t="str">
        <f t="shared" si="162"/>
        <v/>
      </c>
      <c r="L3410" s="3" t="str">
        <f t="shared" si="163"/>
        <v/>
      </c>
      <c r="M3410" s="1" t="str">
        <f t="shared" si="164"/>
        <v/>
      </c>
      <c r="N3410" s="1" t="str">
        <f>IF(M3410="","",IF(COUNTIF($M$2:M3410,M3410)&gt;1,MAX($N$2:$N3409)+1,COUNTIF($M$2:M3410,M3410)))</f>
        <v/>
      </c>
      <c r="O3410" s="3" t="str">
        <f>IF(E3410="","",IF(AND(N3411&gt;1,E3411=E3410,E3411="C/In"),MIN($L$2:$L3411),IF(AND(N3411&gt;1,E3411=E3410,E3411="C/Out"),MAX(L3410:L3411),IF(N3410&gt;1,O3409,L3410))))</f>
        <v/>
      </c>
    </row>
    <row r="3411" spans="11:15" x14ac:dyDescent="0.2">
      <c r="K3411" s="2" t="str">
        <f t="shared" si="162"/>
        <v/>
      </c>
      <c r="L3411" s="3" t="str">
        <f t="shared" si="163"/>
        <v/>
      </c>
      <c r="M3411" s="1" t="str">
        <f t="shared" si="164"/>
        <v/>
      </c>
      <c r="N3411" s="1" t="str">
        <f>IF(M3411="","",IF(COUNTIF($M$2:M3411,M3411)&gt;1,MAX($N$2:$N3410)+1,COUNTIF($M$2:M3411,M3411)))</f>
        <v/>
      </c>
      <c r="O3411" s="3" t="str">
        <f>IF(E3411="","",IF(AND(N3412&gt;1,E3412=E3411,E3412="C/In"),MIN($L$2:$L3412),IF(AND(N3412&gt;1,E3412=E3411,E3412="C/Out"),MAX(L3411:L3412),IF(N3411&gt;1,O3410,L3411))))</f>
        <v/>
      </c>
    </row>
    <row r="3412" spans="11:15" x14ac:dyDescent="0.2">
      <c r="K3412" s="2" t="str">
        <f t="shared" si="162"/>
        <v/>
      </c>
      <c r="L3412" s="3" t="str">
        <f t="shared" si="163"/>
        <v/>
      </c>
      <c r="M3412" s="1" t="str">
        <f t="shared" si="164"/>
        <v/>
      </c>
      <c r="N3412" s="1" t="str">
        <f>IF(M3412="","",IF(COUNTIF($M$2:M3412,M3412)&gt;1,MAX($N$2:$N3411)+1,COUNTIF($M$2:M3412,M3412)))</f>
        <v/>
      </c>
      <c r="O3412" s="3" t="str">
        <f>IF(E3412="","",IF(AND(N3413&gt;1,E3413=E3412,E3413="C/In"),MIN($L$2:$L3413),IF(AND(N3413&gt;1,E3413=E3412,E3413="C/Out"),MAX(L3412:L3413),IF(N3412&gt;1,O3411,L3412))))</f>
        <v/>
      </c>
    </row>
    <row r="3413" spans="11:15" x14ac:dyDescent="0.2">
      <c r="K3413" s="2" t="str">
        <f t="shared" si="162"/>
        <v/>
      </c>
      <c r="L3413" s="3" t="str">
        <f t="shared" si="163"/>
        <v/>
      </c>
      <c r="M3413" s="1" t="str">
        <f t="shared" si="164"/>
        <v/>
      </c>
      <c r="N3413" s="1" t="str">
        <f>IF(M3413="","",IF(COUNTIF($M$2:M3413,M3413)&gt;1,MAX($N$2:$N3412)+1,COUNTIF($M$2:M3413,M3413)))</f>
        <v/>
      </c>
      <c r="O3413" s="3" t="str">
        <f>IF(E3413="","",IF(AND(N3414&gt;1,E3414=E3413,E3414="C/In"),MIN($L$2:$L3414),IF(AND(N3414&gt;1,E3414=E3413,E3414="C/Out"),MAX(L3413:L3414),IF(N3413&gt;1,O3412,L3413))))</f>
        <v/>
      </c>
    </row>
    <row r="3414" spans="11:15" x14ac:dyDescent="0.2">
      <c r="K3414" s="2" t="str">
        <f t="shared" si="162"/>
        <v/>
      </c>
      <c r="L3414" s="3" t="str">
        <f t="shared" si="163"/>
        <v/>
      </c>
      <c r="M3414" s="1" t="str">
        <f t="shared" si="164"/>
        <v/>
      </c>
      <c r="N3414" s="1" t="str">
        <f>IF(M3414="","",IF(COUNTIF($M$2:M3414,M3414)&gt;1,MAX($N$2:$N3413)+1,COUNTIF($M$2:M3414,M3414)))</f>
        <v/>
      </c>
      <c r="O3414" s="3" t="str">
        <f>IF(E3414="","",IF(AND(N3415&gt;1,E3415=E3414,E3415="C/In"),MIN($L$2:$L3415),IF(AND(N3415&gt;1,E3415=E3414,E3415="C/Out"),MAX(L3414:L3415),IF(N3414&gt;1,O3413,L3414))))</f>
        <v/>
      </c>
    </row>
    <row r="3415" spans="11:15" x14ac:dyDescent="0.2">
      <c r="K3415" s="2" t="str">
        <f t="shared" si="162"/>
        <v/>
      </c>
      <c r="L3415" s="3" t="str">
        <f t="shared" si="163"/>
        <v/>
      </c>
      <c r="M3415" s="1" t="str">
        <f t="shared" si="164"/>
        <v/>
      </c>
      <c r="N3415" s="1" t="str">
        <f>IF(M3415="","",IF(COUNTIF($M$2:M3415,M3415)&gt;1,MAX($N$2:$N3414)+1,COUNTIF($M$2:M3415,M3415)))</f>
        <v/>
      </c>
      <c r="O3415" s="3" t="str">
        <f>IF(E3415="","",IF(AND(N3416&gt;1,E3416=E3415,E3416="C/In"),MIN($L$2:$L3416),IF(AND(N3416&gt;1,E3416=E3415,E3416="C/Out"),MAX(L3415:L3416),IF(N3415&gt;1,O3414,L3415))))</f>
        <v/>
      </c>
    </row>
    <row r="3416" spans="11:15" x14ac:dyDescent="0.2">
      <c r="K3416" s="2" t="str">
        <f t="shared" si="162"/>
        <v/>
      </c>
      <c r="L3416" s="3" t="str">
        <f t="shared" si="163"/>
        <v/>
      </c>
      <c r="M3416" s="1" t="str">
        <f t="shared" si="164"/>
        <v/>
      </c>
      <c r="N3416" s="1" t="str">
        <f>IF(M3416="","",IF(COUNTIF($M$2:M3416,M3416)&gt;1,MAX($N$2:$N3415)+1,COUNTIF($M$2:M3416,M3416)))</f>
        <v/>
      </c>
      <c r="O3416" s="3" t="str">
        <f>IF(E3416="","",IF(AND(N3417&gt;1,E3417=E3416,E3417="C/In"),MIN($L$2:$L3417),IF(AND(N3417&gt;1,E3417=E3416,E3417="C/Out"),MAX(L3416:L3417),IF(N3416&gt;1,O3415,L3416))))</f>
        <v/>
      </c>
    </row>
    <row r="3417" spans="11:15" x14ac:dyDescent="0.2">
      <c r="K3417" s="2" t="str">
        <f t="shared" si="162"/>
        <v/>
      </c>
      <c r="L3417" s="3" t="str">
        <f t="shared" si="163"/>
        <v/>
      </c>
      <c r="M3417" s="1" t="str">
        <f t="shared" si="164"/>
        <v/>
      </c>
      <c r="N3417" s="1" t="str">
        <f>IF(M3417="","",IF(COUNTIF($M$2:M3417,M3417)&gt;1,MAX($N$2:$N3416)+1,COUNTIF($M$2:M3417,M3417)))</f>
        <v/>
      </c>
      <c r="O3417" s="3" t="str">
        <f>IF(E3417="","",IF(AND(N3418&gt;1,E3418=E3417,E3418="C/In"),MIN($L$2:$L3418),IF(AND(N3418&gt;1,E3418=E3417,E3418="C/Out"),MAX(L3417:L3418),IF(N3417&gt;1,O3416,L3417))))</f>
        <v/>
      </c>
    </row>
    <row r="3418" spans="11:15" x14ac:dyDescent="0.2">
      <c r="K3418" s="2" t="str">
        <f t="shared" si="162"/>
        <v/>
      </c>
      <c r="L3418" s="3" t="str">
        <f t="shared" si="163"/>
        <v/>
      </c>
      <c r="M3418" s="1" t="str">
        <f t="shared" si="164"/>
        <v/>
      </c>
      <c r="N3418" s="1" t="str">
        <f>IF(M3418="","",IF(COUNTIF($M$2:M3418,M3418)&gt;1,MAX($N$2:$N3417)+1,COUNTIF($M$2:M3418,M3418)))</f>
        <v/>
      </c>
      <c r="O3418" s="3" t="str">
        <f>IF(E3418="","",IF(AND(N3419&gt;1,E3419=E3418,E3419="C/In"),MIN($L$2:$L3419),IF(AND(N3419&gt;1,E3419=E3418,E3419="C/Out"),MAX(L3418:L3419),IF(N3418&gt;1,O3417,L3418))))</f>
        <v/>
      </c>
    </row>
    <row r="3419" spans="11:15" x14ac:dyDescent="0.2">
      <c r="K3419" s="2" t="str">
        <f t="shared" si="162"/>
        <v/>
      </c>
      <c r="L3419" s="3" t="str">
        <f t="shared" si="163"/>
        <v/>
      </c>
      <c r="M3419" s="1" t="str">
        <f t="shared" si="164"/>
        <v/>
      </c>
      <c r="N3419" s="1" t="str">
        <f>IF(M3419="","",IF(COUNTIF($M$2:M3419,M3419)&gt;1,MAX($N$2:$N3418)+1,COUNTIF($M$2:M3419,M3419)))</f>
        <v/>
      </c>
      <c r="O3419" s="3" t="str">
        <f>IF(E3419="","",IF(AND(N3420&gt;1,E3420=E3419,E3420="C/In"),MIN($L$2:$L3420),IF(AND(N3420&gt;1,E3420=E3419,E3420="C/Out"),MAX(L3419:L3420),IF(N3419&gt;1,O3418,L3419))))</f>
        <v/>
      </c>
    </row>
    <row r="3420" spans="11:15" x14ac:dyDescent="0.2">
      <c r="K3420" s="2" t="str">
        <f t="shared" si="162"/>
        <v/>
      </c>
      <c r="L3420" s="3" t="str">
        <f t="shared" si="163"/>
        <v/>
      </c>
      <c r="M3420" s="1" t="str">
        <f t="shared" si="164"/>
        <v/>
      </c>
      <c r="N3420" s="1" t="str">
        <f>IF(M3420="","",IF(COUNTIF($M$2:M3420,M3420)&gt;1,MAX($N$2:$N3419)+1,COUNTIF($M$2:M3420,M3420)))</f>
        <v/>
      </c>
      <c r="O3420" s="3" t="str">
        <f>IF(E3420="","",IF(AND(N3421&gt;1,E3421=E3420,E3421="C/In"),MIN($L$2:$L3421),IF(AND(N3421&gt;1,E3421=E3420,E3421="C/Out"),MAX(L3420:L3421),IF(N3420&gt;1,O3419,L3420))))</f>
        <v/>
      </c>
    </row>
    <row r="3421" spans="11:15" x14ac:dyDescent="0.2">
      <c r="K3421" s="2" t="str">
        <f t="shared" si="162"/>
        <v/>
      </c>
      <c r="L3421" s="3" t="str">
        <f t="shared" si="163"/>
        <v/>
      </c>
      <c r="M3421" s="1" t="str">
        <f t="shared" si="164"/>
        <v/>
      </c>
      <c r="N3421" s="1" t="str">
        <f>IF(M3421="","",IF(COUNTIF($M$2:M3421,M3421)&gt;1,MAX($N$2:$N3420)+1,COUNTIF($M$2:M3421,M3421)))</f>
        <v/>
      </c>
      <c r="O3421" s="3" t="str">
        <f>IF(E3421="","",IF(AND(N3422&gt;1,E3422=E3421,E3422="C/In"),MIN($L$2:$L3422),IF(AND(N3422&gt;1,E3422=E3421,E3422="C/Out"),MAX(L3421:L3422),IF(N3421&gt;1,O3420,L3421))))</f>
        <v/>
      </c>
    </row>
    <row r="3422" spans="11:15" x14ac:dyDescent="0.2">
      <c r="K3422" s="2" t="str">
        <f t="shared" si="162"/>
        <v/>
      </c>
      <c r="L3422" s="3" t="str">
        <f t="shared" si="163"/>
        <v/>
      </c>
      <c r="M3422" s="1" t="str">
        <f t="shared" si="164"/>
        <v/>
      </c>
      <c r="N3422" s="1" t="str">
        <f>IF(M3422="","",IF(COUNTIF($M$2:M3422,M3422)&gt;1,MAX($N$2:$N3421)+1,COUNTIF($M$2:M3422,M3422)))</f>
        <v/>
      </c>
      <c r="O3422" s="3" t="str">
        <f>IF(E3422="","",IF(AND(N3423&gt;1,E3423=E3422,E3423="C/In"),MIN($L$2:$L3423),IF(AND(N3423&gt;1,E3423=E3422,E3423="C/Out"),MAX(L3422:L3423),IF(N3422&gt;1,O3421,L3422))))</f>
        <v/>
      </c>
    </row>
    <row r="3423" spans="11:15" x14ac:dyDescent="0.2">
      <c r="K3423" s="2" t="str">
        <f t="shared" si="162"/>
        <v/>
      </c>
      <c r="L3423" s="3" t="str">
        <f t="shared" si="163"/>
        <v/>
      </c>
      <c r="M3423" s="1" t="str">
        <f t="shared" si="164"/>
        <v/>
      </c>
      <c r="N3423" s="1" t="str">
        <f>IF(M3423="","",IF(COUNTIF($M$2:M3423,M3423)&gt;1,MAX($N$2:$N3422)+1,COUNTIF($M$2:M3423,M3423)))</f>
        <v/>
      </c>
      <c r="O3423" s="3" t="str">
        <f>IF(E3423="","",IF(AND(N3424&gt;1,E3424=E3423,E3424="C/In"),MIN($L$2:$L3424),IF(AND(N3424&gt;1,E3424=E3423,E3424="C/Out"),MAX(L3423:L3424),IF(N3423&gt;1,O3422,L3423))))</f>
        <v/>
      </c>
    </row>
    <row r="3424" spans="11:15" x14ac:dyDescent="0.2">
      <c r="K3424" s="2" t="str">
        <f t="shared" si="162"/>
        <v/>
      </c>
      <c r="L3424" s="3" t="str">
        <f t="shared" si="163"/>
        <v/>
      </c>
      <c r="M3424" s="1" t="str">
        <f t="shared" si="164"/>
        <v/>
      </c>
      <c r="N3424" s="1" t="str">
        <f>IF(M3424="","",IF(COUNTIF($M$2:M3424,M3424)&gt;1,MAX($N$2:$N3423)+1,COUNTIF($M$2:M3424,M3424)))</f>
        <v/>
      </c>
      <c r="O3424" s="3" t="str">
        <f>IF(E3424="","",IF(AND(N3425&gt;1,E3425=E3424,E3425="C/In"),MIN($L$2:$L3425),IF(AND(N3425&gt;1,E3425=E3424,E3425="C/Out"),MAX(L3424:L3425),IF(N3424&gt;1,O3423,L3424))))</f>
        <v/>
      </c>
    </row>
    <row r="3425" spans="11:15" x14ac:dyDescent="0.2">
      <c r="K3425" s="2" t="str">
        <f t="shared" si="162"/>
        <v/>
      </c>
      <c r="L3425" s="3" t="str">
        <f t="shared" si="163"/>
        <v/>
      </c>
      <c r="M3425" s="1" t="str">
        <f t="shared" si="164"/>
        <v/>
      </c>
      <c r="N3425" s="1" t="str">
        <f>IF(M3425="","",IF(COUNTIF($M$2:M3425,M3425)&gt;1,MAX($N$2:$N3424)+1,COUNTIF($M$2:M3425,M3425)))</f>
        <v/>
      </c>
      <c r="O3425" s="3" t="str">
        <f>IF(E3425="","",IF(AND(N3426&gt;1,E3426=E3425,E3426="C/In"),MIN($L$2:$L3426),IF(AND(N3426&gt;1,E3426=E3425,E3426="C/Out"),MAX(L3425:L3426),IF(N3425&gt;1,O3424,L3425))))</f>
        <v/>
      </c>
    </row>
    <row r="3426" spans="11:15" x14ac:dyDescent="0.2">
      <c r="K3426" s="2" t="str">
        <f t="shared" si="162"/>
        <v/>
      </c>
      <c r="L3426" s="3" t="str">
        <f t="shared" si="163"/>
        <v/>
      </c>
      <c r="M3426" s="1" t="str">
        <f t="shared" si="164"/>
        <v/>
      </c>
      <c r="N3426" s="1" t="str">
        <f>IF(M3426="","",IF(COUNTIF($M$2:M3426,M3426)&gt;1,MAX($N$2:$N3425)+1,COUNTIF($M$2:M3426,M3426)))</f>
        <v/>
      </c>
      <c r="O3426" s="3" t="str">
        <f>IF(E3426="","",IF(AND(N3427&gt;1,E3427=E3426,E3427="C/In"),MIN($L$2:$L3427),IF(AND(N3427&gt;1,E3427=E3426,E3427="C/Out"),MAX(L3426:L3427),IF(N3426&gt;1,O3425,L3426))))</f>
        <v/>
      </c>
    </row>
    <row r="3427" spans="11:15" x14ac:dyDescent="0.2">
      <c r="K3427" s="2" t="str">
        <f t="shared" si="162"/>
        <v/>
      </c>
      <c r="L3427" s="3" t="str">
        <f t="shared" si="163"/>
        <v/>
      </c>
      <c r="M3427" s="1" t="str">
        <f t="shared" si="164"/>
        <v/>
      </c>
      <c r="N3427" s="1" t="str">
        <f>IF(M3427="","",IF(COUNTIF($M$2:M3427,M3427)&gt;1,MAX($N$2:$N3426)+1,COUNTIF($M$2:M3427,M3427)))</f>
        <v/>
      </c>
      <c r="O3427" s="3" t="str">
        <f>IF(E3427="","",IF(AND(N3428&gt;1,E3428=E3427,E3428="C/In"),MIN($L$2:$L3428),IF(AND(N3428&gt;1,E3428=E3427,E3428="C/Out"),MAX(L3427:L3428),IF(N3427&gt;1,O3426,L3427))))</f>
        <v/>
      </c>
    </row>
    <row r="3428" spans="11:15" x14ac:dyDescent="0.2">
      <c r="K3428" s="2" t="str">
        <f t="shared" si="162"/>
        <v/>
      </c>
      <c r="L3428" s="3" t="str">
        <f t="shared" si="163"/>
        <v/>
      </c>
      <c r="M3428" s="1" t="str">
        <f t="shared" si="164"/>
        <v/>
      </c>
      <c r="N3428" s="1" t="str">
        <f>IF(M3428="","",IF(COUNTIF($M$2:M3428,M3428)&gt;1,MAX($N$2:$N3427)+1,COUNTIF($M$2:M3428,M3428)))</f>
        <v/>
      </c>
      <c r="O3428" s="3" t="str">
        <f>IF(E3428="","",IF(AND(N3429&gt;1,E3429=E3428,E3429="C/In"),MIN($L$2:$L3429),IF(AND(N3429&gt;1,E3429=E3428,E3429="C/Out"),MAX(L3428:L3429),IF(N3428&gt;1,O3427,L3428))))</f>
        <v/>
      </c>
    </row>
    <row r="3429" spans="11:15" x14ac:dyDescent="0.2">
      <c r="K3429" s="2" t="str">
        <f t="shared" si="162"/>
        <v/>
      </c>
      <c r="L3429" s="3" t="str">
        <f t="shared" si="163"/>
        <v/>
      </c>
      <c r="M3429" s="1" t="str">
        <f t="shared" si="164"/>
        <v/>
      </c>
      <c r="N3429" s="1" t="str">
        <f>IF(M3429="","",IF(COUNTIF($M$2:M3429,M3429)&gt;1,MAX($N$2:$N3428)+1,COUNTIF($M$2:M3429,M3429)))</f>
        <v/>
      </c>
      <c r="O3429" s="3" t="str">
        <f>IF(E3429="","",IF(AND(N3430&gt;1,E3430=E3429,E3430="C/In"),MIN($L$2:$L3430),IF(AND(N3430&gt;1,E3430=E3429,E3430="C/Out"),MAX(L3429:L3430),IF(N3429&gt;1,O3428,L3429))))</f>
        <v/>
      </c>
    </row>
    <row r="3430" spans="11:15" x14ac:dyDescent="0.2">
      <c r="K3430" s="2" t="str">
        <f t="shared" si="162"/>
        <v/>
      </c>
      <c r="L3430" s="3" t="str">
        <f t="shared" si="163"/>
        <v/>
      </c>
      <c r="M3430" s="1" t="str">
        <f t="shared" si="164"/>
        <v/>
      </c>
      <c r="N3430" s="1" t="str">
        <f>IF(M3430="","",IF(COUNTIF($M$2:M3430,M3430)&gt;1,MAX($N$2:$N3429)+1,COUNTIF($M$2:M3430,M3430)))</f>
        <v/>
      </c>
      <c r="O3430" s="3" t="str">
        <f>IF(E3430="","",IF(AND(N3431&gt;1,E3431=E3430,E3431="C/In"),MIN($L$2:$L3431),IF(AND(N3431&gt;1,E3431=E3430,E3431="C/Out"),MAX(L3430:L3431),IF(N3430&gt;1,O3429,L3430))))</f>
        <v/>
      </c>
    </row>
    <row r="3431" spans="11:15" x14ac:dyDescent="0.2">
      <c r="K3431" s="2" t="str">
        <f t="shared" si="162"/>
        <v/>
      </c>
      <c r="L3431" s="3" t="str">
        <f t="shared" si="163"/>
        <v/>
      </c>
      <c r="M3431" s="1" t="str">
        <f t="shared" si="164"/>
        <v/>
      </c>
      <c r="N3431" s="1" t="str">
        <f>IF(M3431="","",IF(COUNTIF($M$2:M3431,M3431)&gt;1,MAX($N$2:$N3430)+1,COUNTIF($M$2:M3431,M3431)))</f>
        <v/>
      </c>
      <c r="O3431" s="3" t="str">
        <f>IF(E3431="","",IF(AND(N3432&gt;1,E3432=E3431,E3432="C/In"),MIN($L$2:$L3432),IF(AND(N3432&gt;1,E3432=E3431,E3432="C/Out"),MAX(L3431:L3432),IF(N3431&gt;1,O3430,L3431))))</f>
        <v/>
      </c>
    </row>
    <row r="3432" spans="11:15" x14ac:dyDescent="0.2">
      <c r="K3432" s="2" t="str">
        <f t="shared" si="162"/>
        <v/>
      </c>
      <c r="L3432" s="3" t="str">
        <f t="shared" si="163"/>
        <v/>
      </c>
      <c r="M3432" s="1" t="str">
        <f t="shared" si="164"/>
        <v/>
      </c>
      <c r="N3432" s="1" t="str">
        <f>IF(M3432="","",IF(COUNTIF($M$2:M3432,M3432)&gt;1,MAX($N$2:$N3431)+1,COUNTIF($M$2:M3432,M3432)))</f>
        <v/>
      </c>
      <c r="O3432" s="3" t="str">
        <f>IF(E3432="","",IF(AND(N3433&gt;1,E3433=E3432,E3433="C/In"),MIN($L$2:$L3433),IF(AND(N3433&gt;1,E3433=E3432,E3433="C/Out"),MAX(L3432:L3433),IF(N3432&gt;1,O3431,L3432))))</f>
        <v/>
      </c>
    </row>
    <row r="3433" spans="11:15" x14ac:dyDescent="0.2">
      <c r="K3433" s="2" t="str">
        <f t="shared" si="162"/>
        <v/>
      </c>
      <c r="L3433" s="3" t="str">
        <f t="shared" si="163"/>
        <v/>
      </c>
      <c r="M3433" s="1" t="str">
        <f t="shared" si="164"/>
        <v/>
      </c>
      <c r="N3433" s="1" t="str">
        <f>IF(M3433="","",IF(COUNTIF($M$2:M3433,M3433)&gt;1,MAX($N$2:$N3432)+1,COUNTIF($M$2:M3433,M3433)))</f>
        <v/>
      </c>
      <c r="O3433" s="3" t="str">
        <f>IF(E3433="","",IF(AND(N3434&gt;1,E3434=E3433,E3434="C/In"),MIN($L$2:$L3434),IF(AND(N3434&gt;1,E3434=E3433,E3434="C/Out"),MAX(L3433:L3434),IF(N3433&gt;1,O3432,L3433))))</f>
        <v/>
      </c>
    </row>
    <row r="3434" spans="11:15" x14ac:dyDescent="0.2">
      <c r="K3434" s="2" t="str">
        <f t="shared" si="162"/>
        <v/>
      </c>
      <c r="L3434" s="3" t="str">
        <f t="shared" si="163"/>
        <v/>
      </c>
      <c r="M3434" s="1" t="str">
        <f t="shared" si="164"/>
        <v/>
      </c>
      <c r="N3434" s="1" t="str">
        <f>IF(M3434="","",IF(COUNTIF($M$2:M3434,M3434)&gt;1,MAX($N$2:$N3433)+1,COUNTIF($M$2:M3434,M3434)))</f>
        <v/>
      </c>
      <c r="O3434" s="3" t="str">
        <f>IF(E3434="","",IF(AND(N3435&gt;1,E3435=E3434,E3435="C/In"),MIN($L$2:$L3435),IF(AND(N3435&gt;1,E3435=E3434,E3435="C/Out"),MAX(L3434:L3435),IF(N3434&gt;1,O3433,L3434))))</f>
        <v/>
      </c>
    </row>
    <row r="3435" spans="11:15" x14ac:dyDescent="0.2">
      <c r="K3435" s="2" t="str">
        <f t="shared" si="162"/>
        <v/>
      </c>
      <c r="L3435" s="3" t="str">
        <f t="shared" si="163"/>
        <v/>
      </c>
      <c r="M3435" s="1" t="str">
        <f t="shared" si="164"/>
        <v/>
      </c>
      <c r="N3435" s="1" t="str">
        <f>IF(M3435="","",IF(COUNTIF($M$2:M3435,M3435)&gt;1,MAX($N$2:$N3434)+1,COUNTIF($M$2:M3435,M3435)))</f>
        <v/>
      </c>
      <c r="O3435" s="3" t="str">
        <f>IF(E3435="","",IF(AND(N3436&gt;1,E3436=E3435,E3436="C/In"),MIN($L$2:$L3436),IF(AND(N3436&gt;1,E3436=E3435,E3436="C/Out"),MAX(L3435:L3436),IF(N3435&gt;1,O3434,L3435))))</f>
        <v/>
      </c>
    </row>
    <row r="3436" spans="11:15" x14ac:dyDescent="0.2">
      <c r="K3436" s="2" t="str">
        <f t="shared" si="162"/>
        <v/>
      </c>
      <c r="L3436" s="3" t="str">
        <f t="shared" si="163"/>
        <v/>
      </c>
      <c r="M3436" s="1" t="str">
        <f t="shared" si="164"/>
        <v/>
      </c>
      <c r="N3436" s="1" t="str">
        <f>IF(M3436="","",IF(COUNTIF($M$2:M3436,M3436)&gt;1,MAX($N$2:$N3435)+1,COUNTIF($M$2:M3436,M3436)))</f>
        <v/>
      </c>
      <c r="O3436" s="3" t="str">
        <f>IF(E3436="","",IF(AND(N3437&gt;1,E3437=E3436,E3437="C/In"),MIN($L$2:$L3437),IF(AND(N3437&gt;1,E3437=E3436,E3437="C/Out"),MAX(L3436:L3437),IF(N3436&gt;1,O3435,L3436))))</f>
        <v/>
      </c>
    </row>
    <row r="3437" spans="11:15" x14ac:dyDescent="0.2">
      <c r="K3437" s="2" t="str">
        <f t="shared" si="162"/>
        <v/>
      </c>
      <c r="L3437" s="3" t="str">
        <f t="shared" si="163"/>
        <v/>
      </c>
      <c r="M3437" s="1" t="str">
        <f t="shared" si="164"/>
        <v/>
      </c>
      <c r="N3437" s="1" t="str">
        <f>IF(M3437="","",IF(COUNTIF($M$2:M3437,M3437)&gt;1,MAX($N$2:$N3436)+1,COUNTIF($M$2:M3437,M3437)))</f>
        <v/>
      </c>
      <c r="O3437" s="3" t="str">
        <f>IF(E3437="","",IF(AND(N3438&gt;1,E3438=E3437,E3438="C/In"),MIN($L$2:$L3438),IF(AND(N3438&gt;1,E3438=E3437,E3438="C/Out"),MAX(L3437:L3438),IF(N3437&gt;1,O3436,L3437))))</f>
        <v/>
      </c>
    </row>
    <row r="3438" spans="11:15" x14ac:dyDescent="0.2">
      <c r="K3438" s="2" t="str">
        <f t="shared" si="162"/>
        <v/>
      </c>
      <c r="L3438" s="3" t="str">
        <f t="shared" si="163"/>
        <v/>
      </c>
      <c r="M3438" s="1" t="str">
        <f t="shared" si="164"/>
        <v/>
      </c>
      <c r="N3438" s="1" t="str">
        <f>IF(M3438="","",IF(COUNTIF($M$2:M3438,M3438)&gt;1,MAX($N$2:$N3437)+1,COUNTIF($M$2:M3438,M3438)))</f>
        <v/>
      </c>
      <c r="O3438" s="3" t="str">
        <f>IF(E3438="","",IF(AND(N3439&gt;1,E3439=E3438,E3439="C/In"),MIN($L$2:$L3439),IF(AND(N3439&gt;1,E3439=E3438,E3439="C/Out"),MAX(L3438:L3439),IF(N3438&gt;1,O3437,L3438))))</f>
        <v/>
      </c>
    </row>
    <row r="3439" spans="11:15" x14ac:dyDescent="0.2">
      <c r="K3439" s="2" t="str">
        <f t="shared" si="162"/>
        <v/>
      </c>
      <c r="L3439" s="3" t="str">
        <f t="shared" si="163"/>
        <v/>
      </c>
      <c r="M3439" s="1" t="str">
        <f t="shared" si="164"/>
        <v/>
      </c>
      <c r="N3439" s="1" t="str">
        <f>IF(M3439="","",IF(COUNTIF($M$2:M3439,M3439)&gt;1,MAX($N$2:$N3438)+1,COUNTIF($M$2:M3439,M3439)))</f>
        <v/>
      </c>
      <c r="O3439" s="3" t="str">
        <f>IF(E3439="","",IF(AND(N3440&gt;1,E3440=E3439,E3440="C/In"),MIN($L$2:$L3440),IF(AND(N3440&gt;1,E3440=E3439,E3440="C/Out"),MAX(L3439:L3440),IF(N3439&gt;1,O3438,L3439))))</f>
        <v/>
      </c>
    </row>
    <row r="3440" spans="11:15" x14ac:dyDescent="0.2">
      <c r="K3440" s="2" t="str">
        <f t="shared" si="162"/>
        <v/>
      </c>
      <c r="L3440" s="3" t="str">
        <f t="shared" si="163"/>
        <v/>
      </c>
      <c r="M3440" s="1" t="str">
        <f t="shared" si="164"/>
        <v/>
      </c>
      <c r="N3440" s="1" t="str">
        <f>IF(M3440="","",IF(COUNTIF($M$2:M3440,M3440)&gt;1,MAX($N$2:$N3439)+1,COUNTIF($M$2:M3440,M3440)))</f>
        <v/>
      </c>
      <c r="O3440" s="3" t="str">
        <f>IF(E3440="","",IF(AND(N3441&gt;1,E3441=E3440,E3441="C/In"),MIN($L$2:$L3441),IF(AND(N3441&gt;1,E3441=E3440,E3441="C/Out"),MAX(L3440:L3441),IF(N3440&gt;1,O3439,L3440))))</f>
        <v/>
      </c>
    </row>
    <row r="3441" spans="11:15" x14ac:dyDescent="0.2">
      <c r="K3441" s="2" t="str">
        <f t="shared" si="162"/>
        <v/>
      </c>
      <c r="L3441" s="3" t="str">
        <f t="shared" si="163"/>
        <v/>
      </c>
      <c r="M3441" s="1" t="str">
        <f t="shared" si="164"/>
        <v/>
      </c>
      <c r="N3441" s="1" t="str">
        <f>IF(M3441="","",IF(COUNTIF($M$2:M3441,M3441)&gt;1,MAX($N$2:$N3440)+1,COUNTIF($M$2:M3441,M3441)))</f>
        <v/>
      </c>
      <c r="O3441" s="3" t="str">
        <f>IF(E3441="","",IF(AND(N3442&gt;1,E3442=E3441,E3442="C/In"),MIN($L$2:$L3442),IF(AND(N3442&gt;1,E3442=E3441,E3442="C/Out"),MAX(L3441:L3442),IF(N3441&gt;1,O3440,L3441))))</f>
        <v/>
      </c>
    </row>
    <row r="3442" spans="11:15" x14ac:dyDescent="0.2">
      <c r="K3442" s="2" t="str">
        <f t="shared" si="162"/>
        <v/>
      </c>
      <c r="L3442" s="3" t="str">
        <f t="shared" si="163"/>
        <v/>
      </c>
      <c r="M3442" s="1" t="str">
        <f t="shared" si="164"/>
        <v/>
      </c>
      <c r="N3442" s="1" t="str">
        <f>IF(M3442="","",IF(COUNTIF($M$2:M3442,M3442)&gt;1,MAX($N$2:$N3441)+1,COUNTIF($M$2:M3442,M3442)))</f>
        <v/>
      </c>
      <c r="O3442" s="3" t="str">
        <f>IF(E3442="","",IF(AND(N3443&gt;1,E3443=E3442,E3443="C/In"),MIN($L$2:$L3443),IF(AND(N3443&gt;1,E3443=E3442,E3443="C/Out"),MAX(L3442:L3443),IF(N3442&gt;1,O3441,L3442))))</f>
        <v/>
      </c>
    </row>
    <row r="3443" spans="11:15" x14ac:dyDescent="0.2">
      <c r="K3443" s="2" t="str">
        <f t="shared" si="162"/>
        <v/>
      </c>
      <c r="L3443" s="3" t="str">
        <f t="shared" si="163"/>
        <v/>
      </c>
      <c r="M3443" s="1" t="str">
        <f t="shared" si="164"/>
        <v/>
      </c>
      <c r="N3443" s="1" t="str">
        <f>IF(M3443="","",IF(COUNTIF($M$2:M3443,M3443)&gt;1,MAX($N$2:$N3442)+1,COUNTIF($M$2:M3443,M3443)))</f>
        <v/>
      </c>
      <c r="O3443" s="3" t="str">
        <f>IF(E3443="","",IF(AND(N3444&gt;1,E3444=E3443,E3444="C/In"),MIN($L$2:$L3444),IF(AND(N3444&gt;1,E3444=E3443,E3444="C/Out"),MAX(L3443:L3444),IF(N3443&gt;1,O3442,L3443))))</f>
        <v/>
      </c>
    </row>
    <row r="3444" spans="11:15" x14ac:dyDescent="0.2">
      <c r="K3444" s="2" t="str">
        <f t="shared" si="162"/>
        <v/>
      </c>
      <c r="L3444" s="3" t="str">
        <f t="shared" si="163"/>
        <v/>
      </c>
      <c r="M3444" s="1" t="str">
        <f t="shared" si="164"/>
        <v/>
      </c>
      <c r="N3444" s="1" t="str">
        <f>IF(M3444="","",IF(COUNTIF($M$2:M3444,M3444)&gt;1,MAX($N$2:$N3443)+1,COUNTIF($M$2:M3444,M3444)))</f>
        <v/>
      </c>
      <c r="O3444" s="3" t="str">
        <f>IF(E3444="","",IF(AND(N3445&gt;1,E3445=E3444,E3445="C/In"),MIN($L$2:$L3445),IF(AND(N3445&gt;1,E3445=E3444,E3445="C/Out"),MAX(L3444:L3445),IF(N3444&gt;1,O3443,L3444))))</f>
        <v/>
      </c>
    </row>
    <row r="3445" spans="11:15" x14ac:dyDescent="0.2">
      <c r="K3445" s="2" t="str">
        <f t="shared" si="162"/>
        <v/>
      </c>
      <c r="L3445" s="3" t="str">
        <f t="shared" si="163"/>
        <v/>
      </c>
      <c r="M3445" s="1" t="str">
        <f t="shared" si="164"/>
        <v/>
      </c>
      <c r="N3445" s="1" t="str">
        <f>IF(M3445="","",IF(COUNTIF($M$2:M3445,M3445)&gt;1,MAX($N$2:$N3444)+1,COUNTIF($M$2:M3445,M3445)))</f>
        <v/>
      </c>
      <c r="O3445" s="3" t="str">
        <f>IF(E3445="","",IF(AND(N3446&gt;1,E3446=E3445,E3446="C/In"),MIN($L$2:$L3446),IF(AND(N3446&gt;1,E3446=E3445,E3446="C/Out"),MAX(L3445:L3446),IF(N3445&gt;1,O3444,L3445))))</f>
        <v/>
      </c>
    </row>
    <row r="3446" spans="11:15" x14ac:dyDescent="0.2">
      <c r="K3446" s="2" t="str">
        <f t="shared" si="162"/>
        <v/>
      </c>
      <c r="L3446" s="3" t="str">
        <f t="shared" si="163"/>
        <v/>
      </c>
      <c r="M3446" s="1" t="str">
        <f t="shared" si="164"/>
        <v/>
      </c>
      <c r="N3446" s="1" t="str">
        <f>IF(M3446="","",IF(COUNTIF($M$2:M3446,M3446)&gt;1,MAX($N$2:$N3445)+1,COUNTIF($M$2:M3446,M3446)))</f>
        <v/>
      </c>
      <c r="O3446" s="3" t="str">
        <f>IF(E3446="","",IF(AND(N3447&gt;1,E3447=E3446,E3447="C/In"),MIN($L$2:$L3447),IF(AND(N3447&gt;1,E3447=E3446,E3447="C/Out"),MAX(L3446:L3447),IF(N3446&gt;1,O3445,L3446))))</f>
        <v/>
      </c>
    </row>
    <row r="3447" spans="11:15" x14ac:dyDescent="0.2">
      <c r="K3447" s="2" t="str">
        <f t="shared" si="162"/>
        <v/>
      </c>
      <c r="L3447" s="3" t="str">
        <f t="shared" si="163"/>
        <v/>
      </c>
      <c r="M3447" s="1" t="str">
        <f t="shared" si="164"/>
        <v/>
      </c>
      <c r="N3447" s="1" t="str">
        <f>IF(M3447="","",IF(COUNTIF($M$2:M3447,M3447)&gt;1,MAX($N$2:$N3446)+1,COUNTIF($M$2:M3447,M3447)))</f>
        <v/>
      </c>
      <c r="O3447" s="3" t="str">
        <f>IF(E3447="","",IF(AND(N3448&gt;1,E3448=E3447,E3448="C/In"),MIN($L$2:$L3448),IF(AND(N3448&gt;1,E3448=E3447,E3448="C/Out"),MAX(L3447:L3448),IF(N3447&gt;1,O3446,L3447))))</f>
        <v/>
      </c>
    </row>
    <row r="3448" spans="11:15" x14ac:dyDescent="0.2">
      <c r="K3448" s="2" t="str">
        <f t="shared" si="162"/>
        <v/>
      </c>
      <c r="L3448" s="3" t="str">
        <f t="shared" si="163"/>
        <v/>
      </c>
      <c r="M3448" s="1" t="str">
        <f t="shared" si="164"/>
        <v/>
      </c>
      <c r="N3448" s="1" t="str">
        <f>IF(M3448="","",IF(COUNTIF($M$2:M3448,M3448)&gt;1,MAX($N$2:$N3447)+1,COUNTIF($M$2:M3448,M3448)))</f>
        <v/>
      </c>
      <c r="O3448" s="3" t="str">
        <f>IF(E3448="","",IF(AND(N3449&gt;1,E3449=E3448,E3449="C/In"),MIN($L$2:$L3449),IF(AND(N3449&gt;1,E3449=E3448,E3449="C/Out"),MAX(L3448:L3449),IF(N3448&gt;1,O3447,L3448))))</f>
        <v/>
      </c>
    </row>
    <row r="3449" spans="11:15" x14ac:dyDescent="0.2">
      <c r="K3449" s="2" t="str">
        <f t="shared" si="162"/>
        <v/>
      </c>
      <c r="L3449" s="3" t="str">
        <f t="shared" si="163"/>
        <v/>
      </c>
      <c r="M3449" s="1" t="str">
        <f t="shared" si="164"/>
        <v/>
      </c>
      <c r="N3449" s="1" t="str">
        <f>IF(M3449="","",IF(COUNTIF($M$2:M3449,M3449)&gt;1,MAX($N$2:$N3448)+1,COUNTIF($M$2:M3449,M3449)))</f>
        <v/>
      </c>
      <c r="O3449" s="3" t="str">
        <f>IF(E3449="","",IF(AND(N3450&gt;1,E3450=E3449,E3450="C/In"),MIN($L$2:$L3450),IF(AND(N3450&gt;1,E3450=E3449,E3450="C/Out"),MAX(L3449:L3450),IF(N3449&gt;1,O3448,L3449))))</f>
        <v/>
      </c>
    </row>
    <row r="3450" spans="11:15" x14ac:dyDescent="0.2">
      <c r="K3450" s="2" t="str">
        <f t="shared" si="162"/>
        <v/>
      </c>
      <c r="L3450" s="3" t="str">
        <f t="shared" si="163"/>
        <v/>
      </c>
      <c r="M3450" s="1" t="str">
        <f t="shared" si="164"/>
        <v/>
      </c>
      <c r="N3450" s="1" t="str">
        <f>IF(M3450="","",IF(COUNTIF($M$2:M3450,M3450)&gt;1,MAX($N$2:$N3449)+1,COUNTIF($M$2:M3450,M3450)))</f>
        <v/>
      </c>
      <c r="O3450" s="3" t="str">
        <f>IF(E3450="","",IF(AND(N3451&gt;1,E3451=E3450,E3451="C/In"),MIN($L$2:$L3451),IF(AND(N3451&gt;1,E3451=E3450,E3451="C/Out"),MAX(L3450:L3451),IF(N3450&gt;1,O3449,L3450))))</f>
        <v/>
      </c>
    </row>
    <row r="3451" spans="11:15" x14ac:dyDescent="0.2">
      <c r="K3451" s="2" t="str">
        <f t="shared" si="162"/>
        <v/>
      </c>
      <c r="L3451" s="3" t="str">
        <f t="shared" si="163"/>
        <v/>
      </c>
      <c r="M3451" s="1" t="str">
        <f t="shared" si="164"/>
        <v/>
      </c>
      <c r="N3451" s="1" t="str">
        <f>IF(M3451="","",IF(COUNTIF($M$2:M3451,M3451)&gt;1,MAX($N$2:$N3450)+1,COUNTIF($M$2:M3451,M3451)))</f>
        <v/>
      </c>
      <c r="O3451" s="3" t="str">
        <f>IF(E3451="","",IF(AND(N3452&gt;1,E3452=E3451,E3452="C/In"),MIN($L$2:$L3452),IF(AND(N3452&gt;1,E3452=E3451,E3452="C/Out"),MAX(L3451:L3452),IF(N3451&gt;1,O3450,L3451))))</f>
        <v/>
      </c>
    </row>
    <row r="3452" spans="11:15" x14ac:dyDescent="0.2">
      <c r="K3452" s="2" t="str">
        <f t="shared" si="162"/>
        <v/>
      </c>
      <c r="L3452" s="3" t="str">
        <f t="shared" si="163"/>
        <v/>
      </c>
      <c r="M3452" s="1" t="str">
        <f t="shared" si="164"/>
        <v/>
      </c>
      <c r="N3452" s="1" t="str">
        <f>IF(M3452="","",IF(COUNTIF($M$2:M3452,M3452)&gt;1,MAX($N$2:$N3451)+1,COUNTIF($M$2:M3452,M3452)))</f>
        <v/>
      </c>
      <c r="O3452" s="3" t="str">
        <f>IF(E3452="","",IF(AND(N3453&gt;1,E3453=E3452,E3453="C/In"),MIN($L$2:$L3453),IF(AND(N3453&gt;1,E3453=E3452,E3453="C/Out"),MAX(L3452:L3453),IF(N3452&gt;1,O3451,L3452))))</f>
        <v/>
      </c>
    </row>
    <row r="3453" spans="11:15" x14ac:dyDescent="0.2">
      <c r="K3453" s="2" t="str">
        <f t="shared" si="162"/>
        <v/>
      </c>
      <c r="L3453" s="3" t="str">
        <f t="shared" si="163"/>
        <v/>
      </c>
      <c r="M3453" s="1" t="str">
        <f t="shared" si="164"/>
        <v/>
      </c>
      <c r="N3453" s="1" t="str">
        <f>IF(M3453="","",IF(COUNTIF($M$2:M3453,M3453)&gt;1,MAX($N$2:$N3452)+1,COUNTIF($M$2:M3453,M3453)))</f>
        <v/>
      </c>
      <c r="O3453" s="3" t="str">
        <f>IF(E3453="","",IF(AND(N3454&gt;1,E3454=E3453,E3454="C/In"),MIN($L$2:$L3454),IF(AND(N3454&gt;1,E3454=E3453,E3454="C/Out"),MAX(L3453:L3454),IF(N3453&gt;1,O3452,L3453))))</f>
        <v/>
      </c>
    </row>
    <row r="3454" spans="11:15" x14ac:dyDescent="0.2">
      <c r="K3454" s="2" t="str">
        <f t="shared" si="162"/>
        <v/>
      </c>
      <c r="L3454" s="3" t="str">
        <f t="shared" si="163"/>
        <v/>
      </c>
      <c r="M3454" s="1" t="str">
        <f t="shared" si="164"/>
        <v/>
      </c>
      <c r="N3454" s="1" t="str">
        <f>IF(M3454="","",IF(COUNTIF($M$2:M3454,M3454)&gt;1,MAX($N$2:$N3453)+1,COUNTIF($M$2:M3454,M3454)))</f>
        <v/>
      </c>
      <c r="O3454" s="3" t="str">
        <f>IF(E3454="","",IF(AND(N3455&gt;1,E3455=E3454,E3455="C/In"),MIN($L$2:$L3455),IF(AND(N3455&gt;1,E3455=E3454,E3455="C/Out"),MAX(L3454:L3455),IF(N3454&gt;1,O3453,L3454))))</f>
        <v/>
      </c>
    </row>
    <row r="3455" spans="11:15" x14ac:dyDescent="0.2">
      <c r="K3455" s="2" t="str">
        <f t="shared" si="162"/>
        <v/>
      </c>
      <c r="L3455" s="3" t="str">
        <f t="shared" si="163"/>
        <v/>
      </c>
      <c r="M3455" s="1" t="str">
        <f t="shared" si="164"/>
        <v/>
      </c>
      <c r="N3455" s="1" t="str">
        <f>IF(M3455="","",IF(COUNTIF($M$2:M3455,M3455)&gt;1,MAX($N$2:$N3454)+1,COUNTIF($M$2:M3455,M3455)))</f>
        <v/>
      </c>
      <c r="O3455" s="3" t="str">
        <f>IF(E3455="","",IF(AND(N3456&gt;1,E3456=E3455,E3456="C/In"),MIN($L$2:$L3456),IF(AND(N3456&gt;1,E3456=E3455,E3456="C/Out"),MAX(L3455:L3456),IF(N3455&gt;1,O3454,L3455))))</f>
        <v/>
      </c>
    </row>
    <row r="3456" spans="11:15" x14ac:dyDescent="0.2">
      <c r="K3456" s="2" t="str">
        <f t="shared" si="162"/>
        <v/>
      </c>
      <c r="L3456" s="3" t="str">
        <f t="shared" si="163"/>
        <v/>
      </c>
      <c r="M3456" s="1" t="str">
        <f t="shared" si="164"/>
        <v/>
      </c>
      <c r="N3456" s="1" t="str">
        <f>IF(M3456="","",IF(COUNTIF($M$2:M3456,M3456)&gt;1,MAX($N$2:$N3455)+1,COUNTIF($M$2:M3456,M3456)))</f>
        <v/>
      </c>
      <c r="O3456" s="3" t="str">
        <f>IF(E3456="","",IF(AND(N3457&gt;1,E3457=E3456,E3457="C/In"),MIN($L$2:$L3457),IF(AND(N3457&gt;1,E3457=E3456,E3457="C/Out"),MAX(L3456:L3457),IF(N3456&gt;1,O3455,L3456))))</f>
        <v/>
      </c>
    </row>
    <row r="3457" spans="11:15" x14ac:dyDescent="0.2">
      <c r="K3457" s="2" t="str">
        <f t="shared" si="162"/>
        <v/>
      </c>
      <c r="L3457" s="3" t="str">
        <f t="shared" si="163"/>
        <v/>
      </c>
      <c r="M3457" s="1" t="str">
        <f t="shared" si="164"/>
        <v/>
      </c>
      <c r="N3457" s="1" t="str">
        <f>IF(M3457="","",IF(COUNTIF($M$2:M3457,M3457)&gt;1,MAX($N$2:$N3456)+1,COUNTIF($M$2:M3457,M3457)))</f>
        <v/>
      </c>
      <c r="O3457" s="3" t="str">
        <f>IF(E3457="","",IF(AND(N3458&gt;1,E3458=E3457,E3458="C/In"),MIN($L$2:$L3458),IF(AND(N3458&gt;1,E3458=E3457,E3458="C/Out"),MAX(L3457:L3458),IF(N3457&gt;1,O3456,L3457))))</f>
        <v/>
      </c>
    </row>
    <row r="3458" spans="11:15" x14ac:dyDescent="0.2">
      <c r="K3458" s="2" t="str">
        <f t="shared" si="162"/>
        <v/>
      </c>
      <c r="L3458" s="3" t="str">
        <f t="shared" si="163"/>
        <v/>
      </c>
      <c r="M3458" s="1" t="str">
        <f t="shared" si="164"/>
        <v/>
      </c>
      <c r="N3458" s="1" t="str">
        <f>IF(M3458="","",IF(COUNTIF($M$2:M3458,M3458)&gt;1,MAX($N$2:$N3457)+1,COUNTIF($M$2:M3458,M3458)))</f>
        <v/>
      </c>
      <c r="O3458" s="3" t="str">
        <f>IF(E3458="","",IF(AND(N3459&gt;1,E3459=E3458,E3459="C/In"),MIN($L$2:$L3459),IF(AND(N3459&gt;1,E3459=E3458,E3459="C/Out"),MAX(L3458:L3459),IF(N3458&gt;1,O3457,L3458))))</f>
        <v/>
      </c>
    </row>
    <row r="3459" spans="11:15" x14ac:dyDescent="0.2">
      <c r="K3459" s="2" t="str">
        <f t="shared" si="162"/>
        <v/>
      </c>
      <c r="L3459" s="3" t="str">
        <f t="shared" si="163"/>
        <v/>
      </c>
      <c r="M3459" s="1" t="str">
        <f t="shared" si="164"/>
        <v/>
      </c>
      <c r="N3459" s="1" t="str">
        <f>IF(M3459="","",IF(COUNTIF($M$2:M3459,M3459)&gt;1,MAX($N$2:$N3458)+1,COUNTIF($M$2:M3459,M3459)))</f>
        <v/>
      </c>
      <c r="O3459" s="3" t="str">
        <f>IF(E3459="","",IF(AND(N3460&gt;1,E3460=E3459,E3460="C/In"),MIN($L$2:$L3460),IF(AND(N3460&gt;1,E3460=E3459,E3460="C/Out"),MAX(L3459:L3460),IF(N3459&gt;1,O3458,L3459))))</f>
        <v/>
      </c>
    </row>
    <row r="3460" spans="11:15" x14ac:dyDescent="0.2">
      <c r="K3460" s="2" t="str">
        <f t="shared" ref="K3460:K3523" si="165">IF(D3460="","",VALUE(TRIM(TEXT(D3460,"dd/mm/yyyy"))))</f>
        <v/>
      </c>
      <c r="L3460" s="3" t="str">
        <f t="shared" ref="L3460:L3523" si="166">IF(D3460="","",VALUE(TRIM(TEXT(D3460,"hh:mm:ss am/pm"))))</f>
        <v/>
      </c>
      <c r="M3460" s="1" t="str">
        <f t="shared" ref="M3460:M3523" si="167">K3460&amp;E3460&amp;C3460</f>
        <v/>
      </c>
      <c r="N3460" s="1" t="str">
        <f>IF(M3460="","",IF(COUNTIF($M$2:M3460,M3460)&gt;1,MAX($N$2:$N3459)+1,COUNTIF($M$2:M3460,M3460)))</f>
        <v/>
      </c>
      <c r="O3460" s="3" t="str">
        <f>IF(E3460="","",IF(AND(N3461&gt;1,E3461=E3460,E3461="C/In"),MIN($L$2:$L3461),IF(AND(N3461&gt;1,E3461=E3460,E3461="C/Out"),MAX(L3460:L3461),IF(N3460&gt;1,O3459,L3460))))</f>
        <v/>
      </c>
    </row>
    <row r="3461" spans="11:15" x14ac:dyDescent="0.2">
      <c r="K3461" s="2" t="str">
        <f t="shared" si="165"/>
        <v/>
      </c>
      <c r="L3461" s="3" t="str">
        <f t="shared" si="166"/>
        <v/>
      </c>
      <c r="M3461" s="1" t="str">
        <f t="shared" si="167"/>
        <v/>
      </c>
      <c r="N3461" s="1" t="str">
        <f>IF(M3461="","",IF(COUNTIF($M$2:M3461,M3461)&gt;1,MAX($N$2:$N3460)+1,COUNTIF($M$2:M3461,M3461)))</f>
        <v/>
      </c>
      <c r="O3461" s="3" t="str">
        <f>IF(E3461="","",IF(AND(N3462&gt;1,E3462=E3461,E3462="C/In"),MIN($L$2:$L3462),IF(AND(N3462&gt;1,E3462=E3461,E3462="C/Out"),MAX(L3461:L3462),IF(N3461&gt;1,O3460,L3461))))</f>
        <v/>
      </c>
    </row>
    <row r="3462" spans="11:15" x14ac:dyDescent="0.2">
      <c r="K3462" s="2" t="str">
        <f t="shared" si="165"/>
        <v/>
      </c>
      <c r="L3462" s="3" t="str">
        <f t="shared" si="166"/>
        <v/>
      </c>
      <c r="M3462" s="1" t="str">
        <f t="shared" si="167"/>
        <v/>
      </c>
      <c r="N3462" s="1" t="str">
        <f>IF(M3462="","",IF(COUNTIF($M$2:M3462,M3462)&gt;1,MAX($N$2:$N3461)+1,COUNTIF($M$2:M3462,M3462)))</f>
        <v/>
      </c>
      <c r="O3462" s="3" t="str">
        <f>IF(E3462="","",IF(AND(N3463&gt;1,E3463=E3462,E3463="C/In"),MIN($L$2:$L3463),IF(AND(N3463&gt;1,E3463=E3462,E3463="C/Out"),MAX(L3462:L3463),IF(N3462&gt;1,O3461,L3462))))</f>
        <v/>
      </c>
    </row>
    <row r="3463" spans="11:15" x14ac:dyDescent="0.2">
      <c r="K3463" s="2" t="str">
        <f t="shared" si="165"/>
        <v/>
      </c>
      <c r="L3463" s="3" t="str">
        <f t="shared" si="166"/>
        <v/>
      </c>
      <c r="M3463" s="1" t="str">
        <f t="shared" si="167"/>
        <v/>
      </c>
      <c r="N3463" s="1" t="str">
        <f>IF(M3463="","",IF(COUNTIF($M$2:M3463,M3463)&gt;1,MAX($N$2:$N3462)+1,COUNTIF($M$2:M3463,M3463)))</f>
        <v/>
      </c>
      <c r="O3463" s="3" t="str">
        <f>IF(E3463="","",IF(AND(N3464&gt;1,E3464=E3463,E3464="C/In"),MIN($L$2:$L3464),IF(AND(N3464&gt;1,E3464=E3463,E3464="C/Out"),MAX(L3463:L3464),IF(N3463&gt;1,O3462,L3463))))</f>
        <v/>
      </c>
    </row>
    <row r="3464" spans="11:15" x14ac:dyDescent="0.2">
      <c r="K3464" s="2" t="str">
        <f t="shared" si="165"/>
        <v/>
      </c>
      <c r="L3464" s="3" t="str">
        <f t="shared" si="166"/>
        <v/>
      </c>
      <c r="M3464" s="1" t="str">
        <f t="shared" si="167"/>
        <v/>
      </c>
      <c r="N3464" s="1" t="str">
        <f>IF(M3464="","",IF(COUNTIF($M$2:M3464,M3464)&gt;1,MAX($N$2:$N3463)+1,COUNTIF($M$2:M3464,M3464)))</f>
        <v/>
      </c>
      <c r="O3464" s="3" t="str">
        <f>IF(E3464="","",IF(AND(N3465&gt;1,E3465=E3464,E3465="C/In"),MIN($L$2:$L3465),IF(AND(N3465&gt;1,E3465=E3464,E3465="C/Out"),MAX(L3464:L3465),IF(N3464&gt;1,O3463,L3464))))</f>
        <v/>
      </c>
    </row>
    <row r="3465" spans="11:15" x14ac:dyDescent="0.2">
      <c r="K3465" s="2" t="str">
        <f t="shared" si="165"/>
        <v/>
      </c>
      <c r="L3465" s="3" t="str">
        <f t="shared" si="166"/>
        <v/>
      </c>
      <c r="M3465" s="1" t="str">
        <f t="shared" si="167"/>
        <v/>
      </c>
      <c r="N3465" s="1" t="str">
        <f>IF(M3465="","",IF(COUNTIF($M$2:M3465,M3465)&gt;1,MAX($N$2:$N3464)+1,COUNTIF($M$2:M3465,M3465)))</f>
        <v/>
      </c>
      <c r="O3465" s="3" t="str">
        <f>IF(E3465="","",IF(AND(N3466&gt;1,E3466=E3465,E3466="C/In"),MIN($L$2:$L3466),IF(AND(N3466&gt;1,E3466=E3465,E3466="C/Out"),MAX(L3465:L3466),IF(N3465&gt;1,O3464,L3465))))</f>
        <v/>
      </c>
    </row>
    <row r="3466" spans="11:15" x14ac:dyDescent="0.2">
      <c r="K3466" s="2" t="str">
        <f t="shared" si="165"/>
        <v/>
      </c>
      <c r="L3466" s="3" t="str">
        <f t="shared" si="166"/>
        <v/>
      </c>
      <c r="M3466" s="1" t="str">
        <f t="shared" si="167"/>
        <v/>
      </c>
      <c r="N3466" s="1" t="str">
        <f>IF(M3466="","",IF(COUNTIF($M$2:M3466,M3466)&gt;1,MAX($N$2:$N3465)+1,COUNTIF($M$2:M3466,M3466)))</f>
        <v/>
      </c>
      <c r="O3466" s="3" t="str">
        <f>IF(E3466="","",IF(AND(N3467&gt;1,E3467=E3466,E3467="C/In"),MIN($L$2:$L3467),IF(AND(N3467&gt;1,E3467=E3466,E3467="C/Out"),MAX(L3466:L3467),IF(N3466&gt;1,O3465,L3466))))</f>
        <v/>
      </c>
    </row>
    <row r="3467" spans="11:15" x14ac:dyDescent="0.2">
      <c r="K3467" s="2" t="str">
        <f t="shared" si="165"/>
        <v/>
      </c>
      <c r="L3467" s="3" t="str">
        <f t="shared" si="166"/>
        <v/>
      </c>
      <c r="M3467" s="1" t="str">
        <f t="shared" si="167"/>
        <v/>
      </c>
      <c r="N3467" s="1" t="str">
        <f>IF(M3467="","",IF(COUNTIF($M$2:M3467,M3467)&gt;1,MAX($N$2:$N3466)+1,COUNTIF($M$2:M3467,M3467)))</f>
        <v/>
      </c>
      <c r="O3467" s="3" t="str">
        <f>IF(E3467="","",IF(AND(N3468&gt;1,E3468=E3467,E3468="C/In"),MIN($L$2:$L3468),IF(AND(N3468&gt;1,E3468=E3467,E3468="C/Out"),MAX(L3467:L3468),IF(N3467&gt;1,O3466,L3467))))</f>
        <v/>
      </c>
    </row>
    <row r="3468" spans="11:15" x14ac:dyDescent="0.2">
      <c r="K3468" s="2" t="str">
        <f t="shared" si="165"/>
        <v/>
      </c>
      <c r="L3468" s="3" t="str">
        <f t="shared" si="166"/>
        <v/>
      </c>
      <c r="M3468" s="1" t="str">
        <f t="shared" si="167"/>
        <v/>
      </c>
      <c r="N3468" s="1" t="str">
        <f>IF(M3468="","",IF(COUNTIF($M$2:M3468,M3468)&gt;1,MAX($N$2:$N3467)+1,COUNTIF($M$2:M3468,M3468)))</f>
        <v/>
      </c>
      <c r="O3468" s="3" t="str">
        <f>IF(E3468="","",IF(AND(N3469&gt;1,E3469=E3468,E3469="C/In"),MIN($L$2:$L3469),IF(AND(N3469&gt;1,E3469=E3468,E3469="C/Out"),MAX(L3468:L3469),IF(N3468&gt;1,O3467,L3468))))</f>
        <v/>
      </c>
    </row>
    <row r="3469" spans="11:15" x14ac:dyDescent="0.2">
      <c r="K3469" s="2" t="str">
        <f t="shared" si="165"/>
        <v/>
      </c>
      <c r="L3469" s="3" t="str">
        <f t="shared" si="166"/>
        <v/>
      </c>
      <c r="M3469" s="1" t="str">
        <f t="shared" si="167"/>
        <v/>
      </c>
      <c r="N3469" s="1" t="str">
        <f>IF(M3469="","",IF(COUNTIF($M$2:M3469,M3469)&gt;1,MAX($N$2:$N3468)+1,COUNTIF($M$2:M3469,M3469)))</f>
        <v/>
      </c>
      <c r="O3469" s="3" t="str">
        <f>IF(E3469="","",IF(AND(N3470&gt;1,E3470=E3469,E3470="C/In"),MIN($L$2:$L3470),IF(AND(N3470&gt;1,E3470=E3469,E3470="C/Out"),MAX(L3469:L3470),IF(N3469&gt;1,O3468,L3469))))</f>
        <v/>
      </c>
    </row>
    <row r="3470" spans="11:15" x14ac:dyDescent="0.2">
      <c r="K3470" s="2" t="str">
        <f t="shared" si="165"/>
        <v/>
      </c>
      <c r="L3470" s="3" t="str">
        <f t="shared" si="166"/>
        <v/>
      </c>
      <c r="M3470" s="1" t="str">
        <f t="shared" si="167"/>
        <v/>
      </c>
      <c r="N3470" s="1" t="str">
        <f>IF(M3470="","",IF(COUNTIF($M$2:M3470,M3470)&gt;1,MAX($N$2:$N3469)+1,COUNTIF($M$2:M3470,M3470)))</f>
        <v/>
      </c>
      <c r="O3470" s="3" t="str">
        <f>IF(E3470="","",IF(AND(N3471&gt;1,E3471=E3470,E3471="C/In"),MIN($L$2:$L3471),IF(AND(N3471&gt;1,E3471=E3470,E3471="C/Out"),MAX(L3470:L3471),IF(N3470&gt;1,O3469,L3470))))</f>
        <v/>
      </c>
    </row>
    <row r="3471" spans="11:15" x14ac:dyDescent="0.2">
      <c r="K3471" s="2" t="str">
        <f t="shared" si="165"/>
        <v/>
      </c>
      <c r="L3471" s="3" t="str">
        <f t="shared" si="166"/>
        <v/>
      </c>
      <c r="M3471" s="1" t="str">
        <f t="shared" si="167"/>
        <v/>
      </c>
      <c r="N3471" s="1" t="str">
        <f>IF(M3471="","",IF(COUNTIF($M$2:M3471,M3471)&gt;1,MAX($N$2:$N3470)+1,COUNTIF($M$2:M3471,M3471)))</f>
        <v/>
      </c>
      <c r="O3471" s="3" t="str">
        <f>IF(E3471="","",IF(AND(N3472&gt;1,E3472=E3471,E3472="C/In"),MIN($L$2:$L3472),IF(AND(N3472&gt;1,E3472=E3471,E3472="C/Out"),MAX(L3471:L3472),IF(N3471&gt;1,O3470,L3471))))</f>
        <v/>
      </c>
    </row>
    <row r="3472" spans="11:15" x14ac:dyDescent="0.2">
      <c r="K3472" s="2" t="str">
        <f t="shared" si="165"/>
        <v/>
      </c>
      <c r="L3472" s="3" t="str">
        <f t="shared" si="166"/>
        <v/>
      </c>
      <c r="M3472" s="1" t="str">
        <f t="shared" si="167"/>
        <v/>
      </c>
      <c r="N3472" s="1" t="str">
        <f>IF(M3472="","",IF(COUNTIF($M$2:M3472,M3472)&gt;1,MAX($N$2:$N3471)+1,COUNTIF($M$2:M3472,M3472)))</f>
        <v/>
      </c>
      <c r="O3472" s="3" t="str">
        <f>IF(E3472="","",IF(AND(N3473&gt;1,E3473=E3472,E3473="C/In"),MIN($L$2:$L3473),IF(AND(N3473&gt;1,E3473=E3472,E3473="C/Out"),MAX(L3472:L3473),IF(N3472&gt;1,O3471,L3472))))</f>
        <v/>
      </c>
    </row>
    <row r="3473" spans="11:15" x14ac:dyDescent="0.2">
      <c r="K3473" s="2" t="str">
        <f t="shared" si="165"/>
        <v/>
      </c>
      <c r="L3473" s="3" t="str">
        <f t="shared" si="166"/>
        <v/>
      </c>
      <c r="M3473" s="1" t="str">
        <f t="shared" si="167"/>
        <v/>
      </c>
      <c r="N3473" s="1" t="str">
        <f>IF(M3473="","",IF(COUNTIF($M$2:M3473,M3473)&gt;1,MAX($N$2:$N3472)+1,COUNTIF($M$2:M3473,M3473)))</f>
        <v/>
      </c>
      <c r="O3473" s="3" t="str">
        <f>IF(E3473="","",IF(AND(N3474&gt;1,E3474=E3473,E3474="C/In"),MIN($L$2:$L3474),IF(AND(N3474&gt;1,E3474=E3473,E3474="C/Out"),MAX(L3473:L3474),IF(N3473&gt;1,O3472,L3473))))</f>
        <v/>
      </c>
    </row>
    <row r="3474" spans="11:15" x14ac:dyDescent="0.2">
      <c r="K3474" s="2" t="str">
        <f t="shared" si="165"/>
        <v/>
      </c>
      <c r="L3474" s="3" t="str">
        <f t="shared" si="166"/>
        <v/>
      </c>
      <c r="M3474" s="1" t="str">
        <f t="shared" si="167"/>
        <v/>
      </c>
      <c r="N3474" s="1" t="str">
        <f>IF(M3474="","",IF(COUNTIF($M$2:M3474,M3474)&gt;1,MAX($N$2:$N3473)+1,COUNTIF($M$2:M3474,M3474)))</f>
        <v/>
      </c>
      <c r="O3474" s="3" t="str">
        <f>IF(E3474="","",IF(AND(N3475&gt;1,E3475=E3474,E3475="C/In"),MIN($L$2:$L3475),IF(AND(N3475&gt;1,E3475=E3474,E3475="C/Out"),MAX(L3474:L3475),IF(N3474&gt;1,O3473,L3474))))</f>
        <v/>
      </c>
    </row>
    <row r="3475" spans="11:15" x14ac:dyDescent="0.2">
      <c r="K3475" s="2" t="str">
        <f t="shared" si="165"/>
        <v/>
      </c>
      <c r="L3475" s="3" t="str">
        <f t="shared" si="166"/>
        <v/>
      </c>
      <c r="M3475" s="1" t="str">
        <f t="shared" si="167"/>
        <v/>
      </c>
      <c r="N3475" s="1" t="str">
        <f>IF(M3475="","",IF(COUNTIF($M$2:M3475,M3475)&gt;1,MAX($N$2:$N3474)+1,COUNTIF($M$2:M3475,M3475)))</f>
        <v/>
      </c>
      <c r="O3475" s="3" t="str">
        <f>IF(E3475="","",IF(AND(N3476&gt;1,E3476=E3475,E3476="C/In"),MIN($L$2:$L3476),IF(AND(N3476&gt;1,E3476=E3475,E3476="C/Out"),MAX(L3475:L3476),IF(N3475&gt;1,O3474,L3475))))</f>
        <v/>
      </c>
    </row>
    <row r="3476" spans="11:15" x14ac:dyDescent="0.2">
      <c r="K3476" s="2" t="str">
        <f t="shared" si="165"/>
        <v/>
      </c>
      <c r="L3476" s="3" t="str">
        <f t="shared" si="166"/>
        <v/>
      </c>
      <c r="M3476" s="1" t="str">
        <f t="shared" si="167"/>
        <v/>
      </c>
      <c r="N3476" s="1" t="str">
        <f>IF(M3476="","",IF(COUNTIF($M$2:M3476,M3476)&gt;1,MAX($N$2:$N3475)+1,COUNTIF($M$2:M3476,M3476)))</f>
        <v/>
      </c>
      <c r="O3476" s="3" t="str">
        <f>IF(E3476="","",IF(AND(N3477&gt;1,E3477=E3476,E3477="C/In"),MIN($L$2:$L3477),IF(AND(N3477&gt;1,E3477=E3476,E3477="C/Out"),MAX(L3476:L3477),IF(N3476&gt;1,O3475,L3476))))</f>
        <v/>
      </c>
    </row>
    <row r="3477" spans="11:15" x14ac:dyDescent="0.2">
      <c r="K3477" s="2" t="str">
        <f t="shared" si="165"/>
        <v/>
      </c>
      <c r="L3477" s="3" t="str">
        <f t="shared" si="166"/>
        <v/>
      </c>
      <c r="M3477" s="1" t="str">
        <f t="shared" si="167"/>
        <v/>
      </c>
      <c r="N3477" s="1" t="str">
        <f>IF(M3477="","",IF(COUNTIF($M$2:M3477,M3477)&gt;1,MAX($N$2:$N3476)+1,COUNTIF($M$2:M3477,M3477)))</f>
        <v/>
      </c>
      <c r="O3477" s="3" t="str">
        <f>IF(E3477="","",IF(AND(N3478&gt;1,E3478=E3477,E3478="C/In"),MIN($L$2:$L3478),IF(AND(N3478&gt;1,E3478=E3477,E3478="C/Out"),MAX(L3477:L3478),IF(N3477&gt;1,O3476,L3477))))</f>
        <v/>
      </c>
    </row>
    <row r="3478" spans="11:15" x14ac:dyDescent="0.2">
      <c r="K3478" s="2" t="str">
        <f t="shared" si="165"/>
        <v/>
      </c>
      <c r="L3478" s="3" t="str">
        <f t="shared" si="166"/>
        <v/>
      </c>
      <c r="M3478" s="1" t="str">
        <f t="shared" si="167"/>
        <v/>
      </c>
      <c r="N3478" s="1" t="str">
        <f>IF(M3478="","",IF(COUNTIF($M$2:M3478,M3478)&gt;1,MAX($N$2:$N3477)+1,COUNTIF($M$2:M3478,M3478)))</f>
        <v/>
      </c>
      <c r="O3478" s="3" t="str">
        <f>IF(E3478="","",IF(AND(N3479&gt;1,E3479=E3478,E3479="C/In"),MIN($L$2:$L3479),IF(AND(N3479&gt;1,E3479=E3478,E3479="C/Out"),MAX(L3478:L3479),IF(N3478&gt;1,O3477,L3478))))</f>
        <v/>
      </c>
    </row>
    <row r="3479" spans="11:15" x14ac:dyDescent="0.2">
      <c r="K3479" s="2" t="str">
        <f t="shared" si="165"/>
        <v/>
      </c>
      <c r="L3479" s="3" t="str">
        <f t="shared" si="166"/>
        <v/>
      </c>
      <c r="M3479" s="1" t="str">
        <f t="shared" si="167"/>
        <v/>
      </c>
      <c r="N3479" s="1" t="str">
        <f>IF(M3479="","",IF(COUNTIF($M$2:M3479,M3479)&gt;1,MAX($N$2:$N3478)+1,COUNTIF($M$2:M3479,M3479)))</f>
        <v/>
      </c>
      <c r="O3479" s="3" t="str">
        <f>IF(E3479="","",IF(AND(N3480&gt;1,E3480=E3479,E3480="C/In"),MIN($L$2:$L3480),IF(AND(N3480&gt;1,E3480=E3479,E3480="C/Out"),MAX(L3479:L3480),IF(N3479&gt;1,O3478,L3479))))</f>
        <v/>
      </c>
    </row>
    <row r="3480" spans="11:15" x14ac:dyDescent="0.2">
      <c r="K3480" s="2" t="str">
        <f t="shared" si="165"/>
        <v/>
      </c>
      <c r="L3480" s="3" t="str">
        <f t="shared" si="166"/>
        <v/>
      </c>
      <c r="M3480" s="1" t="str">
        <f t="shared" si="167"/>
        <v/>
      </c>
      <c r="N3480" s="1" t="str">
        <f>IF(M3480="","",IF(COUNTIF($M$2:M3480,M3480)&gt;1,MAX($N$2:$N3479)+1,COUNTIF($M$2:M3480,M3480)))</f>
        <v/>
      </c>
      <c r="O3480" s="3" t="str">
        <f>IF(E3480="","",IF(AND(N3481&gt;1,E3481=E3480,E3481="C/In"),MIN($L$2:$L3481),IF(AND(N3481&gt;1,E3481=E3480,E3481="C/Out"),MAX(L3480:L3481),IF(N3480&gt;1,O3479,L3480))))</f>
        <v/>
      </c>
    </row>
    <row r="3481" spans="11:15" x14ac:dyDescent="0.2">
      <c r="K3481" s="2" t="str">
        <f t="shared" si="165"/>
        <v/>
      </c>
      <c r="L3481" s="3" t="str">
        <f t="shared" si="166"/>
        <v/>
      </c>
      <c r="M3481" s="1" t="str">
        <f t="shared" si="167"/>
        <v/>
      </c>
      <c r="N3481" s="1" t="str">
        <f>IF(M3481="","",IF(COUNTIF($M$2:M3481,M3481)&gt;1,MAX($N$2:$N3480)+1,COUNTIF($M$2:M3481,M3481)))</f>
        <v/>
      </c>
      <c r="O3481" s="3" t="str">
        <f>IF(E3481="","",IF(AND(N3482&gt;1,E3482=E3481,E3482="C/In"),MIN($L$2:$L3482),IF(AND(N3482&gt;1,E3482=E3481,E3482="C/Out"),MAX(L3481:L3482),IF(N3481&gt;1,O3480,L3481))))</f>
        <v/>
      </c>
    </row>
    <row r="3482" spans="11:15" x14ac:dyDescent="0.2">
      <c r="K3482" s="2" t="str">
        <f t="shared" si="165"/>
        <v/>
      </c>
      <c r="L3482" s="3" t="str">
        <f t="shared" si="166"/>
        <v/>
      </c>
      <c r="M3482" s="1" t="str">
        <f t="shared" si="167"/>
        <v/>
      </c>
      <c r="N3482" s="1" t="str">
        <f>IF(M3482="","",IF(COUNTIF($M$2:M3482,M3482)&gt;1,MAX($N$2:$N3481)+1,COUNTIF($M$2:M3482,M3482)))</f>
        <v/>
      </c>
      <c r="O3482" s="3" t="str">
        <f>IF(E3482="","",IF(AND(N3483&gt;1,E3483=E3482,E3483="C/In"),MIN($L$2:$L3483),IF(AND(N3483&gt;1,E3483=E3482,E3483="C/Out"),MAX(L3482:L3483),IF(N3482&gt;1,O3481,L3482))))</f>
        <v/>
      </c>
    </row>
    <row r="3483" spans="11:15" x14ac:dyDescent="0.2">
      <c r="K3483" s="2" t="str">
        <f t="shared" si="165"/>
        <v/>
      </c>
      <c r="L3483" s="3" t="str">
        <f t="shared" si="166"/>
        <v/>
      </c>
      <c r="M3483" s="1" t="str">
        <f t="shared" si="167"/>
        <v/>
      </c>
      <c r="N3483" s="1" t="str">
        <f>IF(M3483="","",IF(COUNTIF($M$2:M3483,M3483)&gt;1,MAX($N$2:$N3482)+1,COUNTIF($M$2:M3483,M3483)))</f>
        <v/>
      </c>
      <c r="O3483" s="3" t="str">
        <f>IF(E3483="","",IF(AND(N3484&gt;1,E3484=E3483,E3484="C/In"),MIN($L$2:$L3484),IF(AND(N3484&gt;1,E3484=E3483,E3484="C/Out"),MAX(L3483:L3484),IF(N3483&gt;1,O3482,L3483))))</f>
        <v/>
      </c>
    </row>
    <row r="3484" spans="11:15" x14ac:dyDescent="0.2">
      <c r="K3484" s="2" t="str">
        <f t="shared" si="165"/>
        <v/>
      </c>
      <c r="L3484" s="3" t="str">
        <f t="shared" si="166"/>
        <v/>
      </c>
      <c r="M3484" s="1" t="str">
        <f t="shared" si="167"/>
        <v/>
      </c>
      <c r="N3484" s="1" t="str">
        <f>IF(M3484="","",IF(COUNTIF($M$2:M3484,M3484)&gt;1,MAX($N$2:$N3483)+1,COUNTIF($M$2:M3484,M3484)))</f>
        <v/>
      </c>
      <c r="O3484" s="3" t="str">
        <f>IF(E3484="","",IF(AND(N3485&gt;1,E3485=E3484,E3485="C/In"),MIN($L$2:$L3485),IF(AND(N3485&gt;1,E3485=E3484,E3485="C/Out"),MAX(L3484:L3485),IF(N3484&gt;1,O3483,L3484))))</f>
        <v/>
      </c>
    </row>
    <row r="3485" spans="11:15" x14ac:dyDescent="0.2">
      <c r="K3485" s="2" t="str">
        <f t="shared" si="165"/>
        <v/>
      </c>
      <c r="L3485" s="3" t="str">
        <f t="shared" si="166"/>
        <v/>
      </c>
      <c r="M3485" s="1" t="str">
        <f t="shared" si="167"/>
        <v/>
      </c>
      <c r="N3485" s="1" t="str">
        <f>IF(M3485="","",IF(COUNTIF($M$2:M3485,M3485)&gt;1,MAX($N$2:$N3484)+1,COUNTIF($M$2:M3485,M3485)))</f>
        <v/>
      </c>
      <c r="O3485" s="3" t="str">
        <f>IF(E3485="","",IF(AND(N3486&gt;1,E3486=E3485,E3486="C/In"),MIN($L$2:$L3486),IF(AND(N3486&gt;1,E3486=E3485,E3486="C/Out"),MAX(L3485:L3486),IF(N3485&gt;1,O3484,L3485))))</f>
        <v/>
      </c>
    </row>
    <row r="3486" spans="11:15" x14ac:dyDescent="0.2">
      <c r="K3486" s="2" t="str">
        <f t="shared" si="165"/>
        <v/>
      </c>
      <c r="L3486" s="3" t="str">
        <f t="shared" si="166"/>
        <v/>
      </c>
      <c r="M3486" s="1" t="str">
        <f t="shared" si="167"/>
        <v/>
      </c>
      <c r="N3486" s="1" t="str">
        <f>IF(M3486="","",IF(COUNTIF($M$2:M3486,M3486)&gt;1,MAX($N$2:$N3485)+1,COUNTIF($M$2:M3486,M3486)))</f>
        <v/>
      </c>
      <c r="O3486" s="3" t="str">
        <f>IF(E3486="","",IF(AND(N3487&gt;1,E3487=E3486,E3487="C/In"),MIN($L$2:$L3487),IF(AND(N3487&gt;1,E3487=E3486,E3487="C/Out"),MAX(L3486:L3487),IF(N3486&gt;1,O3485,L3486))))</f>
        <v/>
      </c>
    </row>
    <row r="3487" spans="11:15" x14ac:dyDescent="0.2">
      <c r="K3487" s="2" t="str">
        <f t="shared" si="165"/>
        <v/>
      </c>
      <c r="L3487" s="3" t="str">
        <f t="shared" si="166"/>
        <v/>
      </c>
      <c r="M3487" s="1" t="str">
        <f t="shared" si="167"/>
        <v/>
      </c>
      <c r="N3487" s="1" t="str">
        <f>IF(M3487="","",IF(COUNTIF($M$2:M3487,M3487)&gt;1,MAX($N$2:$N3486)+1,COUNTIF($M$2:M3487,M3487)))</f>
        <v/>
      </c>
      <c r="O3487" s="3" t="str">
        <f>IF(E3487="","",IF(AND(N3488&gt;1,E3488=E3487,E3488="C/In"),MIN($L$2:$L3488),IF(AND(N3488&gt;1,E3488=E3487,E3488="C/Out"),MAX(L3487:L3488),IF(N3487&gt;1,O3486,L3487))))</f>
        <v/>
      </c>
    </row>
    <row r="3488" spans="11:15" x14ac:dyDescent="0.2">
      <c r="K3488" s="2" t="str">
        <f t="shared" si="165"/>
        <v/>
      </c>
      <c r="L3488" s="3" t="str">
        <f t="shared" si="166"/>
        <v/>
      </c>
      <c r="M3488" s="1" t="str">
        <f t="shared" si="167"/>
        <v/>
      </c>
      <c r="N3488" s="1" t="str">
        <f>IF(M3488="","",IF(COUNTIF($M$2:M3488,M3488)&gt;1,MAX($N$2:$N3487)+1,COUNTIF($M$2:M3488,M3488)))</f>
        <v/>
      </c>
      <c r="O3488" s="3" t="str">
        <f>IF(E3488="","",IF(AND(N3489&gt;1,E3489=E3488,E3489="C/In"),MIN($L$2:$L3489),IF(AND(N3489&gt;1,E3489=E3488,E3489="C/Out"),MAX(L3488:L3489),IF(N3488&gt;1,O3487,L3488))))</f>
        <v/>
      </c>
    </row>
    <row r="3489" spans="11:15" x14ac:dyDescent="0.2">
      <c r="K3489" s="2" t="str">
        <f t="shared" si="165"/>
        <v/>
      </c>
      <c r="L3489" s="3" t="str">
        <f t="shared" si="166"/>
        <v/>
      </c>
      <c r="M3489" s="1" t="str">
        <f t="shared" si="167"/>
        <v/>
      </c>
      <c r="N3489" s="1" t="str">
        <f>IF(M3489="","",IF(COUNTIF($M$2:M3489,M3489)&gt;1,MAX($N$2:$N3488)+1,COUNTIF($M$2:M3489,M3489)))</f>
        <v/>
      </c>
      <c r="O3489" s="3" t="str">
        <f>IF(E3489="","",IF(AND(N3490&gt;1,E3490=E3489,E3490="C/In"),MIN($L$2:$L3490),IF(AND(N3490&gt;1,E3490=E3489,E3490="C/Out"),MAX(L3489:L3490),IF(N3489&gt;1,O3488,L3489))))</f>
        <v/>
      </c>
    </row>
    <row r="3490" spans="11:15" x14ac:dyDescent="0.2">
      <c r="K3490" s="2" t="str">
        <f t="shared" si="165"/>
        <v/>
      </c>
      <c r="L3490" s="3" t="str">
        <f t="shared" si="166"/>
        <v/>
      </c>
      <c r="M3490" s="1" t="str">
        <f t="shared" si="167"/>
        <v/>
      </c>
      <c r="N3490" s="1" t="str">
        <f>IF(M3490="","",IF(COUNTIF($M$2:M3490,M3490)&gt;1,MAX($N$2:$N3489)+1,COUNTIF($M$2:M3490,M3490)))</f>
        <v/>
      </c>
      <c r="O3490" s="3" t="str">
        <f>IF(E3490="","",IF(AND(N3491&gt;1,E3491=E3490,E3491="C/In"),MIN($L$2:$L3491),IF(AND(N3491&gt;1,E3491=E3490,E3491="C/Out"),MAX(L3490:L3491),IF(N3490&gt;1,O3489,L3490))))</f>
        <v/>
      </c>
    </row>
    <row r="3491" spans="11:15" x14ac:dyDescent="0.2">
      <c r="K3491" s="2" t="str">
        <f t="shared" si="165"/>
        <v/>
      </c>
      <c r="L3491" s="3" t="str">
        <f t="shared" si="166"/>
        <v/>
      </c>
      <c r="M3491" s="1" t="str">
        <f t="shared" si="167"/>
        <v/>
      </c>
      <c r="N3491" s="1" t="str">
        <f>IF(M3491="","",IF(COUNTIF($M$2:M3491,M3491)&gt;1,MAX($N$2:$N3490)+1,COUNTIF($M$2:M3491,M3491)))</f>
        <v/>
      </c>
      <c r="O3491" s="3" t="str">
        <f>IF(E3491="","",IF(AND(N3492&gt;1,E3492=E3491,E3492="C/In"),MIN($L$2:$L3492),IF(AND(N3492&gt;1,E3492=E3491,E3492="C/Out"),MAX(L3491:L3492),IF(N3491&gt;1,O3490,L3491))))</f>
        <v/>
      </c>
    </row>
    <row r="3492" spans="11:15" x14ac:dyDescent="0.2">
      <c r="K3492" s="2" t="str">
        <f t="shared" si="165"/>
        <v/>
      </c>
      <c r="L3492" s="3" t="str">
        <f t="shared" si="166"/>
        <v/>
      </c>
      <c r="M3492" s="1" t="str">
        <f t="shared" si="167"/>
        <v/>
      </c>
      <c r="N3492" s="1" t="str">
        <f>IF(M3492="","",IF(COUNTIF($M$2:M3492,M3492)&gt;1,MAX($N$2:$N3491)+1,COUNTIF($M$2:M3492,M3492)))</f>
        <v/>
      </c>
      <c r="O3492" s="3" t="str">
        <f>IF(E3492="","",IF(AND(N3493&gt;1,E3493=E3492,E3493="C/In"),MIN($L$2:$L3493),IF(AND(N3493&gt;1,E3493=E3492,E3493="C/Out"),MAX(L3492:L3493),IF(N3492&gt;1,O3491,L3492))))</f>
        <v/>
      </c>
    </row>
    <row r="3493" spans="11:15" x14ac:dyDescent="0.2">
      <c r="K3493" s="2" t="str">
        <f t="shared" si="165"/>
        <v/>
      </c>
      <c r="L3493" s="3" t="str">
        <f t="shared" si="166"/>
        <v/>
      </c>
      <c r="M3493" s="1" t="str">
        <f t="shared" si="167"/>
        <v/>
      </c>
      <c r="N3493" s="1" t="str">
        <f>IF(M3493="","",IF(COUNTIF($M$2:M3493,M3493)&gt;1,MAX($N$2:$N3492)+1,COUNTIF($M$2:M3493,M3493)))</f>
        <v/>
      </c>
      <c r="O3493" s="3" t="str">
        <f>IF(E3493="","",IF(AND(N3494&gt;1,E3494=E3493,E3494="C/In"),MIN($L$2:$L3494),IF(AND(N3494&gt;1,E3494=E3493,E3494="C/Out"),MAX(L3493:L3494),IF(N3493&gt;1,O3492,L3493))))</f>
        <v/>
      </c>
    </row>
    <row r="3494" spans="11:15" x14ac:dyDescent="0.2">
      <c r="K3494" s="2" t="str">
        <f t="shared" si="165"/>
        <v/>
      </c>
      <c r="L3494" s="3" t="str">
        <f t="shared" si="166"/>
        <v/>
      </c>
      <c r="M3494" s="1" t="str">
        <f t="shared" si="167"/>
        <v/>
      </c>
      <c r="N3494" s="1" t="str">
        <f>IF(M3494="","",IF(COUNTIF($M$2:M3494,M3494)&gt;1,MAX($N$2:$N3493)+1,COUNTIF($M$2:M3494,M3494)))</f>
        <v/>
      </c>
      <c r="O3494" s="3" t="str">
        <f>IF(E3494="","",IF(AND(N3495&gt;1,E3495=E3494,E3495="C/In"),MIN($L$2:$L3495),IF(AND(N3495&gt;1,E3495=E3494,E3495="C/Out"),MAX(L3494:L3495),IF(N3494&gt;1,O3493,L3494))))</f>
        <v/>
      </c>
    </row>
    <row r="3495" spans="11:15" x14ac:dyDescent="0.2">
      <c r="K3495" s="2" t="str">
        <f t="shared" si="165"/>
        <v/>
      </c>
      <c r="L3495" s="3" t="str">
        <f t="shared" si="166"/>
        <v/>
      </c>
      <c r="M3495" s="1" t="str">
        <f t="shared" si="167"/>
        <v/>
      </c>
      <c r="N3495" s="1" t="str">
        <f>IF(M3495="","",IF(COUNTIF($M$2:M3495,M3495)&gt;1,MAX($N$2:$N3494)+1,COUNTIF($M$2:M3495,M3495)))</f>
        <v/>
      </c>
      <c r="O3495" s="3" t="str">
        <f>IF(E3495="","",IF(AND(N3496&gt;1,E3496=E3495,E3496="C/In"),MIN($L$2:$L3496),IF(AND(N3496&gt;1,E3496=E3495,E3496="C/Out"),MAX(L3495:L3496),IF(N3495&gt;1,O3494,L3495))))</f>
        <v/>
      </c>
    </row>
    <row r="3496" spans="11:15" x14ac:dyDescent="0.2">
      <c r="K3496" s="2" t="str">
        <f t="shared" si="165"/>
        <v/>
      </c>
      <c r="L3496" s="3" t="str">
        <f t="shared" si="166"/>
        <v/>
      </c>
      <c r="M3496" s="1" t="str">
        <f t="shared" si="167"/>
        <v/>
      </c>
      <c r="N3496" s="1" t="str">
        <f>IF(M3496="","",IF(COUNTIF($M$2:M3496,M3496)&gt;1,MAX($N$2:$N3495)+1,COUNTIF($M$2:M3496,M3496)))</f>
        <v/>
      </c>
      <c r="O3496" s="3" t="str">
        <f>IF(E3496="","",IF(AND(N3497&gt;1,E3497=E3496,E3497="C/In"),MIN($L$2:$L3497),IF(AND(N3497&gt;1,E3497=E3496,E3497="C/Out"),MAX(L3496:L3497),IF(N3496&gt;1,O3495,L3496))))</f>
        <v/>
      </c>
    </row>
    <row r="3497" spans="11:15" x14ac:dyDescent="0.2">
      <c r="K3497" s="2" t="str">
        <f t="shared" si="165"/>
        <v/>
      </c>
      <c r="L3497" s="3" t="str">
        <f t="shared" si="166"/>
        <v/>
      </c>
      <c r="M3497" s="1" t="str">
        <f t="shared" si="167"/>
        <v/>
      </c>
      <c r="N3497" s="1" t="str">
        <f>IF(M3497="","",IF(COUNTIF($M$2:M3497,M3497)&gt;1,MAX($N$2:$N3496)+1,COUNTIF($M$2:M3497,M3497)))</f>
        <v/>
      </c>
      <c r="O3497" s="3" t="str">
        <f>IF(E3497="","",IF(AND(N3498&gt;1,E3498=E3497,E3498="C/In"),MIN($L$2:$L3498),IF(AND(N3498&gt;1,E3498=E3497,E3498="C/Out"),MAX(L3497:L3498),IF(N3497&gt;1,O3496,L3497))))</f>
        <v/>
      </c>
    </row>
    <row r="3498" spans="11:15" x14ac:dyDescent="0.2">
      <c r="K3498" s="2" t="str">
        <f t="shared" si="165"/>
        <v/>
      </c>
      <c r="L3498" s="3" t="str">
        <f t="shared" si="166"/>
        <v/>
      </c>
      <c r="M3498" s="1" t="str">
        <f t="shared" si="167"/>
        <v/>
      </c>
      <c r="N3498" s="1" t="str">
        <f>IF(M3498="","",IF(COUNTIF($M$2:M3498,M3498)&gt;1,MAX($N$2:$N3497)+1,COUNTIF($M$2:M3498,M3498)))</f>
        <v/>
      </c>
      <c r="O3498" s="3" t="str">
        <f>IF(E3498="","",IF(AND(N3499&gt;1,E3499=E3498,E3499="C/In"),MIN($L$2:$L3499),IF(AND(N3499&gt;1,E3499=E3498,E3499="C/Out"),MAX(L3498:L3499),IF(N3498&gt;1,O3497,L3498))))</f>
        <v/>
      </c>
    </row>
    <row r="3499" spans="11:15" x14ac:dyDescent="0.2">
      <c r="K3499" s="2" t="str">
        <f t="shared" si="165"/>
        <v/>
      </c>
      <c r="L3499" s="3" t="str">
        <f t="shared" si="166"/>
        <v/>
      </c>
      <c r="M3499" s="1" t="str">
        <f t="shared" si="167"/>
        <v/>
      </c>
      <c r="N3499" s="1" t="str">
        <f>IF(M3499="","",IF(COUNTIF($M$2:M3499,M3499)&gt;1,MAX($N$2:$N3498)+1,COUNTIF($M$2:M3499,M3499)))</f>
        <v/>
      </c>
      <c r="O3499" s="3" t="str">
        <f>IF(E3499="","",IF(AND(N3500&gt;1,E3500=E3499,E3500="C/In"),MIN($L$2:$L3500),IF(AND(N3500&gt;1,E3500=E3499,E3500="C/Out"),MAX(L3499:L3500),IF(N3499&gt;1,O3498,L3499))))</f>
        <v/>
      </c>
    </row>
    <row r="3500" spans="11:15" x14ac:dyDescent="0.2">
      <c r="K3500" s="2" t="str">
        <f t="shared" si="165"/>
        <v/>
      </c>
      <c r="L3500" s="3" t="str">
        <f t="shared" si="166"/>
        <v/>
      </c>
      <c r="M3500" s="1" t="str">
        <f t="shared" si="167"/>
        <v/>
      </c>
      <c r="N3500" s="1" t="str">
        <f>IF(M3500="","",IF(COUNTIF($M$2:M3500,M3500)&gt;1,MAX($N$2:$N3499)+1,COUNTIF($M$2:M3500,M3500)))</f>
        <v/>
      </c>
      <c r="O3500" s="3" t="str">
        <f>IF(E3500="","",IF(AND(N3501&gt;1,E3501=E3500,E3501="C/In"),MIN($L$2:$L3501),IF(AND(N3501&gt;1,E3501=E3500,E3501="C/Out"),MAX(L3500:L3501),IF(N3500&gt;1,O3499,L3500))))</f>
        <v/>
      </c>
    </row>
    <row r="3501" spans="11:15" x14ac:dyDescent="0.2">
      <c r="K3501" s="2" t="str">
        <f t="shared" si="165"/>
        <v/>
      </c>
      <c r="L3501" s="3" t="str">
        <f t="shared" si="166"/>
        <v/>
      </c>
      <c r="M3501" s="1" t="str">
        <f t="shared" si="167"/>
        <v/>
      </c>
      <c r="N3501" s="1" t="str">
        <f>IF(M3501="","",IF(COUNTIF($M$2:M3501,M3501)&gt;1,MAX($N$2:$N3500)+1,COUNTIF($M$2:M3501,M3501)))</f>
        <v/>
      </c>
      <c r="O3501" s="3" t="str">
        <f>IF(E3501="","",IF(AND(N3502&gt;1,E3502=E3501,E3502="C/In"),MIN($L$2:$L3502),IF(AND(N3502&gt;1,E3502=E3501,E3502="C/Out"),MAX(L3501:L3502),IF(N3501&gt;1,O3500,L3501))))</f>
        <v/>
      </c>
    </row>
    <row r="3502" spans="11:15" x14ac:dyDescent="0.2">
      <c r="K3502" s="2" t="str">
        <f t="shared" si="165"/>
        <v/>
      </c>
      <c r="L3502" s="3" t="str">
        <f t="shared" si="166"/>
        <v/>
      </c>
      <c r="M3502" s="1" t="str">
        <f t="shared" si="167"/>
        <v/>
      </c>
      <c r="N3502" s="1" t="str">
        <f>IF(M3502="","",IF(COUNTIF($M$2:M3502,M3502)&gt;1,MAX($N$2:$N3501)+1,COUNTIF($M$2:M3502,M3502)))</f>
        <v/>
      </c>
      <c r="O3502" s="3" t="str">
        <f>IF(E3502="","",IF(AND(N3503&gt;1,E3503=E3502,E3503="C/In"),MIN($L$2:$L3503),IF(AND(N3503&gt;1,E3503=E3502,E3503="C/Out"),MAX(L3502:L3503),IF(N3502&gt;1,O3501,L3502))))</f>
        <v/>
      </c>
    </row>
    <row r="3503" spans="11:15" x14ac:dyDescent="0.2">
      <c r="K3503" s="2" t="str">
        <f t="shared" si="165"/>
        <v/>
      </c>
      <c r="L3503" s="3" t="str">
        <f t="shared" si="166"/>
        <v/>
      </c>
      <c r="M3503" s="1" t="str">
        <f t="shared" si="167"/>
        <v/>
      </c>
      <c r="N3503" s="1" t="str">
        <f>IF(M3503="","",IF(COUNTIF($M$2:M3503,M3503)&gt;1,MAX($N$2:$N3502)+1,COUNTIF($M$2:M3503,M3503)))</f>
        <v/>
      </c>
      <c r="O3503" s="3" t="str">
        <f>IF(E3503="","",IF(AND(N3504&gt;1,E3504=E3503,E3504="C/In"),MIN($L$2:$L3504),IF(AND(N3504&gt;1,E3504=E3503,E3504="C/Out"),MAX(L3503:L3504),IF(N3503&gt;1,O3502,L3503))))</f>
        <v/>
      </c>
    </row>
    <row r="3504" spans="11:15" x14ac:dyDescent="0.2">
      <c r="K3504" s="2" t="str">
        <f t="shared" si="165"/>
        <v/>
      </c>
      <c r="L3504" s="3" t="str">
        <f t="shared" si="166"/>
        <v/>
      </c>
      <c r="M3504" s="1" t="str">
        <f t="shared" si="167"/>
        <v/>
      </c>
      <c r="N3504" s="1" t="str">
        <f>IF(M3504="","",IF(COUNTIF($M$2:M3504,M3504)&gt;1,MAX($N$2:$N3503)+1,COUNTIF($M$2:M3504,M3504)))</f>
        <v/>
      </c>
      <c r="O3504" s="3" t="str">
        <f>IF(E3504="","",IF(AND(N3505&gt;1,E3505=E3504,E3505="C/In"),MIN($L$2:$L3505),IF(AND(N3505&gt;1,E3505=E3504,E3505="C/Out"),MAX(L3504:L3505),IF(N3504&gt;1,O3503,L3504))))</f>
        <v/>
      </c>
    </row>
    <row r="3505" spans="11:15" x14ac:dyDescent="0.2">
      <c r="K3505" s="2" t="str">
        <f t="shared" si="165"/>
        <v/>
      </c>
      <c r="L3505" s="3" t="str">
        <f t="shared" si="166"/>
        <v/>
      </c>
      <c r="M3505" s="1" t="str">
        <f t="shared" si="167"/>
        <v/>
      </c>
      <c r="N3505" s="1" t="str">
        <f>IF(M3505="","",IF(COUNTIF($M$2:M3505,M3505)&gt;1,MAX($N$2:$N3504)+1,COUNTIF($M$2:M3505,M3505)))</f>
        <v/>
      </c>
      <c r="O3505" s="3" t="str">
        <f>IF(E3505="","",IF(AND(N3506&gt;1,E3506=E3505,E3506="C/In"),MIN($L$2:$L3506),IF(AND(N3506&gt;1,E3506=E3505,E3506="C/Out"),MAX(L3505:L3506),IF(N3505&gt;1,O3504,L3505))))</f>
        <v/>
      </c>
    </row>
    <row r="3506" spans="11:15" x14ac:dyDescent="0.2">
      <c r="K3506" s="2" t="str">
        <f t="shared" si="165"/>
        <v/>
      </c>
      <c r="L3506" s="3" t="str">
        <f t="shared" si="166"/>
        <v/>
      </c>
      <c r="M3506" s="1" t="str">
        <f t="shared" si="167"/>
        <v/>
      </c>
      <c r="N3506" s="1" t="str">
        <f>IF(M3506="","",IF(COUNTIF($M$2:M3506,M3506)&gt;1,MAX($N$2:$N3505)+1,COUNTIF($M$2:M3506,M3506)))</f>
        <v/>
      </c>
      <c r="O3506" s="3" t="str">
        <f>IF(E3506="","",IF(AND(N3507&gt;1,E3507=E3506,E3507="C/In"),MIN($L$2:$L3507),IF(AND(N3507&gt;1,E3507=E3506,E3507="C/Out"),MAX(L3506:L3507),IF(N3506&gt;1,O3505,L3506))))</f>
        <v/>
      </c>
    </row>
    <row r="3507" spans="11:15" x14ac:dyDescent="0.2">
      <c r="K3507" s="2" t="str">
        <f t="shared" si="165"/>
        <v/>
      </c>
      <c r="L3507" s="3" t="str">
        <f t="shared" si="166"/>
        <v/>
      </c>
      <c r="M3507" s="1" t="str">
        <f t="shared" si="167"/>
        <v/>
      </c>
      <c r="N3507" s="1" t="str">
        <f>IF(M3507="","",IF(COUNTIF($M$2:M3507,M3507)&gt;1,MAX($N$2:$N3506)+1,COUNTIF($M$2:M3507,M3507)))</f>
        <v/>
      </c>
      <c r="O3507" s="3" t="str">
        <f>IF(E3507="","",IF(AND(N3508&gt;1,E3508=E3507,E3508="C/In"),MIN($L$2:$L3508),IF(AND(N3508&gt;1,E3508=E3507,E3508="C/Out"),MAX(L3507:L3508),IF(N3507&gt;1,O3506,L3507))))</f>
        <v/>
      </c>
    </row>
    <row r="3508" spans="11:15" x14ac:dyDescent="0.2">
      <c r="K3508" s="2" t="str">
        <f t="shared" si="165"/>
        <v/>
      </c>
      <c r="L3508" s="3" t="str">
        <f t="shared" si="166"/>
        <v/>
      </c>
      <c r="M3508" s="1" t="str">
        <f t="shared" si="167"/>
        <v/>
      </c>
      <c r="N3508" s="1" t="str">
        <f>IF(M3508="","",IF(COUNTIF($M$2:M3508,M3508)&gt;1,MAX($N$2:$N3507)+1,COUNTIF($M$2:M3508,M3508)))</f>
        <v/>
      </c>
      <c r="O3508" s="3" t="str">
        <f>IF(E3508="","",IF(AND(N3509&gt;1,E3509=E3508,E3509="C/In"),MIN($L$2:$L3509),IF(AND(N3509&gt;1,E3509=E3508,E3509="C/Out"),MAX(L3508:L3509),IF(N3508&gt;1,O3507,L3508))))</f>
        <v/>
      </c>
    </row>
    <row r="3509" spans="11:15" x14ac:dyDescent="0.2">
      <c r="K3509" s="2" t="str">
        <f t="shared" si="165"/>
        <v/>
      </c>
      <c r="L3509" s="3" t="str">
        <f t="shared" si="166"/>
        <v/>
      </c>
      <c r="M3509" s="1" t="str">
        <f t="shared" si="167"/>
        <v/>
      </c>
      <c r="N3509" s="1" t="str">
        <f>IF(M3509="","",IF(COUNTIF($M$2:M3509,M3509)&gt;1,MAX($N$2:$N3508)+1,COUNTIF($M$2:M3509,M3509)))</f>
        <v/>
      </c>
      <c r="O3509" s="3" t="str">
        <f>IF(E3509="","",IF(AND(N3510&gt;1,E3510=E3509,E3510="C/In"),MIN($L$2:$L3510),IF(AND(N3510&gt;1,E3510=E3509,E3510="C/Out"),MAX(L3509:L3510),IF(N3509&gt;1,O3508,L3509))))</f>
        <v/>
      </c>
    </row>
    <row r="3510" spans="11:15" x14ac:dyDescent="0.2">
      <c r="K3510" s="2" t="str">
        <f t="shared" si="165"/>
        <v/>
      </c>
      <c r="L3510" s="3" t="str">
        <f t="shared" si="166"/>
        <v/>
      </c>
      <c r="M3510" s="1" t="str">
        <f t="shared" si="167"/>
        <v/>
      </c>
      <c r="N3510" s="1" t="str">
        <f>IF(M3510="","",IF(COUNTIF($M$2:M3510,M3510)&gt;1,MAX($N$2:$N3509)+1,COUNTIF($M$2:M3510,M3510)))</f>
        <v/>
      </c>
      <c r="O3510" s="3" t="str">
        <f>IF(E3510="","",IF(AND(N3511&gt;1,E3511=E3510,E3511="C/In"),MIN($L$2:$L3511),IF(AND(N3511&gt;1,E3511=E3510,E3511="C/Out"),MAX(L3510:L3511),IF(N3510&gt;1,O3509,L3510))))</f>
        <v/>
      </c>
    </row>
    <row r="3511" spans="11:15" x14ac:dyDescent="0.2">
      <c r="K3511" s="2" t="str">
        <f t="shared" si="165"/>
        <v/>
      </c>
      <c r="L3511" s="3" t="str">
        <f t="shared" si="166"/>
        <v/>
      </c>
      <c r="M3511" s="1" t="str">
        <f t="shared" si="167"/>
        <v/>
      </c>
      <c r="N3511" s="1" t="str">
        <f>IF(M3511="","",IF(COUNTIF($M$2:M3511,M3511)&gt;1,MAX($N$2:$N3510)+1,COUNTIF($M$2:M3511,M3511)))</f>
        <v/>
      </c>
      <c r="O3511" s="3" t="str">
        <f>IF(E3511="","",IF(AND(N3512&gt;1,E3512=E3511,E3512="C/In"),MIN($L$2:$L3512),IF(AND(N3512&gt;1,E3512=E3511,E3512="C/Out"),MAX(L3511:L3512),IF(N3511&gt;1,O3510,L3511))))</f>
        <v/>
      </c>
    </row>
    <row r="3512" spans="11:15" x14ac:dyDescent="0.2">
      <c r="K3512" s="2" t="str">
        <f t="shared" si="165"/>
        <v/>
      </c>
      <c r="L3512" s="3" t="str">
        <f t="shared" si="166"/>
        <v/>
      </c>
      <c r="M3512" s="1" t="str">
        <f t="shared" si="167"/>
        <v/>
      </c>
      <c r="N3512" s="1" t="str">
        <f>IF(M3512="","",IF(COUNTIF($M$2:M3512,M3512)&gt;1,MAX($N$2:$N3511)+1,COUNTIF($M$2:M3512,M3512)))</f>
        <v/>
      </c>
      <c r="O3512" s="3" t="str">
        <f>IF(E3512="","",IF(AND(N3513&gt;1,E3513=E3512,E3513="C/In"),MIN($L$2:$L3513),IF(AND(N3513&gt;1,E3513=E3512,E3513="C/Out"),MAX(L3512:L3513),IF(N3512&gt;1,O3511,L3512))))</f>
        <v/>
      </c>
    </row>
    <row r="3513" spans="11:15" x14ac:dyDescent="0.2">
      <c r="K3513" s="2" t="str">
        <f t="shared" si="165"/>
        <v/>
      </c>
      <c r="L3513" s="3" t="str">
        <f t="shared" si="166"/>
        <v/>
      </c>
      <c r="M3513" s="1" t="str">
        <f t="shared" si="167"/>
        <v/>
      </c>
      <c r="N3513" s="1" t="str">
        <f>IF(M3513="","",IF(COUNTIF($M$2:M3513,M3513)&gt;1,MAX($N$2:$N3512)+1,COUNTIF($M$2:M3513,M3513)))</f>
        <v/>
      </c>
      <c r="O3513" s="3" t="str">
        <f>IF(E3513="","",IF(AND(N3514&gt;1,E3514=E3513,E3514="C/In"),MIN($L$2:$L3514),IF(AND(N3514&gt;1,E3514=E3513,E3514="C/Out"),MAX(L3513:L3514),IF(N3513&gt;1,O3512,L3513))))</f>
        <v/>
      </c>
    </row>
    <row r="3514" spans="11:15" x14ac:dyDescent="0.2">
      <c r="K3514" s="2" t="str">
        <f t="shared" si="165"/>
        <v/>
      </c>
      <c r="L3514" s="3" t="str">
        <f t="shared" si="166"/>
        <v/>
      </c>
      <c r="M3514" s="1" t="str">
        <f t="shared" si="167"/>
        <v/>
      </c>
      <c r="N3514" s="1" t="str">
        <f>IF(M3514="","",IF(COUNTIF($M$2:M3514,M3514)&gt;1,MAX($N$2:$N3513)+1,COUNTIF($M$2:M3514,M3514)))</f>
        <v/>
      </c>
      <c r="O3514" s="3" t="str">
        <f>IF(E3514="","",IF(AND(N3515&gt;1,E3515=E3514,E3515="C/In"),MIN($L$2:$L3515),IF(AND(N3515&gt;1,E3515=E3514,E3515="C/Out"),MAX(L3514:L3515),IF(N3514&gt;1,O3513,L3514))))</f>
        <v/>
      </c>
    </row>
    <row r="3515" spans="11:15" x14ac:dyDescent="0.2">
      <c r="K3515" s="2" t="str">
        <f t="shared" si="165"/>
        <v/>
      </c>
      <c r="L3515" s="3" t="str">
        <f t="shared" si="166"/>
        <v/>
      </c>
      <c r="M3515" s="1" t="str">
        <f t="shared" si="167"/>
        <v/>
      </c>
      <c r="N3515" s="1" t="str">
        <f>IF(M3515="","",IF(COUNTIF($M$2:M3515,M3515)&gt;1,MAX($N$2:$N3514)+1,COUNTIF($M$2:M3515,M3515)))</f>
        <v/>
      </c>
      <c r="O3515" s="3" t="str">
        <f>IF(E3515="","",IF(AND(N3516&gt;1,E3516=E3515,E3516="C/In"),MIN($L$2:$L3516),IF(AND(N3516&gt;1,E3516=E3515,E3516="C/Out"),MAX(L3515:L3516),IF(N3515&gt;1,O3514,L3515))))</f>
        <v/>
      </c>
    </row>
    <row r="3516" spans="11:15" x14ac:dyDescent="0.2">
      <c r="K3516" s="2" t="str">
        <f t="shared" si="165"/>
        <v/>
      </c>
      <c r="L3516" s="3" t="str">
        <f t="shared" si="166"/>
        <v/>
      </c>
      <c r="M3516" s="1" t="str">
        <f t="shared" si="167"/>
        <v/>
      </c>
      <c r="N3516" s="1" t="str">
        <f>IF(M3516="","",IF(COUNTIF($M$2:M3516,M3516)&gt;1,MAX($N$2:$N3515)+1,COUNTIF($M$2:M3516,M3516)))</f>
        <v/>
      </c>
      <c r="O3516" s="3" t="str">
        <f>IF(E3516="","",IF(AND(N3517&gt;1,E3517=E3516,E3517="C/In"),MIN($L$2:$L3517),IF(AND(N3517&gt;1,E3517=E3516,E3517="C/Out"),MAX(L3516:L3517),IF(N3516&gt;1,O3515,L3516))))</f>
        <v/>
      </c>
    </row>
    <row r="3517" spans="11:15" x14ac:dyDescent="0.2">
      <c r="K3517" s="2" t="str">
        <f t="shared" si="165"/>
        <v/>
      </c>
      <c r="L3517" s="3" t="str">
        <f t="shared" si="166"/>
        <v/>
      </c>
      <c r="M3517" s="1" t="str">
        <f t="shared" si="167"/>
        <v/>
      </c>
      <c r="N3517" s="1" t="str">
        <f>IF(M3517="","",IF(COUNTIF($M$2:M3517,M3517)&gt;1,MAX($N$2:$N3516)+1,COUNTIF($M$2:M3517,M3517)))</f>
        <v/>
      </c>
      <c r="O3517" s="3" t="str">
        <f>IF(E3517="","",IF(AND(N3518&gt;1,E3518=E3517,E3518="C/In"),MIN($L$2:$L3518),IF(AND(N3518&gt;1,E3518=E3517,E3518="C/Out"),MAX(L3517:L3518),IF(N3517&gt;1,O3516,L3517))))</f>
        <v/>
      </c>
    </row>
    <row r="3518" spans="11:15" x14ac:dyDescent="0.2">
      <c r="K3518" s="2" t="str">
        <f t="shared" si="165"/>
        <v/>
      </c>
      <c r="L3518" s="3" t="str">
        <f t="shared" si="166"/>
        <v/>
      </c>
      <c r="M3518" s="1" t="str">
        <f t="shared" si="167"/>
        <v/>
      </c>
      <c r="N3518" s="1" t="str">
        <f>IF(M3518="","",IF(COUNTIF($M$2:M3518,M3518)&gt;1,MAX($N$2:$N3517)+1,COUNTIF($M$2:M3518,M3518)))</f>
        <v/>
      </c>
      <c r="O3518" s="3" t="str">
        <f>IF(E3518="","",IF(AND(N3519&gt;1,E3519=E3518,E3519="C/In"),MIN($L$2:$L3519),IF(AND(N3519&gt;1,E3519=E3518,E3519="C/Out"),MAX(L3518:L3519),IF(N3518&gt;1,O3517,L3518))))</f>
        <v/>
      </c>
    </row>
    <row r="3519" spans="11:15" x14ac:dyDescent="0.2">
      <c r="K3519" s="2" t="str">
        <f t="shared" si="165"/>
        <v/>
      </c>
      <c r="L3519" s="3" t="str">
        <f t="shared" si="166"/>
        <v/>
      </c>
      <c r="M3519" s="1" t="str">
        <f t="shared" si="167"/>
        <v/>
      </c>
      <c r="N3519" s="1" t="str">
        <f>IF(M3519="","",IF(COUNTIF($M$2:M3519,M3519)&gt;1,MAX($N$2:$N3518)+1,COUNTIF($M$2:M3519,M3519)))</f>
        <v/>
      </c>
      <c r="O3519" s="3" t="str">
        <f>IF(E3519="","",IF(AND(N3520&gt;1,E3520=E3519,E3520="C/In"),MIN($L$2:$L3520),IF(AND(N3520&gt;1,E3520=E3519,E3520="C/Out"),MAX(L3519:L3520),IF(N3519&gt;1,O3518,L3519))))</f>
        <v/>
      </c>
    </row>
    <row r="3520" spans="11:15" x14ac:dyDescent="0.2">
      <c r="K3520" s="2" t="str">
        <f t="shared" si="165"/>
        <v/>
      </c>
      <c r="L3520" s="3" t="str">
        <f t="shared" si="166"/>
        <v/>
      </c>
      <c r="M3520" s="1" t="str">
        <f t="shared" si="167"/>
        <v/>
      </c>
      <c r="N3520" s="1" t="str">
        <f>IF(M3520="","",IF(COUNTIF($M$2:M3520,M3520)&gt;1,MAX($N$2:$N3519)+1,COUNTIF($M$2:M3520,M3520)))</f>
        <v/>
      </c>
      <c r="O3520" s="3" t="str">
        <f>IF(E3520="","",IF(AND(N3521&gt;1,E3521=E3520,E3521="C/In"),MIN($L$2:$L3521),IF(AND(N3521&gt;1,E3521=E3520,E3521="C/Out"),MAX(L3520:L3521),IF(N3520&gt;1,O3519,L3520))))</f>
        <v/>
      </c>
    </row>
    <row r="3521" spans="11:15" x14ac:dyDescent="0.2">
      <c r="K3521" s="2" t="str">
        <f t="shared" si="165"/>
        <v/>
      </c>
      <c r="L3521" s="3" t="str">
        <f t="shared" si="166"/>
        <v/>
      </c>
      <c r="M3521" s="1" t="str">
        <f t="shared" si="167"/>
        <v/>
      </c>
      <c r="N3521" s="1" t="str">
        <f>IF(M3521="","",IF(COUNTIF($M$2:M3521,M3521)&gt;1,MAX($N$2:$N3520)+1,COUNTIF($M$2:M3521,M3521)))</f>
        <v/>
      </c>
      <c r="O3521" s="3" t="str">
        <f>IF(E3521="","",IF(AND(N3522&gt;1,E3522=E3521,E3522="C/In"),MIN($L$2:$L3522),IF(AND(N3522&gt;1,E3522=E3521,E3522="C/Out"),MAX(L3521:L3522),IF(N3521&gt;1,O3520,L3521))))</f>
        <v/>
      </c>
    </row>
    <row r="3522" spans="11:15" x14ac:dyDescent="0.2">
      <c r="K3522" s="2" t="str">
        <f t="shared" si="165"/>
        <v/>
      </c>
      <c r="L3522" s="3" t="str">
        <f t="shared" si="166"/>
        <v/>
      </c>
      <c r="M3522" s="1" t="str">
        <f t="shared" si="167"/>
        <v/>
      </c>
      <c r="N3522" s="1" t="str">
        <f>IF(M3522="","",IF(COUNTIF($M$2:M3522,M3522)&gt;1,MAX($N$2:$N3521)+1,COUNTIF($M$2:M3522,M3522)))</f>
        <v/>
      </c>
      <c r="O3522" s="3" t="str">
        <f>IF(E3522="","",IF(AND(N3523&gt;1,E3523=E3522,E3523="C/In"),MIN($L$2:$L3523),IF(AND(N3523&gt;1,E3523=E3522,E3523="C/Out"),MAX(L3522:L3523),IF(N3522&gt;1,O3521,L3522))))</f>
        <v/>
      </c>
    </row>
    <row r="3523" spans="11:15" x14ac:dyDescent="0.2">
      <c r="K3523" s="2" t="str">
        <f t="shared" si="165"/>
        <v/>
      </c>
      <c r="L3523" s="3" t="str">
        <f t="shared" si="166"/>
        <v/>
      </c>
      <c r="M3523" s="1" t="str">
        <f t="shared" si="167"/>
        <v/>
      </c>
      <c r="N3523" s="1" t="str">
        <f>IF(M3523="","",IF(COUNTIF($M$2:M3523,M3523)&gt;1,MAX($N$2:$N3522)+1,COUNTIF($M$2:M3523,M3523)))</f>
        <v/>
      </c>
      <c r="O3523" s="3" t="str">
        <f>IF(E3523="","",IF(AND(N3524&gt;1,E3524=E3523,E3524="C/In"),MIN($L$2:$L3524),IF(AND(N3524&gt;1,E3524=E3523,E3524="C/Out"),MAX(L3523:L3524),IF(N3523&gt;1,O3522,L3523))))</f>
        <v/>
      </c>
    </row>
    <row r="3524" spans="11:15" x14ac:dyDescent="0.2">
      <c r="K3524" s="2" t="str">
        <f t="shared" ref="K3524:K3587" si="168">IF(D3524="","",VALUE(TRIM(TEXT(D3524,"dd/mm/yyyy"))))</f>
        <v/>
      </c>
      <c r="L3524" s="3" t="str">
        <f t="shared" ref="L3524:L3587" si="169">IF(D3524="","",VALUE(TRIM(TEXT(D3524,"hh:mm:ss am/pm"))))</f>
        <v/>
      </c>
      <c r="M3524" s="1" t="str">
        <f t="shared" ref="M3524:M3587" si="170">K3524&amp;E3524&amp;C3524</f>
        <v/>
      </c>
      <c r="N3524" s="1" t="str">
        <f>IF(M3524="","",IF(COUNTIF($M$2:M3524,M3524)&gt;1,MAX($N$2:$N3523)+1,COUNTIF($M$2:M3524,M3524)))</f>
        <v/>
      </c>
      <c r="O3524" s="3" t="str">
        <f>IF(E3524="","",IF(AND(N3525&gt;1,E3525=E3524,E3525="C/In"),MIN($L$2:$L3525),IF(AND(N3525&gt;1,E3525=E3524,E3525="C/Out"),MAX(L3524:L3525),IF(N3524&gt;1,O3523,L3524))))</f>
        <v/>
      </c>
    </row>
    <row r="3525" spans="11:15" x14ac:dyDescent="0.2">
      <c r="K3525" s="2" t="str">
        <f t="shared" si="168"/>
        <v/>
      </c>
      <c r="L3525" s="3" t="str">
        <f t="shared" si="169"/>
        <v/>
      </c>
      <c r="M3525" s="1" t="str">
        <f t="shared" si="170"/>
        <v/>
      </c>
      <c r="N3525" s="1" t="str">
        <f>IF(M3525="","",IF(COUNTIF($M$2:M3525,M3525)&gt;1,MAX($N$2:$N3524)+1,COUNTIF($M$2:M3525,M3525)))</f>
        <v/>
      </c>
      <c r="O3525" s="3" t="str">
        <f>IF(E3525="","",IF(AND(N3526&gt;1,E3526=E3525,E3526="C/In"),MIN($L$2:$L3526),IF(AND(N3526&gt;1,E3526=E3525,E3526="C/Out"),MAX(L3525:L3526),IF(N3525&gt;1,O3524,L3525))))</f>
        <v/>
      </c>
    </row>
    <row r="3526" spans="11:15" x14ac:dyDescent="0.2">
      <c r="K3526" s="2" t="str">
        <f t="shared" si="168"/>
        <v/>
      </c>
      <c r="L3526" s="3" t="str">
        <f t="shared" si="169"/>
        <v/>
      </c>
      <c r="M3526" s="1" t="str">
        <f t="shared" si="170"/>
        <v/>
      </c>
      <c r="N3526" s="1" t="str">
        <f>IF(M3526="","",IF(COUNTIF($M$2:M3526,M3526)&gt;1,MAX($N$2:$N3525)+1,COUNTIF($M$2:M3526,M3526)))</f>
        <v/>
      </c>
      <c r="O3526" s="3" t="str">
        <f>IF(E3526="","",IF(AND(N3527&gt;1,E3527=E3526,E3527="C/In"),MIN($L$2:$L3527),IF(AND(N3527&gt;1,E3527=E3526,E3527="C/Out"),MAX(L3526:L3527),IF(N3526&gt;1,O3525,L3526))))</f>
        <v/>
      </c>
    </row>
    <row r="3527" spans="11:15" x14ac:dyDescent="0.2">
      <c r="K3527" s="2" t="str">
        <f t="shared" si="168"/>
        <v/>
      </c>
      <c r="L3527" s="3" t="str">
        <f t="shared" si="169"/>
        <v/>
      </c>
      <c r="M3527" s="1" t="str">
        <f t="shared" si="170"/>
        <v/>
      </c>
      <c r="N3527" s="1" t="str">
        <f>IF(M3527="","",IF(COUNTIF($M$2:M3527,M3527)&gt;1,MAX($N$2:$N3526)+1,COUNTIF($M$2:M3527,M3527)))</f>
        <v/>
      </c>
      <c r="O3527" s="3" t="str">
        <f>IF(E3527="","",IF(AND(N3528&gt;1,E3528=E3527,E3528="C/In"),MIN($L$2:$L3528),IF(AND(N3528&gt;1,E3528=E3527,E3528="C/Out"),MAX(L3527:L3528),IF(N3527&gt;1,O3526,L3527))))</f>
        <v/>
      </c>
    </row>
    <row r="3528" spans="11:15" x14ac:dyDescent="0.2">
      <c r="K3528" s="2" t="str">
        <f t="shared" si="168"/>
        <v/>
      </c>
      <c r="L3528" s="3" t="str">
        <f t="shared" si="169"/>
        <v/>
      </c>
      <c r="M3528" s="1" t="str">
        <f t="shared" si="170"/>
        <v/>
      </c>
      <c r="N3528" s="1" t="str">
        <f>IF(M3528="","",IF(COUNTIF($M$2:M3528,M3528)&gt;1,MAX($N$2:$N3527)+1,COUNTIF($M$2:M3528,M3528)))</f>
        <v/>
      </c>
      <c r="O3528" s="3" t="str">
        <f>IF(E3528="","",IF(AND(N3529&gt;1,E3529=E3528,E3529="C/In"),MIN($L$2:$L3529),IF(AND(N3529&gt;1,E3529=E3528,E3529="C/Out"),MAX(L3528:L3529),IF(N3528&gt;1,O3527,L3528))))</f>
        <v/>
      </c>
    </row>
    <row r="3529" spans="11:15" x14ac:dyDescent="0.2">
      <c r="K3529" s="2" t="str">
        <f t="shared" si="168"/>
        <v/>
      </c>
      <c r="L3529" s="3" t="str">
        <f t="shared" si="169"/>
        <v/>
      </c>
      <c r="M3529" s="1" t="str">
        <f t="shared" si="170"/>
        <v/>
      </c>
      <c r="N3529" s="1" t="str">
        <f>IF(M3529="","",IF(COUNTIF($M$2:M3529,M3529)&gt;1,MAX($N$2:$N3528)+1,COUNTIF($M$2:M3529,M3529)))</f>
        <v/>
      </c>
      <c r="O3529" s="3" t="str">
        <f>IF(E3529="","",IF(AND(N3530&gt;1,E3530=E3529,E3530="C/In"),MIN($L$2:$L3530),IF(AND(N3530&gt;1,E3530=E3529,E3530="C/Out"),MAX(L3529:L3530),IF(N3529&gt;1,O3528,L3529))))</f>
        <v/>
      </c>
    </row>
    <row r="3530" spans="11:15" x14ac:dyDescent="0.2">
      <c r="K3530" s="2" t="str">
        <f t="shared" si="168"/>
        <v/>
      </c>
      <c r="L3530" s="3" t="str">
        <f t="shared" si="169"/>
        <v/>
      </c>
      <c r="M3530" s="1" t="str">
        <f t="shared" si="170"/>
        <v/>
      </c>
      <c r="N3530" s="1" t="str">
        <f>IF(M3530="","",IF(COUNTIF($M$2:M3530,M3530)&gt;1,MAX($N$2:$N3529)+1,COUNTIF($M$2:M3530,M3530)))</f>
        <v/>
      </c>
      <c r="O3530" s="3" t="str">
        <f>IF(E3530="","",IF(AND(N3531&gt;1,E3531=E3530,E3531="C/In"),MIN($L$2:$L3531),IF(AND(N3531&gt;1,E3531=E3530,E3531="C/Out"),MAX(L3530:L3531),IF(N3530&gt;1,O3529,L3530))))</f>
        <v/>
      </c>
    </row>
    <row r="3531" spans="11:15" x14ac:dyDescent="0.2">
      <c r="K3531" s="2" t="str">
        <f t="shared" si="168"/>
        <v/>
      </c>
      <c r="L3531" s="3" t="str">
        <f t="shared" si="169"/>
        <v/>
      </c>
      <c r="M3531" s="1" t="str">
        <f t="shared" si="170"/>
        <v/>
      </c>
      <c r="N3531" s="1" t="str">
        <f>IF(M3531="","",IF(COUNTIF($M$2:M3531,M3531)&gt;1,MAX($N$2:$N3530)+1,COUNTIF($M$2:M3531,M3531)))</f>
        <v/>
      </c>
      <c r="O3531" s="3" t="str">
        <f>IF(E3531="","",IF(AND(N3532&gt;1,E3532=E3531,E3532="C/In"),MIN($L$2:$L3532),IF(AND(N3532&gt;1,E3532=E3531,E3532="C/Out"),MAX(L3531:L3532),IF(N3531&gt;1,O3530,L3531))))</f>
        <v/>
      </c>
    </row>
    <row r="3532" spans="11:15" x14ac:dyDescent="0.2">
      <c r="K3532" s="2" t="str">
        <f t="shared" si="168"/>
        <v/>
      </c>
      <c r="L3532" s="3" t="str">
        <f t="shared" si="169"/>
        <v/>
      </c>
      <c r="M3532" s="1" t="str">
        <f t="shared" si="170"/>
        <v/>
      </c>
      <c r="N3532" s="1" t="str">
        <f>IF(M3532="","",IF(COUNTIF($M$2:M3532,M3532)&gt;1,MAX($N$2:$N3531)+1,COUNTIF($M$2:M3532,M3532)))</f>
        <v/>
      </c>
      <c r="O3532" s="3" t="str">
        <f>IF(E3532="","",IF(AND(N3533&gt;1,E3533=E3532,E3533="C/In"),MIN($L$2:$L3533),IF(AND(N3533&gt;1,E3533=E3532,E3533="C/Out"),MAX(L3532:L3533),IF(N3532&gt;1,O3531,L3532))))</f>
        <v/>
      </c>
    </row>
    <row r="3533" spans="11:15" x14ac:dyDescent="0.2">
      <c r="K3533" s="2" t="str">
        <f t="shared" si="168"/>
        <v/>
      </c>
      <c r="L3533" s="3" t="str">
        <f t="shared" si="169"/>
        <v/>
      </c>
      <c r="M3533" s="1" t="str">
        <f t="shared" si="170"/>
        <v/>
      </c>
      <c r="N3533" s="1" t="str">
        <f>IF(M3533="","",IF(COUNTIF($M$2:M3533,M3533)&gt;1,MAX($N$2:$N3532)+1,COUNTIF($M$2:M3533,M3533)))</f>
        <v/>
      </c>
      <c r="O3533" s="3" t="str">
        <f>IF(E3533="","",IF(AND(N3534&gt;1,E3534=E3533,E3534="C/In"),MIN($L$2:$L3534),IF(AND(N3534&gt;1,E3534=E3533,E3534="C/Out"),MAX(L3533:L3534),IF(N3533&gt;1,O3532,L3533))))</f>
        <v/>
      </c>
    </row>
    <row r="3534" spans="11:15" x14ac:dyDescent="0.2">
      <c r="K3534" s="2" t="str">
        <f t="shared" si="168"/>
        <v/>
      </c>
      <c r="L3534" s="3" t="str">
        <f t="shared" si="169"/>
        <v/>
      </c>
      <c r="M3534" s="1" t="str">
        <f t="shared" si="170"/>
        <v/>
      </c>
      <c r="N3534" s="1" t="str">
        <f>IF(M3534="","",IF(COUNTIF($M$2:M3534,M3534)&gt;1,MAX($N$2:$N3533)+1,COUNTIF($M$2:M3534,M3534)))</f>
        <v/>
      </c>
      <c r="O3534" s="3" t="str">
        <f>IF(E3534="","",IF(AND(N3535&gt;1,E3535=E3534,E3535="C/In"),MIN($L$2:$L3535),IF(AND(N3535&gt;1,E3535=E3534,E3535="C/Out"),MAX(L3534:L3535),IF(N3534&gt;1,O3533,L3534))))</f>
        <v/>
      </c>
    </row>
    <row r="3535" spans="11:15" x14ac:dyDescent="0.2">
      <c r="K3535" s="2" t="str">
        <f t="shared" si="168"/>
        <v/>
      </c>
      <c r="L3535" s="3" t="str">
        <f t="shared" si="169"/>
        <v/>
      </c>
      <c r="M3535" s="1" t="str">
        <f t="shared" si="170"/>
        <v/>
      </c>
      <c r="N3535" s="1" t="str">
        <f>IF(M3535="","",IF(COUNTIF($M$2:M3535,M3535)&gt;1,MAX($N$2:$N3534)+1,COUNTIF($M$2:M3535,M3535)))</f>
        <v/>
      </c>
      <c r="O3535" s="3" t="str">
        <f>IF(E3535="","",IF(AND(N3536&gt;1,E3536=E3535,E3536="C/In"),MIN($L$2:$L3536),IF(AND(N3536&gt;1,E3536=E3535,E3536="C/Out"),MAX(L3535:L3536),IF(N3535&gt;1,O3534,L3535))))</f>
        <v/>
      </c>
    </row>
    <row r="3536" spans="11:15" x14ac:dyDescent="0.2">
      <c r="K3536" s="2" t="str">
        <f t="shared" si="168"/>
        <v/>
      </c>
      <c r="L3536" s="3" t="str">
        <f t="shared" si="169"/>
        <v/>
      </c>
      <c r="M3536" s="1" t="str">
        <f t="shared" si="170"/>
        <v/>
      </c>
      <c r="N3536" s="1" t="str">
        <f>IF(M3536="","",IF(COUNTIF($M$2:M3536,M3536)&gt;1,MAX($N$2:$N3535)+1,COUNTIF($M$2:M3536,M3536)))</f>
        <v/>
      </c>
      <c r="O3536" s="3" t="str">
        <f>IF(E3536="","",IF(AND(N3537&gt;1,E3537=E3536,E3537="C/In"),MIN($L$2:$L3537),IF(AND(N3537&gt;1,E3537=E3536,E3537="C/Out"),MAX(L3536:L3537),IF(N3536&gt;1,O3535,L3536))))</f>
        <v/>
      </c>
    </row>
    <row r="3537" spans="11:15" x14ac:dyDescent="0.2">
      <c r="K3537" s="2" t="str">
        <f t="shared" si="168"/>
        <v/>
      </c>
      <c r="L3537" s="3" t="str">
        <f t="shared" si="169"/>
        <v/>
      </c>
      <c r="M3537" s="1" t="str">
        <f t="shared" si="170"/>
        <v/>
      </c>
      <c r="N3537" s="1" t="str">
        <f>IF(M3537="","",IF(COUNTIF($M$2:M3537,M3537)&gt;1,MAX($N$2:$N3536)+1,COUNTIF($M$2:M3537,M3537)))</f>
        <v/>
      </c>
      <c r="O3537" s="3" t="str">
        <f>IF(E3537="","",IF(AND(N3538&gt;1,E3538=E3537,E3538="C/In"),MIN($L$2:$L3538),IF(AND(N3538&gt;1,E3538=E3537,E3538="C/Out"),MAX(L3537:L3538),IF(N3537&gt;1,O3536,L3537))))</f>
        <v/>
      </c>
    </row>
    <row r="3538" spans="11:15" x14ac:dyDescent="0.2">
      <c r="K3538" s="2" t="str">
        <f t="shared" si="168"/>
        <v/>
      </c>
      <c r="L3538" s="3" t="str">
        <f t="shared" si="169"/>
        <v/>
      </c>
      <c r="M3538" s="1" t="str">
        <f t="shared" si="170"/>
        <v/>
      </c>
      <c r="N3538" s="1" t="str">
        <f>IF(M3538="","",IF(COUNTIF($M$2:M3538,M3538)&gt;1,MAX($N$2:$N3537)+1,COUNTIF($M$2:M3538,M3538)))</f>
        <v/>
      </c>
      <c r="O3538" s="3" t="str">
        <f>IF(E3538="","",IF(AND(N3539&gt;1,E3539=E3538,E3539="C/In"),MIN($L$2:$L3539),IF(AND(N3539&gt;1,E3539=E3538,E3539="C/Out"),MAX(L3538:L3539),IF(N3538&gt;1,O3537,L3538))))</f>
        <v/>
      </c>
    </row>
    <row r="3539" spans="11:15" x14ac:dyDescent="0.2">
      <c r="K3539" s="2" t="str">
        <f t="shared" si="168"/>
        <v/>
      </c>
      <c r="L3539" s="3" t="str">
        <f t="shared" si="169"/>
        <v/>
      </c>
      <c r="M3539" s="1" t="str">
        <f t="shared" si="170"/>
        <v/>
      </c>
      <c r="N3539" s="1" t="str">
        <f>IF(M3539="","",IF(COUNTIF($M$2:M3539,M3539)&gt;1,MAX($N$2:$N3538)+1,COUNTIF($M$2:M3539,M3539)))</f>
        <v/>
      </c>
      <c r="O3539" s="3" t="str">
        <f>IF(E3539="","",IF(AND(N3540&gt;1,E3540=E3539,E3540="C/In"),MIN($L$2:$L3540),IF(AND(N3540&gt;1,E3540=E3539,E3540="C/Out"),MAX(L3539:L3540),IF(N3539&gt;1,O3538,L3539))))</f>
        <v/>
      </c>
    </row>
    <row r="3540" spans="11:15" x14ac:dyDescent="0.2">
      <c r="K3540" s="2" t="str">
        <f t="shared" si="168"/>
        <v/>
      </c>
      <c r="L3540" s="3" t="str">
        <f t="shared" si="169"/>
        <v/>
      </c>
      <c r="M3540" s="1" t="str">
        <f t="shared" si="170"/>
        <v/>
      </c>
      <c r="N3540" s="1" t="str">
        <f>IF(M3540="","",IF(COUNTIF($M$2:M3540,M3540)&gt;1,MAX($N$2:$N3539)+1,COUNTIF($M$2:M3540,M3540)))</f>
        <v/>
      </c>
      <c r="O3540" s="3" t="str">
        <f>IF(E3540="","",IF(AND(N3541&gt;1,E3541=E3540,E3541="C/In"),MIN($L$2:$L3541),IF(AND(N3541&gt;1,E3541=E3540,E3541="C/Out"),MAX(L3540:L3541),IF(N3540&gt;1,O3539,L3540))))</f>
        <v/>
      </c>
    </row>
    <row r="3541" spans="11:15" x14ac:dyDescent="0.2">
      <c r="K3541" s="2" t="str">
        <f t="shared" si="168"/>
        <v/>
      </c>
      <c r="L3541" s="3" t="str">
        <f t="shared" si="169"/>
        <v/>
      </c>
      <c r="M3541" s="1" t="str">
        <f t="shared" si="170"/>
        <v/>
      </c>
      <c r="N3541" s="1" t="str">
        <f>IF(M3541="","",IF(COUNTIF($M$2:M3541,M3541)&gt;1,MAX($N$2:$N3540)+1,COUNTIF($M$2:M3541,M3541)))</f>
        <v/>
      </c>
      <c r="O3541" s="3" t="str">
        <f>IF(E3541="","",IF(AND(N3542&gt;1,E3542=E3541,E3542="C/In"),MIN($L$2:$L3542),IF(AND(N3542&gt;1,E3542=E3541,E3542="C/Out"),MAX(L3541:L3542),IF(N3541&gt;1,O3540,L3541))))</f>
        <v/>
      </c>
    </row>
    <row r="3542" spans="11:15" x14ac:dyDescent="0.2">
      <c r="K3542" s="2" t="str">
        <f t="shared" si="168"/>
        <v/>
      </c>
      <c r="L3542" s="3" t="str">
        <f t="shared" si="169"/>
        <v/>
      </c>
      <c r="M3542" s="1" t="str">
        <f t="shared" si="170"/>
        <v/>
      </c>
      <c r="N3542" s="1" t="str">
        <f>IF(M3542="","",IF(COUNTIF($M$2:M3542,M3542)&gt;1,MAX($N$2:$N3541)+1,COUNTIF($M$2:M3542,M3542)))</f>
        <v/>
      </c>
      <c r="O3542" s="3" t="str">
        <f>IF(E3542="","",IF(AND(N3543&gt;1,E3543=E3542,E3543="C/In"),MIN($L$2:$L3543),IF(AND(N3543&gt;1,E3543=E3542,E3543="C/Out"),MAX(L3542:L3543),IF(N3542&gt;1,O3541,L3542))))</f>
        <v/>
      </c>
    </row>
    <row r="3543" spans="11:15" x14ac:dyDescent="0.2">
      <c r="K3543" s="2" t="str">
        <f t="shared" si="168"/>
        <v/>
      </c>
      <c r="L3543" s="3" t="str">
        <f t="shared" si="169"/>
        <v/>
      </c>
      <c r="M3543" s="1" t="str">
        <f t="shared" si="170"/>
        <v/>
      </c>
      <c r="N3543" s="1" t="str">
        <f>IF(M3543="","",IF(COUNTIF($M$2:M3543,M3543)&gt;1,MAX($N$2:$N3542)+1,COUNTIF($M$2:M3543,M3543)))</f>
        <v/>
      </c>
      <c r="O3543" s="3" t="str">
        <f>IF(E3543="","",IF(AND(N3544&gt;1,E3544=E3543,E3544="C/In"),MIN($L$2:$L3544),IF(AND(N3544&gt;1,E3544=E3543,E3544="C/Out"),MAX(L3543:L3544),IF(N3543&gt;1,O3542,L3543))))</f>
        <v/>
      </c>
    </row>
    <row r="3544" spans="11:15" x14ac:dyDescent="0.2">
      <c r="K3544" s="2" t="str">
        <f t="shared" si="168"/>
        <v/>
      </c>
      <c r="L3544" s="3" t="str">
        <f t="shared" si="169"/>
        <v/>
      </c>
      <c r="M3544" s="1" t="str">
        <f t="shared" si="170"/>
        <v/>
      </c>
      <c r="N3544" s="1" t="str">
        <f>IF(M3544="","",IF(COUNTIF($M$2:M3544,M3544)&gt;1,MAX($N$2:$N3543)+1,COUNTIF($M$2:M3544,M3544)))</f>
        <v/>
      </c>
      <c r="O3544" s="3" t="str">
        <f>IF(E3544="","",IF(AND(N3545&gt;1,E3545=E3544,E3545="C/In"),MIN($L$2:$L3545),IF(AND(N3545&gt;1,E3545=E3544,E3545="C/Out"),MAX(L3544:L3545),IF(N3544&gt;1,O3543,L3544))))</f>
        <v/>
      </c>
    </row>
    <row r="3545" spans="11:15" x14ac:dyDescent="0.2">
      <c r="K3545" s="2" t="str">
        <f t="shared" si="168"/>
        <v/>
      </c>
      <c r="L3545" s="3" t="str">
        <f t="shared" si="169"/>
        <v/>
      </c>
      <c r="M3545" s="1" t="str">
        <f t="shared" si="170"/>
        <v/>
      </c>
      <c r="N3545" s="1" t="str">
        <f>IF(M3545="","",IF(COUNTIF($M$2:M3545,M3545)&gt;1,MAX($N$2:$N3544)+1,COUNTIF($M$2:M3545,M3545)))</f>
        <v/>
      </c>
      <c r="O3545" s="3" t="str">
        <f>IF(E3545="","",IF(AND(N3546&gt;1,E3546=E3545,E3546="C/In"),MIN($L$2:$L3546),IF(AND(N3546&gt;1,E3546=E3545,E3546="C/Out"),MAX(L3545:L3546),IF(N3545&gt;1,O3544,L3545))))</f>
        <v/>
      </c>
    </row>
    <row r="3546" spans="11:15" x14ac:dyDescent="0.2">
      <c r="K3546" s="2" t="str">
        <f t="shared" si="168"/>
        <v/>
      </c>
      <c r="L3546" s="3" t="str">
        <f t="shared" si="169"/>
        <v/>
      </c>
      <c r="M3546" s="1" t="str">
        <f t="shared" si="170"/>
        <v/>
      </c>
      <c r="N3546" s="1" t="str">
        <f>IF(M3546="","",IF(COUNTIF($M$2:M3546,M3546)&gt;1,MAX($N$2:$N3545)+1,COUNTIF($M$2:M3546,M3546)))</f>
        <v/>
      </c>
      <c r="O3546" s="3" t="str">
        <f>IF(E3546="","",IF(AND(N3547&gt;1,E3547=E3546,E3547="C/In"),MIN($L$2:$L3547),IF(AND(N3547&gt;1,E3547=E3546,E3547="C/Out"),MAX(L3546:L3547),IF(N3546&gt;1,O3545,L3546))))</f>
        <v/>
      </c>
    </row>
    <row r="3547" spans="11:15" x14ac:dyDescent="0.2">
      <c r="K3547" s="2" t="str">
        <f t="shared" si="168"/>
        <v/>
      </c>
      <c r="L3547" s="3" t="str">
        <f t="shared" si="169"/>
        <v/>
      </c>
      <c r="M3547" s="1" t="str">
        <f t="shared" si="170"/>
        <v/>
      </c>
      <c r="N3547" s="1" t="str">
        <f>IF(M3547="","",IF(COUNTIF($M$2:M3547,M3547)&gt;1,MAX($N$2:$N3546)+1,COUNTIF($M$2:M3547,M3547)))</f>
        <v/>
      </c>
      <c r="O3547" s="3" t="str">
        <f>IF(E3547="","",IF(AND(N3548&gt;1,E3548=E3547,E3548="C/In"),MIN($L$2:$L3548),IF(AND(N3548&gt;1,E3548=E3547,E3548="C/Out"),MAX(L3547:L3548),IF(N3547&gt;1,O3546,L3547))))</f>
        <v/>
      </c>
    </row>
    <row r="3548" spans="11:15" x14ac:dyDescent="0.2">
      <c r="K3548" s="2" t="str">
        <f t="shared" si="168"/>
        <v/>
      </c>
      <c r="L3548" s="3" t="str">
        <f t="shared" si="169"/>
        <v/>
      </c>
      <c r="M3548" s="1" t="str">
        <f t="shared" si="170"/>
        <v/>
      </c>
      <c r="N3548" s="1" t="str">
        <f>IF(M3548="","",IF(COUNTIF($M$2:M3548,M3548)&gt;1,MAX($N$2:$N3547)+1,COUNTIF($M$2:M3548,M3548)))</f>
        <v/>
      </c>
      <c r="O3548" s="3" t="str">
        <f>IF(E3548="","",IF(AND(N3549&gt;1,E3549=E3548,E3549="C/In"),MIN($L$2:$L3549),IF(AND(N3549&gt;1,E3549=E3548,E3549="C/Out"),MAX(L3548:L3549),IF(N3548&gt;1,O3547,L3548))))</f>
        <v/>
      </c>
    </row>
    <row r="3549" spans="11:15" x14ac:dyDescent="0.2">
      <c r="K3549" s="2" t="str">
        <f t="shared" si="168"/>
        <v/>
      </c>
      <c r="L3549" s="3" t="str">
        <f t="shared" si="169"/>
        <v/>
      </c>
      <c r="M3549" s="1" t="str">
        <f t="shared" si="170"/>
        <v/>
      </c>
      <c r="N3549" s="1" t="str">
        <f>IF(M3549="","",IF(COUNTIF($M$2:M3549,M3549)&gt;1,MAX($N$2:$N3548)+1,COUNTIF($M$2:M3549,M3549)))</f>
        <v/>
      </c>
      <c r="O3549" s="3" t="str">
        <f>IF(E3549="","",IF(AND(N3550&gt;1,E3550=E3549,E3550="C/In"),MIN($L$2:$L3550),IF(AND(N3550&gt;1,E3550=E3549,E3550="C/Out"),MAX(L3549:L3550),IF(N3549&gt;1,O3548,L3549))))</f>
        <v/>
      </c>
    </row>
    <row r="3550" spans="11:15" x14ac:dyDescent="0.2">
      <c r="K3550" s="2" t="str">
        <f t="shared" si="168"/>
        <v/>
      </c>
      <c r="L3550" s="3" t="str">
        <f t="shared" si="169"/>
        <v/>
      </c>
      <c r="M3550" s="1" t="str">
        <f t="shared" si="170"/>
        <v/>
      </c>
      <c r="N3550" s="1" t="str">
        <f>IF(M3550="","",IF(COUNTIF($M$2:M3550,M3550)&gt;1,MAX($N$2:$N3549)+1,COUNTIF($M$2:M3550,M3550)))</f>
        <v/>
      </c>
      <c r="O3550" s="3" t="str">
        <f>IF(E3550="","",IF(AND(N3551&gt;1,E3551=E3550,E3551="C/In"),MIN($L$2:$L3551),IF(AND(N3551&gt;1,E3551=E3550,E3551="C/Out"),MAX(L3550:L3551),IF(N3550&gt;1,O3549,L3550))))</f>
        <v/>
      </c>
    </row>
    <row r="3551" spans="11:15" x14ac:dyDescent="0.2">
      <c r="K3551" s="2" t="str">
        <f t="shared" si="168"/>
        <v/>
      </c>
      <c r="L3551" s="3" t="str">
        <f t="shared" si="169"/>
        <v/>
      </c>
      <c r="M3551" s="1" t="str">
        <f t="shared" si="170"/>
        <v/>
      </c>
      <c r="N3551" s="1" t="str">
        <f>IF(M3551="","",IF(COUNTIF($M$2:M3551,M3551)&gt;1,MAX($N$2:$N3550)+1,COUNTIF($M$2:M3551,M3551)))</f>
        <v/>
      </c>
      <c r="O3551" s="3" t="str">
        <f>IF(E3551="","",IF(AND(N3552&gt;1,E3552=E3551,E3552="C/In"),MIN($L$2:$L3552),IF(AND(N3552&gt;1,E3552=E3551,E3552="C/Out"),MAX(L3551:L3552),IF(N3551&gt;1,O3550,L3551))))</f>
        <v/>
      </c>
    </row>
    <row r="3552" spans="11:15" x14ac:dyDescent="0.2">
      <c r="K3552" s="2" t="str">
        <f t="shared" si="168"/>
        <v/>
      </c>
      <c r="L3552" s="3" t="str">
        <f t="shared" si="169"/>
        <v/>
      </c>
      <c r="M3552" s="1" t="str">
        <f t="shared" si="170"/>
        <v/>
      </c>
      <c r="N3552" s="1" t="str">
        <f>IF(M3552="","",IF(COUNTIF($M$2:M3552,M3552)&gt;1,MAX($N$2:$N3551)+1,COUNTIF($M$2:M3552,M3552)))</f>
        <v/>
      </c>
      <c r="O3552" s="3" t="str">
        <f>IF(E3552="","",IF(AND(N3553&gt;1,E3553=E3552,E3553="C/In"),MIN($L$2:$L3553),IF(AND(N3553&gt;1,E3553=E3552,E3553="C/Out"),MAX(L3552:L3553),IF(N3552&gt;1,O3551,L3552))))</f>
        <v/>
      </c>
    </row>
    <row r="3553" spans="11:15" x14ac:dyDescent="0.2">
      <c r="K3553" s="2" t="str">
        <f t="shared" si="168"/>
        <v/>
      </c>
      <c r="L3553" s="3" t="str">
        <f t="shared" si="169"/>
        <v/>
      </c>
      <c r="M3553" s="1" t="str">
        <f t="shared" si="170"/>
        <v/>
      </c>
      <c r="N3553" s="1" t="str">
        <f>IF(M3553="","",IF(COUNTIF($M$2:M3553,M3553)&gt;1,MAX($N$2:$N3552)+1,COUNTIF($M$2:M3553,M3553)))</f>
        <v/>
      </c>
      <c r="O3553" s="3" t="str">
        <f>IF(E3553="","",IF(AND(N3554&gt;1,E3554=E3553,E3554="C/In"),MIN($L$2:$L3554),IF(AND(N3554&gt;1,E3554=E3553,E3554="C/Out"),MAX(L3553:L3554),IF(N3553&gt;1,O3552,L3553))))</f>
        <v/>
      </c>
    </row>
    <row r="3554" spans="11:15" x14ac:dyDescent="0.2">
      <c r="K3554" s="2" t="str">
        <f t="shared" si="168"/>
        <v/>
      </c>
      <c r="L3554" s="3" t="str">
        <f t="shared" si="169"/>
        <v/>
      </c>
      <c r="M3554" s="1" t="str">
        <f t="shared" si="170"/>
        <v/>
      </c>
      <c r="N3554" s="1" t="str">
        <f>IF(M3554="","",IF(COUNTIF($M$2:M3554,M3554)&gt;1,MAX($N$2:$N3553)+1,COUNTIF($M$2:M3554,M3554)))</f>
        <v/>
      </c>
      <c r="O3554" s="3" t="str">
        <f>IF(E3554="","",IF(AND(N3555&gt;1,E3555=E3554,E3555="C/In"),MIN($L$2:$L3555),IF(AND(N3555&gt;1,E3555=E3554,E3555="C/Out"),MAX(L3554:L3555),IF(N3554&gt;1,O3553,L3554))))</f>
        <v/>
      </c>
    </row>
    <row r="3555" spans="11:15" x14ac:dyDescent="0.2">
      <c r="K3555" s="2" t="str">
        <f t="shared" si="168"/>
        <v/>
      </c>
      <c r="L3555" s="3" t="str">
        <f t="shared" si="169"/>
        <v/>
      </c>
      <c r="M3555" s="1" t="str">
        <f t="shared" si="170"/>
        <v/>
      </c>
      <c r="N3555" s="1" t="str">
        <f>IF(M3555="","",IF(COUNTIF($M$2:M3555,M3555)&gt;1,MAX($N$2:$N3554)+1,COUNTIF($M$2:M3555,M3555)))</f>
        <v/>
      </c>
      <c r="O3555" s="3" t="str">
        <f>IF(E3555="","",IF(AND(N3556&gt;1,E3556=E3555,E3556="C/In"),MIN($L$2:$L3556),IF(AND(N3556&gt;1,E3556=E3555,E3556="C/Out"),MAX(L3555:L3556),IF(N3555&gt;1,O3554,L3555))))</f>
        <v/>
      </c>
    </row>
    <row r="3556" spans="11:15" x14ac:dyDescent="0.2">
      <c r="K3556" s="2" t="str">
        <f t="shared" si="168"/>
        <v/>
      </c>
      <c r="L3556" s="3" t="str">
        <f t="shared" si="169"/>
        <v/>
      </c>
      <c r="M3556" s="1" t="str">
        <f t="shared" si="170"/>
        <v/>
      </c>
      <c r="N3556" s="1" t="str">
        <f>IF(M3556="","",IF(COUNTIF($M$2:M3556,M3556)&gt;1,MAX($N$2:$N3555)+1,COUNTIF($M$2:M3556,M3556)))</f>
        <v/>
      </c>
      <c r="O3556" s="3" t="str">
        <f>IF(E3556="","",IF(AND(N3557&gt;1,E3557=E3556,E3557="C/In"),MIN($L$2:$L3557),IF(AND(N3557&gt;1,E3557=E3556,E3557="C/Out"),MAX(L3556:L3557),IF(N3556&gt;1,O3555,L3556))))</f>
        <v/>
      </c>
    </row>
    <row r="3557" spans="11:15" x14ac:dyDescent="0.2">
      <c r="K3557" s="2" t="str">
        <f t="shared" si="168"/>
        <v/>
      </c>
      <c r="L3557" s="3" t="str">
        <f t="shared" si="169"/>
        <v/>
      </c>
      <c r="M3557" s="1" t="str">
        <f t="shared" si="170"/>
        <v/>
      </c>
      <c r="N3557" s="1" t="str">
        <f>IF(M3557="","",IF(COUNTIF($M$2:M3557,M3557)&gt;1,MAX($N$2:$N3556)+1,COUNTIF($M$2:M3557,M3557)))</f>
        <v/>
      </c>
      <c r="O3557" s="3" t="str">
        <f>IF(E3557="","",IF(AND(N3558&gt;1,E3558=E3557,E3558="C/In"),MIN($L$2:$L3558),IF(AND(N3558&gt;1,E3558=E3557,E3558="C/Out"),MAX(L3557:L3558),IF(N3557&gt;1,O3556,L3557))))</f>
        <v/>
      </c>
    </row>
    <row r="3558" spans="11:15" x14ac:dyDescent="0.2">
      <c r="K3558" s="2" t="str">
        <f t="shared" si="168"/>
        <v/>
      </c>
      <c r="L3558" s="3" t="str">
        <f t="shared" si="169"/>
        <v/>
      </c>
      <c r="M3558" s="1" t="str">
        <f t="shared" si="170"/>
        <v/>
      </c>
      <c r="N3558" s="1" t="str">
        <f>IF(M3558="","",IF(COUNTIF($M$2:M3558,M3558)&gt;1,MAX($N$2:$N3557)+1,COUNTIF($M$2:M3558,M3558)))</f>
        <v/>
      </c>
      <c r="O3558" s="3" t="str">
        <f>IF(E3558="","",IF(AND(N3559&gt;1,E3559=E3558,E3559="C/In"),MIN($L$2:$L3559),IF(AND(N3559&gt;1,E3559=E3558,E3559="C/Out"),MAX(L3558:L3559),IF(N3558&gt;1,O3557,L3558))))</f>
        <v/>
      </c>
    </row>
    <row r="3559" spans="11:15" x14ac:dyDescent="0.2">
      <c r="K3559" s="2" t="str">
        <f t="shared" si="168"/>
        <v/>
      </c>
      <c r="L3559" s="3" t="str">
        <f t="shared" si="169"/>
        <v/>
      </c>
      <c r="M3559" s="1" t="str">
        <f t="shared" si="170"/>
        <v/>
      </c>
      <c r="N3559" s="1" t="str">
        <f>IF(M3559="","",IF(COUNTIF($M$2:M3559,M3559)&gt;1,MAX($N$2:$N3558)+1,COUNTIF($M$2:M3559,M3559)))</f>
        <v/>
      </c>
      <c r="O3559" s="3" t="str">
        <f>IF(E3559="","",IF(AND(N3560&gt;1,E3560=E3559,E3560="C/In"),MIN($L$2:$L3560),IF(AND(N3560&gt;1,E3560=E3559,E3560="C/Out"),MAX(L3559:L3560),IF(N3559&gt;1,O3558,L3559))))</f>
        <v/>
      </c>
    </row>
    <row r="3560" spans="11:15" x14ac:dyDescent="0.2">
      <c r="K3560" s="2" t="str">
        <f t="shared" si="168"/>
        <v/>
      </c>
      <c r="L3560" s="3" t="str">
        <f t="shared" si="169"/>
        <v/>
      </c>
      <c r="M3560" s="1" t="str">
        <f t="shared" si="170"/>
        <v/>
      </c>
      <c r="N3560" s="1" t="str">
        <f>IF(M3560="","",IF(COUNTIF($M$2:M3560,M3560)&gt;1,MAX($N$2:$N3559)+1,COUNTIF($M$2:M3560,M3560)))</f>
        <v/>
      </c>
      <c r="O3560" s="3" t="str">
        <f>IF(E3560="","",IF(AND(N3561&gt;1,E3561=E3560,E3561="C/In"),MIN($L$2:$L3561),IF(AND(N3561&gt;1,E3561=E3560,E3561="C/Out"),MAX(L3560:L3561),IF(N3560&gt;1,O3559,L3560))))</f>
        <v/>
      </c>
    </row>
    <row r="3561" spans="11:15" x14ac:dyDescent="0.2">
      <c r="K3561" s="2" t="str">
        <f t="shared" si="168"/>
        <v/>
      </c>
      <c r="L3561" s="3" t="str">
        <f t="shared" si="169"/>
        <v/>
      </c>
      <c r="M3561" s="1" t="str">
        <f t="shared" si="170"/>
        <v/>
      </c>
      <c r="N3561" s="1" t="str">
        <f>IF(M3561="","",IF(COUNTIF($M$2:M3561,M3561)&gt;1,MAX($N$2:$N3560)+1,COUNTIF($M$2:M3561,M3561)))</f>
        <v/>
      </c>
      <c r="O3561" s="3" t="str">
        <f>IF(E3561="","",IF(AND(N3562&gt;1,E3562=E3561,E3562="C/In"),MIN($L$2:$L3562),IF(AND(N3562&gt;1,E3562=E3561,E3562="C/Out"),MAX(L3561:L3562),IF(N3561&gt;1,O3560,L3561))))</f>
        <v/>
      </c>
    </row>
    <row r="3562" spans="11:15" x14ac:dyDescent="0.2">
      <c r="K3562" s="2" t="str">
        <f t="shared" si="168"/>
        <v/>
      </c>
      <c r="L3562" s="3" t="str">
        <f t="shared" si="169"/>
        <v/>
      </c>
      <c r="M3562" s="1" t="str">
        <f t="shared" si="170"/>
        <v/>
      </c>
      <c r="N3562" s="1" t="str">
        <f>IF(M3562="","",IF(COUNTIF($M$2:M3562,M3562)&gt;1,MAX($N$2:$N3561)+1,COUNTIF($M$2:M3562,M3562)))</f>
        <v/>
      </c>
      <c r="O3562" s="3" t="str">
        <f>IF(E3562="","",IF(AND(N3563&gt;1,E3563=E3562,E3563="C/In"),MIN($L$2:$L3563),IF(AND(N3563&gt;1,E3563=E3562,E3563="C/Out"),MAX(L3562:L3563),IF(N3562&gt;1,O3561,L3562))))</f>
        <v/>
      </c>
    </row>
    <row r="3563" spans="11:15" x14ac:dyDescent="0.2">
      <c r="K3563" s="2" t="str">
        <f t="shared" si="168"/>
        <v/>
      </c>
      <c r="L3563" s="3" t="str">
        <f t="shared" si="169"/>
        <v/>
      </c>
      <c r="M3563" s="1" t="str">
        <f t="shared" si="170"/>
        <v/>
      </c>
      <c r="N3563" s="1" t="str">
        <f>IF(M3563="","",IF(COUNTIF($M$2:M3563,M3563)&gt;1,MAX($N$2:$N3562)+1,COUNTIF($M$2:M3563,M3563)))</f>
        <v/>
      </c>
      <c r="O3563" s="3" t="str">
        <f>IF(E3563="","",IF(AND(N3564&gt;1,E3564=E3563,E3564="C/In"),MIN($L$2:$L3564),IF(AND(N3564&gt;1,E3564=E3563,E3564="C/Out"),MAX(L3563:L3564),IF(N3563&gt;1,O3562,L3563))))</f>
        <v/>
      </c>
    </row>
    <row r="3564" spans="11:15" x14ac:dyDescent="0.2">
      <c r="K3564" s="2" t="str">
        <f t="shared" si="168"/>
        <v/>
      </c>
      <c r="L3564" s="3" t="str">
        <f t="shared" si="169"/>
        <v/>
      </c>
      <c r="M3564" s="1" t="str">
        <f t="shared" si="170"/>
        <v/>
      </c>
      <c r="N3564" s="1" t="str">
        <f>IF(M3564="","",IF(COUNTIF($M$2:M3564,M3564)&gt;1,MAX($N$2:$N3563)+1,COUNTIF($M$2:M3564,M3564)))</f>
        <v/>
      </c>
      <c r="O3564" s="3" t="str">
        <f>IF(E3564="","",IF(AND(N3565&gt;1,E3565=E3564,E3565="C/In"),MIN($L$2:$L3565),IF(AND(N3565&gt;1,E3565=E3564,E3565="C/Out"),MAX(L3564:L3565),IF(N3564&gt;1,O3563,L3564))))</f>
        <v/>
      </c>
    </row>
    <row r="3565" spans="11:15" x14ac:dyDescent="0.2">
      <c r="K3565" s="2" t="str">
        <f t="shared" si="168"/>
        <v/>
      </c>
      <c r="L3565" s="3" t="str">
        <f t="shared" si="169"/>
        <v/>
      </c>
      <c r="M3565" s="1" t="str">
        <f t="shared" si="170"/>
        <v/>
      </c>
      <c r="N3565" s="1" t="str">
        <f>IF(M3565="","",IF(COUNTIF($M$2:M3565,M3565)&gt;1,MAX($N$2:$N3564)+1,COUNTIF($M$2:M3565,M3565)))</f>
        <v/>
      </c>
      <c r="O3565" s="3" t="str">
        <f>IF(E3565="","",IF(AND(N3566&gt;1,E3566=E3565,E3566="C/In"),MIN($L$2:$L3566),IF(AND(N3566&gt;1,E3566=E3565,E3566="C/Out"),MAX(L3565:L3566),IF(N3565&gt;1,O3564,L3565))))</f>
        <v/>
      </c>
    </row>
    <row r="3566" spans="11:15" x14ac:dyDescent="0.2">
      <c r="K3566" s="2" t="str">
        <f t="shared" si="168"/>
        <v/>
      </c>
      <c r="L3566" s="3" t="str">
        <f t="shared" si="169"/>
        <v/>
      </c>
      <c r="M3566" s="1" t="str">
        <f t="shared" si="170"/>
        <v/>
      </c>
      <c r="N3566" s="1" t="str">
        <f>IF(M3566="","",IF(COUNTIF($M$2:M3566,M3566)&gt;1,MAX($N$2:$N3565)+1,COUNTIF($M$2:M3566,M3566)))</f>
        <v/>
      </c>
      <c r="O3566" s="3" t="str">
        <f>IF(E3566="","",IF(AND(N3567&gt;1,E3567=E3566,E3567="C/In"),MIN($L$2:$L3567),IF(AND(N3567&gt;1,E3567=E3566,E3567="C/Out"),MAX(L3566:L3567),IF(N3566&gt;1,O3565,L3566))))</f>
        <v/>
      </c>
    </row>
    <row r="3567" spans="11:15" x14ac:dyDescent="0.2">
      <c r="K3567" s="2" t="str">
        <f t="shared" si="168"/>
        <v/>
      </c>
      <c r="L3567" s="3" t="str">
        <f t="shared" si="169"/>
        <v/>
      </c>
      <c r="M3567" s="1" t="str">
        <f t="shared" si="170"/>
        <v/>
      </c>
      <c r="N3567" s="1" t="str">
        <f>IF(M3567="","",IF(COUNTIF($M$2:M3567,M3567)&gt;1,MAX($N$2:$N3566)+1,COUNTIF($M$2:M3567,M3567)))</f>
        <v/>
      </c>
      <c r="O3567" s="3" t="str">
        <f>IF(E3567="","",IF(AND(N3568&gt;1,E3568=E3567,E3568="C/In"),MIN($L$2:$L3568),IF(AND(N3568&gt;1,E3568=E3567,E3568="C/Out"),MAX(L3567:L3568),IF(N3567&gt;1,O3566,L3567))))</f>
        <v/>
      </c>
    </row>
    <row r="3568" spans="11:15" x14ac:dyDescent="0.2">
      <c r="K3568" s="2" t="str">
        <f t="shared" si="168"/>
        <v/>
      </c>
      <c r="L3568" s="3" t="str">
        <f t="shared" si="169"/>
        <v/>
      </c>
      <c r="M3568" s="1" t="str">
        <f t="shared" si="170"/>
        <v/>
      </c>
      <c r="N3568" s="1" t="str">
        <f>IF(M3568="","",IF(COUNTIF($M$2:M3568,M3568)&gt;1,MAX($N$2:$N3567)+1,COUNTIF($M$2:M3568,M3568)))</f>
        <v/>
      </c>
      <c r="O3568" s="3" t="str">
        <f>IF(E3568="","",IF(AND(N3569&gt;1,E3569=E3568,E3569="C/In"),MIN($L$2:$L3569),IF(AND(N3569&gt;1,E3569=E3568,E3569="C/Out"),MAX(L3568:L3569),IF(N3568&gt;1,O3567,L3568))))</f>
        <v/>
      </c>
    </row>
    <row r="3569" spans="11:15" x14ac:dyDescent="0.2">
      <c r="K3569" s="2" t="str">
        <f t="shared" si="168"/>
        <v/>
      </c>
      <c r="L3569" s="3" t="str">
        <f t="shared" si="169"/>
        <v/>
      </c>
      <c r="M3569" s="1" t="str">
        <f t="shared" si="170"/>
        <v/>
      </c>
      <c r="N3569" s="1" t="str">
        <f>IF(M3569="","",IF(COUNTIF($M$2:M3569,M3569)&gt;1,MAX($N$2:$N3568)+1,COUNTIF($M$2:M3569,M3569)))</f>
        <v/>
      </c>
      <c r="O3569" s="3" t="str">
        <f>IF(E3569="","",IF(AND(N3570&gt;1,E3570=E3569,E3570="C/In"),MIN($L$2:$L3570),IF(AND(N3570&gt;1,E3570=E3569,E3570="C/Out"),MAX(L3569:L3570),IF(N3569&gt;1,O3568,L3569))))</f>
        <v/>
      </c>
    </row>
    <row r="3570" spans="11:15" x14ac:dyDescent="0.2">
      <c r="K3570" s="2" t="str">
        <f t="shared" si="168"/>
        <v/>
      </c>
      <c r="L3570" s="3" t="str">
        <f t="shared" si="169"/>
        <v/>
      </c>
      <c r="M3570" s="1" t="str">
        <f t="shared" si="170"/>
        <v/>
      </c>
      <c r="N3570" s="1" t="str">
        <f>IF(M3570="","",IF(COUNTIF($M$2:M3570,M3570)&gt;1,MAX($N$2:$N3569)+1,COUNTIF($M$2:M3570,M3570)))</f>
        <v/>
      </c>
      <c r="O3570" s="3" t="str">
        <f>IF(E3570="","",IF(AND(N3571&gt;1,E3571=E3570,E3571="C/In"),MIN($L$2:$L3571),IF(AND(N3571&gt;1,E3571=E3570,E3571="C/Out"),MAX(L3570:L3571),IF(N3570&gt;1,O3569,L3570))))</f>
        <v/>
      </c>
    </row>
    <row r="3571" spans="11:15" x14ac:dyDescent="0.2">
      <c r="K3571" s="2" t="str">
        <f t="shared" si="168"/>
        <v/>
      </c>
      <c r="L3571" s="3" t="str">
        <f t="shared" si="169"/>
        <v/>
      </c>
      <c r="M3571" s="1" t="str">
        <f t="shared" si="170"/>
        <v/>
      </c>
      <c r="N3571" s="1" t="str">
        <f>IF(M3571="","",IF(COUNTIF($M$2:M3571,M3571)&gt;1,MAX($N$2:$N3570)+1,COUNTIF($M$2:M3571,M3571)))</f>
        <v/>
      </c>
      <c r="O3571" s="3" t="str">
        <f>IF(E3571="","",IF(AND(N3572&gt;1,E3572=E3571,E3572="C/In"),MIN($L$2:$L3572),IF(AND(N3572&gt;1,E3572=E3571,E3572="C/Out"),MAX(L3571:L3572),IF(N3571&gt;1,O3570,L3571))))</f>
        <v/>
      </c>
    </row>
    <row r="3572" spans="11:15" x14ac:dyDescent="0.2">
      <c r="K3572" s="2" t="str">
        <f t="shared" si="168"/>
        <v/>
      </c>
      <c r="L3572" s="3" t="str">
        <f t="shared" si="169"/>
        <v/>
      </c>
      <c r="M3572" s="1" t="str">
        <f t="shared" si="170"/>
        <v/>
      </c>
      <c r="N3572" s="1" t="str">
        <f>IF(M3572="","",IF(COUNTIF($M$2:M3572,M3572)&gt;1,MAX($N$2:$N3571)+1,COUNTIF($M$2:M3572,M3572)))</f>
        <v/>
      </c>
      <c r="O3572" s="3" t="str">
        <f>IF(E3572="","",IF(AND(N3573&gt;1,E3573=E3572,E3573="C/In"),MIN($L$2:$L3573),IF(AND(N3573&gt;1,E3573=E3572,E3573="C/Out"),MAX(L3572:L3573),IF(N3572&gt;1,O3571,L3572))))</f>
        <v/>
      </c>
    </row>
    <row r="3573" spans="11:15" x14ac:dyDescent="0.2">
      <c r="K3573" s="2" t="str">
        <f t="shared" si="168"/>
        <v/>
      </c>
      <c r="L3573" s="3" t="str">
        <f t="shared" si="169"/>
        <v/>
      </c>
      <c r="M3573" s="1" t="str">
        <f t="shared" si="170"/>
        <v/>
      </c>
      <c r="N3573" s="1" t="str">
        <f>IF(M3573="","",IF(COUNTIF($M$2:M3573,M3573)&gt;1,MAX($N$2:$N3572)+1,COUNTIF($M$2:M3573,M3573)))</f>
        <v/>
      </c>
      <c r="O3573" s="3" t="str">
        <f>IF(E3573="","",IF(AND(N3574&gt;1,E3574=E3573,E3574="C/In"),MIN($L$2:$L3574),IF(AND(N3574&gt;1,E3574=E3573,E3574="C/Out"),MAX(L3573:L3574),IF(N3573&gt;1,O3572,L3573))))</f>
        <v/>
      </c>
    </row>
    <row r="3574" spans="11:15" x14ac:dyDescent="0.2">
      <c r="K3574" s="2" t="str">
        <f t="shared" si="168"/>
        <v/>
      </c>
      <c r="L3574" s="3" t="str">
        <f t="shared" si="169"/>
        <v/>
      </c>
      <c r="M3574" s="1" t="str">
        <f t="shared" si="170"/>
        <v/>
      </c>
      <c r="N3574" s="1" t="str">
        <f>IF(M3574="","",IF(COUNTIF($M$2:M3574,M3574)&gt;1,MAX($N$2:$N3573)+1,COUNTIF($M$2:M3574,M3574)))</f>
        <v/>
      </c>
      <c r="O3574" s="3" t="str">
        <f>IF(E3574="","",IF(AND(N3575&gt;1,E3575=E3574,E3575="C/In"),MIN($L$2:$L3575),IF(AND(N3575&gt;1,E3575=E3574,E3575="C/Out"),MAX(L3574:L3575),IF(N3574&gt;1,O3573,L3574))))</f>
        <v/>
      </c>
    </row>
    <row r="3575" spans="11:15" x14ac:dyDescent="0.2">
      <c r="K3575" s="2" t="str">
        <f t="shared" si="168"/>
        <v/>
      </c>
      <c r="L3575" s="3" t="str">
        <f t="shared" si="169"/>
        <v/>
      </c>
      <c r="M3575" s="1" t="str">
        <f t="shared" si="170"/>
        <v/>
      </c>
      <c r="N3575" s="1" t="str">
        <f>IF(M3575="","",IF(COUNTIF($M$2:M3575,M3575)&gt;1,MAX($N$2:$N3574)+1,COUNTIF($M$2:M3575,M3575)))</f>
        <v/>
      </c>
      <c r="O3575" s="3" t="str">
        <f>IF(E3575="","",IF(AND(N3576&gt;1,E3576=E3575,E3576="C/In"),MIN($L$2:$L3576),IF(AND(N3576&gt;1,E3576=E3575,E3576="C/Out"),MAX(L3575:L3576),IF(N3575&gt;1,O3574,L3575))))</f>
        <v/>
      </c>
    </row>
    <row r="3576" spans="11:15" x14ac:dyDescent="0.2">
      <c r="K3576" s="2" t="str">
        <f t="shared" si="168"/>
        <v/>
      </c>
      <c r="L3576" s="3" t="str">
        <f t="shared" si="169"/>
        <v/>
      </c>
      <c r="M3576" s="1" t="str">
        <f t="shared" si="170"/>
        <v/>
      </c>
      <c r="N3576" s="1" t="str">
        <f>IF(M3576="","",IF(COUNTIF($M$2:M3576,M3576)&gt;1,MAX($N$2:$N3575)+1,COUNTIF($M$2:M3576,M3576)))</f>
        <v/>
      </c>
      <c r="O3576" s="3" t="str">
        <f>IF(E3576="","",IF(AND(N3577&gt;1,E3577=E3576,E3577="C/In"),MIN($L$2:$L3577),IF(AND(N3577&gt;1,E3577=E3576,E3577="C/Out"),MAX(L3576:L3577),IF(N3576&gt;1,O3575,L3576))))</f>
        <v/>
      </c>
    </row>
    <row r="3577" spans="11:15" x14ac:dyDescent="0.2">
      <c r="K3577" s="2" t="str">
        <f t="shared" si="168"/>
        <v/>
      </c>
      <c r="L3577" s="3" t="str">
        <f t="shared" si="169"/>
        <v/>
      </c>
      <c r="M3577" s="1" t="str">
        <f t="shared" si="170"/>
        <v/>
      </c>
      <c r="N3577" s="1" t="str">
        <f>IF(M3577="","",IF(COUNTIF($M$2:M3577,M3577)&gt;1,MAX($N$2:$N3576)+1,COUNTIF($M$2:M3577,M3577)))</f>
        <v/>
      </c>
      <c r="O3577" s="3" t="str">
        <f>IF(E3577="","",IF(AND(N3578&gt;1,E3578=E3577,E3578="C/In"),MIN($L$2:$L3578),IF(AND(N3578&gt;1,E3578=E3577,E3578="C/Out"),MAX(L3577:L3578),IF(N3577&gt;1,O3576,L3577))))</f>
        <v/>
      </c>
    </row>
    <row r="3578" spans="11:15" x14ac:dyDescent="0.2">
      <c r="K3578" s="2" t="str">
        <f t="shared" si="168"/>
        <v/>
      </c>
      <c r="L3578" s="3" t="str">
        <f t="shared" si="169"/>
        <v/>
      </c>
      <c r="M3578" s="1" t="str">
        <f t="shared" si="170"/>
        <v/>
      </c>
      <c r="N3578" s="1" t="str">
        <f>IF(M3578="","",IF(COUNTIF($M$2:M3578,M3578)&gt;1,MAX($N$2:$N3577)+1,COUNTIF($M$2:M3578,M3578)))</f>
        <v/>
      </c>
      <c r="O3578" s="3" t="str">
        <f>IF(E3578="","",IF(AND(N3579&gt;1,E3579=E3578,E3579="C/In"),MIN($L$2:$L3579),IF(AND(N3579&gt;1,E3579=E3578,E3579="C/Out"),MAX(L3578:L3579),IF(N3578&gt;1,O3577,L3578))))</f>
        <v/>
      </c>
    </row>
    <row r="3579" spans="11:15" x14ac:dyDescent="0.2">
      <c r="K3579" s="2" t="str">
        <f t="shared" si="168"/>
        <v/>
      </c>
      <c r="L3579" s="3" t="str">
        <f t="shared" si="169"/>
        <v/>
      </c>
      <c r="M3579" s="1" t="str">
        <f t="shared" si="170"/>
        <v/>
      </c>
      <c r="N3579" s="1" t="str">
        <f>IF(M3579="","",IF(COUNTIF($M$2:M3579,M3579)&gt;1,MAX($N$2:$N3578)+1,COUNTIF($M$2:M3579,M3579)))</f>
        <v/>
      </c>
      <c r="O3579" s="3" t="str">
        <f>IF(E3579="","",IF(AND(N3580&gt;1,E3580=E3579,E3580="C/In"),MIN($L$2:$L3580),IF(AND(N3580&gt;1,E3580=E3579,E3580="C/Out"),MAX(L3579:L3580),IF(N3579&gt;1,O3578,L3579))))</f>
        <v/>
      </c>
    </row>
    <row r="3580" spans="11:15" x14ac:dyDescent="0.2">
      <c r="K3580" s="2" t="str">
        <f t="shared" si="168"/>
        <v/>
      </c>
      <c r="L3580" s="3" t="str">
        <f t="shared" si="169"/>
        <v/>
      </c>
      <c r="M3580" s="1" t="str">
        <f t="shared" si="170"/>
        <v/>
      </c>
      <c r="N3580" s="1" t="str">
        <f>IF(M3580="","",IF(COUNTIF($M$2:M3580,M3580)&gt;1,MAX($N$2:$N3579)+1,COUNTIF($M$2:M3580,M3580)))</f>
        <v/>
      </c>
      <c r="O3580" s="3" t="str">
        <f>IF(E3580="","",IF(AND(N3581&gt;1,E3581=E3580,E3581="C/In"),MIN($L$2:$L3581),IF(AND(N3581&gt;1,E3581=E3580,E3581="C/Out"),MAX(L3580:L3581),IF(N3580&gt;1,O3579,L3580))))</f>
        <v/>
      </c>
    </row>
    <row r="3581" spans="11:15" x14ac:dyDescent="0.2">
      <c r="K3581" s="2" t="str">
        <f t="shared" si="168"/>
        <v/>
      </c>
      <c r="L3581" s="3" t="str">
        <f t="shared" si="169"/>
        <v/>
      </c>
      <c r="M3581" s="1" t="str">
        <f t="shared" si="170"/>
        <v/>
      </c>
      <c r="N3581" s="1" t="str">
        <f>IF(M3581="","",IF(COUNTIF($M$2:M3581,M3581)&gt;1,MAX($N$2:$N3580)+1,COUNTIF($M$2:M3581,M3581)))</f>
        <v/>
      </c>
      <c r="O3581" s="3" t="str">
        <f>IF(E3581="","",IF(AND(N3582&gt;1,E3582=E3581,E3582="C/In"),MIN($L$2:$L3582),IF(AND(N3582&gt;1,E3582=E3581,E3582="C/Out"),MAX(L3581:L3582),IF(N3581&gt;1,O3580,L3581))))</f>
        <v/>
      </c>
    </row>
    <row r="3582" spans="11:15" x14ac:dyDescent="0.2">
      <c r="K3582" s="2" t="str">
        <f t="shared" si="168"/>
        <v/>
      </c>
      <c r="L3582" s="3" t="str">
        <f t="shared" si="169"/>
        <v/>
      </c>
      <c r="M3582" s="1" t="str">
        <f t="shared" si="170"/>
        <v/>
      </c>
      <c r="N3582" s="1" t="str">
        <f>IF(M3582="","",IF(COUNTIF($M$2:M3582,M3582)&gt;1,MAX($N$2:$N3581)+1,COUNTIF($M$2:M3582,M3582)))</f>
        <v/>
      </c>
      <c r="O3582" s="3" t="str">
        <f>IF(E3582="","",IF(AND(N3583&gt;1,E3583=E3582,E3583="C/In"),MIN($L$2:$L3583),IF(AND(N3583&gt;1,E3583=E3582,E3583="C/Out"),MAX(L3582:L3583),IF(N3582&gt;1,O3581,L3582))))</f>
        <v/>
      </c>
    </row>
    <row r="3583" spans="11:15" x14ac:dyDescent="0.2">
      <c r="K3583" s="2" t="str">
        <f t="shared" si="168"/>
        <v/>
      </c>
      <c r="L3583" s="3" t="str">
        <f t="shared" si="169"/>
        <v/>
      </c>
      <c r="M3583" s="1" t="str">
        <f t="shared" si="170"/>
        <v/>
      </c>
      <c r="N3583" s="1" t="str">
        <f>IF(M3583="","",IF(COUNTIF($M$2:M3583,M3583)&gt;1,MAX($N$2:$N3582)+1,COUNTIF($M$2:M3583,M3583)))</f>
        <v/>
      </c>
      <c r="O3583" s="3" t="str">
        <f>IF(E3583="","",IF(AND(N3584&gt;1,E3584=E3583,E3584="C/In"),MIN($L$2:$L3584),IF(AND(N3584&gt;1,E3584=E3583,E3584="C/Out"),MAX(L3583:L3584),IF(N3583&gt;1,O3582,L3583))))</f>
        <v/>
      </c>
    </row>
    <row r="3584" spans="11:15" x14ac:dyDescent="0.2">
      <c r="K3584" s="2" t="str">
        <f t="shared" si="168"/>
        <v/>
      </c>
      <c r="L3584" s="3" t="str">
        <f t="shared" si="169"/>
        <v/>
      </c>
      <c r="M3584" s="1" t="str">
        <f t="shared" si="170"/>
        <v/>
      </c>
      <c r="N3584" s="1" t="str">
        <f>IF(M3584="","",IF(COUNTIF($M$2:M3584,M3584)&gt;1,MAX($N$2:$N3583)+1,COUNTIF($M$2:M3584,M3584)))</f>
        <v/>
      </c>
      <c r="O3584" s="3" t="str">
        <f>IF(E3584="","",IF(AND(N3585&gt;1,E3585=E3584,E3585="C/In"),MIN($L$2:$L3585),IF(AND(N3585&gt;1,E3585=E3584,E3585="C/Out"),MAX(L3584:L3585),IF(N3584&gt;1,O3583,L3584))))</f>
        <v/>
      </c>
    </row>
    <row r="3585" spans="11:15" x14ac:dyDescent="0.2">
      <c r="K3585" s="2" t="str">
        <f t="shared" si="168"/>
        <v/>
      </c>
      <c r="L3585" s="3" t="str">
        <f t="shared" si="169"/>
        <v/>
      </c>
      <c r="M3585" s="1" t="str">
        <f t="shared" si="170"/>
        <v/>
      </c>
      <c r="N3585" s="1" t="str">
        <f>IF(M3585="","",IF(COUNTIF($M$2:M3585,M3585)&gt;1,MAX($N$2:$N3584)+1,COUNTIF($M$2:M3585,M3585)))</f>
        <v/>
      </c>
      <c r="O3585" s="3" t="str">
        <f>IF(E3585="","",IF(AND(N3586&gt;1,E3586=E3585,E3586="C/In"),MIN($L$2:$L3586),IF(AND(N3586&gt;1,E3586=E3585,E3586="C/Out"),MAX(L3585:L3586),IF(N3585&gt;1,O3584,L3585))))</f>
        <v/>
      </c>
    </row>
    <row r="3586" spans="11:15" x14ac:dyDescent="0.2">
      <c r="K3586" s="2" t="str">
        <f t="shared" si="168"/>
        <v/>
      </c>
      <c r="L3586" s="3" t="str">
        <f t="shared" si="169"/>
        <v/>
      </c>
      <c r="M3586" s="1" t="str">
        <f t="shared" si="170"/>
        <v/>
      </c>
      <c r="N3586" s="1" t="str">
        <f>IF(M3586="","",IF(COUNTIF($M$2:M3586,M3586)&gt;1,MAX($N$2:$N3585)+1,COUNTIF($M$2:M3586,M3586)))</f>
        <v/>
      </c>
      <c r="O3586" s="3" t="str">
        <f>IF(E3586="","",IF(AND(N3587&gt;1,E3587=E3586,E3587="C/In"),MIN($L$2:$L3587),IF(AND(N3587&gt;1,E3587=E3586,E3587="C/Out"),MAX(L3586:L3587),IF(N3586&gt;1,O3585,L3586))))</f>
        <v/>
      </c>
    </row>
    <row r="3587" spans="11:15" x14ac:dyDescent="0.2">
      <c r="K3587" s="2" t="str">
        <f t="shared" si="168"/>
        <v/>
      </c>
      <c r="L3587" s="3" t="str">
        <f t="shared" si="169"/>
        <v/>
      </c>
      <c r="M3587" s="1" t="str">
        <f t="shared" si="170"/>
        <v/>
      </c>
      <c r="N3587" s="1" t="str">
        <f>IF(M3587="","",IF(COUNTIF($M$2:M3587,M3587)&gt;1,MAX($N$2:$N3586)+1,COUNTIF($M$2:M3587,M3587)))</f>
        <v/>
      </c>
      <c r="O3587" s="3" t="str">
        <f>IF(E3587="","",IF(AND(N3588&gt;1,E3588=E3587,E3588="C/In"),MIN($L$2:$L3588),IF(AND(N3588&gt;1,E3588=E3587,E3588="C/Out"),MAX(L3587:L3588),IF(N3587&gt;1,O3586,L3587))))</f>
        <v/>
      </c>
    </row>
    <row r="3588" spans="11:15" x14ac:dyDescent="0.2">
      <c r="K3588" s="2" t="str">
        <f t="shared" ref="K3588:K3651" si="171">IF(D3588="","",VALUE(TRIM(TEXT(D3588,"dd/mm/yyyy"))))</f>
        <v/>
      </c>
      <c r="L3588" s="3" t="str">
        <f t="shared" ref="L3588:L3651" si="172">IF(D3588="","",VALUE(TRIM(TEXT(D3588,"hh:mm:ss am/pm"))))</f>
        <v/>
      </c>
      <c r="M3588" s="1" t="str">
        <f t="shared" ref="M3588:M3651" si="173">K3588&amp;E3588&amp;C3588</f>
        <v/>
      </c>
      <c r="N3588" s="1" t="str">
        <f>IF(M3588="","",IF(COUNTIF($M$2:M3588,M3588)&gt;1,MAX($N$2:$N3587)+1,COUNTIF($M$2:M3588,M3588)))</f>
        <v/>
      </c>
      <c r="O3588" s="3" t="str">
        <f>IF(E3588="","",IF(AND(N3589&gt;1,E3589=E3588,E3589="C/In"),MIN($L$2:$L3589),IF(AND(N3589&gt;1,E3589=E3588,E3589="C/Out"),MAX(L3588:L3589),IF(N3588&gt;1,O3587,L3588))))</f>
        <v/>
      </c>
    </row>
    <row r="3589" spans="11:15" x14ac:dyDescent="0.2">
      <c r="K3589" s="2" t="str">
        <f t="shared" si="171"/>
        <v/>
      </c>
      <c r="L3589" s="3" t="str">
        <f t="shared" si="172"/>
        <v/>
      </c>
      <c r="M3589" s="1" t="str">
        <f t="shared" si="173"/>
        <v/>
      </c>
      <c r="N3589" s="1" t="str">
        <f>IF(M3589="","",IF(COUNTIF($M$2:M3589,M3589)&gt;1,MAX($N$2:$N3588)+1,COUNTIF($M$2:M3589,M3589)))</f>
        <v/>
      </c>
      <c r="O3589" s="3" t="str">
        <f>IF(E3589="","",IF(AND(N3590&gt;1,E3590=E3589,E3590="C/In"),MIN($L$2:$L3590),IF(AND(N3590&gt;1,E3590=E3589,E3590="C/Out"),MAX(L3589:L3590),IF(N3589&gt;1,O3588,L3589))))</f>
        <v/>
      </c>
    </row>
    <row r="3590" spans="11:15" x14ac:dyDescent="0.2">
      <c r="K3590" s="2" t="str">
        <f t="shared" si="171"/>
        <v/>
      </c>
      <c r="L3590" s="3" t="str">
        <f t="shared" si="172"/>
        <v/>
      </c>
      <c r="M3590" s="1" t="str">
        <f t="shared" si="173"/>
        <v/>
      </c>
      <c r="N3590" s="1" t="str">
        <f>IF(M3590="","",IF(COUNTIF($M$2:M3590,M3590)&gt;1,MAX($N$2:$N3589)+1,COUNTIF($M$2:M3590,M3590)))</f>
        <v/>
      </c>
      <c r="O3590" s="3" t="str">
        <f>IF(E3590="","",IF(AND(N3591&gt;1,E3591=E3590,E3591="C/In"),MIN($L$2:$L3591),IF(AND(N3591&gt;1,E3591=E3590,E3591="C/Out"),MAX(L3590:L3591),IF(N3590&gt;1,O3589,L3590))))</f>
        <v/>
      </c>
    </row>
    <row r="3591" spans="11:15" x14ac:dyDescent="0.2">
      <c r="K3591" s="2" t="str">
        <f t="shared" si="171"/>
        <v/>
      </c>
      <c r="L3591" s="3" t="str">
        <f t="shared" si="172"/>
        <v/>
      </c>
      <c r="M3591" s="1" t="str">
        <f t="shared" si="173"/>
        <v/>
      </c>
      <c r="N3591" s="1" t="str">
        <f>IF(M3591="","",IF(COUNTIF($M$2:M3591,M3591)&gt;1,MAX($N$2:$N3590)+1,COUNTIF($M$2:M3591,M3591)))</f>
        <v/>
      </c>
      <c r="O3591" s="3" t="str">
        <f>IF(E3591="","",IF(AND(N3592&gt;1,E3592=E3591,E3592="C/In"),MIN($L$2:$L3592),IF(AND(N3592&gt;1,E3592=E3591,E3592="C/Out"),MAX(L3591:L3592),IF(N3591&gt;1,O3590,L3591))))</f>
        <v/>
      </c>
    </row>
    <row r="3592" spans="11:15" x14ac:dyDescent="0.2">
      <c r="K3592" s="2" t="str">
        <f t="shared" si="171"/>
        <v/>
      </c>
      <c r="L3592" s="3" t="str">
        <f t="shared" si="172"/>
        <v/>
      </c>
      <c r="M3592" s="1" t="str">
        <f t="shared" si="173"/>
        <v/>
      </c>
      <c r="N3592" s="1" t="str">
        <f>IF(M3592="","",IF(COUNTIF($M$2:M3592,M3592)&gt;1,MAX($N$2:$N3591)+1,COUNTIF($M$2:M3592,M3592)))</f>
        <v/>
      </c>
      <c r="O3592" s="3" t="str">
        <f>IF(E3592="","",IF(AND(N3593&gt;1,E3593=E3592,E3593="C/In"),MIN($L$2:$L3593),IF(AND(N3593&gt;1,E3593=E3592,E3593="C/Out"),MAX(L3592:L3593),IF(N3592&gt;1,O3591,L3592))))</f>
        <v/>
      </c>
    </row>
    <row r="3593" spans="11:15" x14ac:dyDescent="0.2">
      <c r="K3593" s="2" t="str">
        <f t="shared" si="171"/>
        <v/>
      </c>
      <c r="L3593" s="3" t="str">
        <f t="shared" si="172"/>
        <v/>
      </c>
      <c r="M3593" s="1" t="str">
        <f t="shared" si="173"/>
        <v/>
      </c>
      <c r="N3593" s="1" t="str">
        <f>IF(M3593="","",IF(COUNTIF($M$2:M3593,M3593)&gt;1,MAX($N$2:$N3592)+1,COUNTIF($M$2:M3593,M3593)))</f>
        <v/>
      </c>
      <c r="O3593" s="3" t="str">
        <f>IF(E3593="","",IF(AND(N3594&gt;1,E3594=E3593,E3594="C/In"),MIN($L$2:$L3594),IF(AND(N3594&gt;1,E3594=E3593,E3594="C/Out"),MAX(L3593:L3594),IF(N3593&gt;1,O3592,L3593))))</f>
        <v/>
      </c>
    </row>
    <row r="3594" spans="11:15" x14ac:dyDescent="0.2">
      <c r="K3594" s="2" t="str">
        <f t="shared" si="171"/>
        <v/>
      </c>
      <c r="L3594" s="3" t="str">
        <f t="shared" si="172"/>
        <v/>
      </c>
      <c r="M3594" s="1" t="str">
        <f t="shared" si="173"/>
        <v/>
      </c>
      <c r="N3594" s="1" t="str">
        <f>IF(M3594="","",IF(COUNTIF($M$2:M3594,M3594)&gt;1,MAX($N$2:$N3593)+1,COUNTIF($M$2:M3594,M3594)))</f>
        <v/>
      </c>
      <c r="O3594" s="3" t="str">
        <f>IF(E3594="","",IF(AND(N3595&gt;1,E3595=E3594,E3595="C/In"),MIN($L$2:$L3595),IF(AND(N3595&gt;1,E3595=E3594,E3595="C/Out"),MAX(L3594:L3595),IF(N3594&gt;1,O3593,L3594))))</f>
        <v/>
      </c>
    </row>
    <row r="3595" spans="11:15" x14ac:dyDescent="0.2">
      <c r="K3595" s="2" t="str">
        <f t="shared" si="171"/>
        <v/>
      </c>
      <c r="L3595" s="3" t="str">
        <f t="shared" si="172"/>
        <v/>
      </c>
      <c r="M3595" s="1" t="str">
        <f t="shared" si="173"/>
        <v/>
      </c>
      <c r="N3595" s="1" t="str">
        <f>IF(M3595="","",IF(COUNTIF($M$2:M3595,M3595)&gt;1,MAX($N$2:$N3594)+1,COUNTIF($M$2:M3595,M3595)))</f>
        <v/>
      </c>
      <c r="O3595" s="3" t="str">
        <f>IF(E3595="","",IF(AND(N3596&gt;1,E3596=E3595,E3596="C/In"),MIN($L$2:$L3596),IF(AND(N3596&gt;1,E3596=E3595,E3596="C/Out"),MAX(L3595:L3596),IF(N3595&gt;1,O3594,L3595))))</f>
        <v/>
      </c>
    </row>
    <row r="3596" spans="11:15" x14ac:dyDescent="0.2">
      <c r="K3596" s="2" t="str">
        <f t="shared" si="171"/>
        <v/>
      </c>
      <c r="L3596" s="3" t="str">
        <f t="shared" si="172"/>
        <v/>
      </c>
      <c r="M3596" s="1" t="str">
        <f t="shared" si="173"/>
        <v/>
      </c>
      <c r="N3596" s="1" t="str">
        <f>IF(M3596="","",IF(COUNTIF($M$2:M3596,M3596)&gt;1,MAX($N$2:$N3595)+1,COUNTIF($M$2:M3596,M3596)))</f>
        <v/>
      </c>
      <c r="O3596" s="3" t="str">
        <f>IF(E3596="","",IF(AND(N3597&gt;1,E3597=E3596,E3597="C/In"),MIN($L$2:$L3597),IF(AND(N3597&gt;1,E3597=E3596,E3597="C/Out"),MAX(L3596:L3597),IF(N3596&gt;1,O3595,L3596))))</f>
        <v/>
      </c>
    </row>
    <row r="3597" spans="11:15" x14ac:dyDescent="0.2">
      <c r="K3597" s="2" t="str">
        <f t="shared" si="171"/>
        <v/>
      </c>
      <c r="L3597" s="3" t="str">
        <f t="shared" si="172"/>
        <v/>
      </c>
      <c r="M3597" s="1" t="str">
        <f t="shared" si="173"/>
        <v/>
      </c>
      <c r="N3597" s="1" t="str">
        <f>IF(M3597="","",IF(COUNTIF($M$2:M3597,M3597)&gt;1,MAX($N$2:$N3596)+1,COUNTIF($M$2:M3597,M3597)))</f>
        <v/>
      </c>
      <c r="O3597" s="3" t="str">
        <f>IF(E3597="","",IF(AND(N3598&gt;1,E3598=E3597,E3598="C/In"),MIN($L$2:$L3598),IF(AND(N3598&gt;1,E3598=E3597,E3598="C/Out"),MAX(L3597:L3598),IF(N3597&gt;1,O3596,L3597))))</f>
        <v/>
      </c>
    </row>
    <row r="3598" spans="11:15" x14ac:dyDescent="0.2">
      <c r="K3598" s="2" t="str">
        <f t="shared" si="171"/>
        <v/>
      </c>
      <c r="L3598" s="3" t="str">
        <f t="shared" si="172"/>
        <v/>
      </c>
      <c r="M3598" s="1" t="str">
        <f t="shared" si="173"/>
        <v/>
      </c>
      <c r="N3598" s="1" t="str">
        <f>IF(M3598="","",IF(COUNTIF($M$2:M3598,M3598)&gt;1,MAX($N$2:$N3597)+1,COUNTIF($M$2:M3598,M3598)))</f>
        <v/>
      </c>
      <c r="O3598" s="3" t="str">
        <f>IF(E3598="","",IF(AND(N3599&gt;1,E3599=E3598,E3599="C/In"),MIN($L$2:$L3599),IF(AND(N3599&gt;1,E3599=E3598,E3599="C/Out"),MAX(L3598:L3599),IF(N3598&gt;1,O3597,L3598))))</f>
        <v/>
      </c>
    </row>
    <row r="3599" spans="11:15" x14ac:dyDescent="0.2">
      <c r="K3599" s="2" t="str">
        <f t="shared" si="171"/>
        <v/>
      </c>
      <c r="L3599" s="3" t="str">
        <f t="shared" si="172"/>
        <v/>
      </c>
      <c r="M3599" s="1" t="str">
        <f t="shared" si="173"/>
        <v/>
      </c>
      <c r="N3599" s="1" t="str">
        <f>IF(M3599="","",IF(COUNTIF($M$2:M3599,M3599)&gt;1,MAX($N$2:$N3598)+1,COUNTIF($M$2:M3599,M3599)))</f>
        <v/>
      </c>
      <c r="O3599" s="3" t="str">
        <f>IF(E3599="","",IF(AND(N3600&gt;1,E3600=E3599,E3600="C/In"),MIN($L$2:$L3600),IF(AND(N3600&gt;1,E3600=E3599,E3600="C/Out"),MAX(L3599:L3600),IF(N3599&gt;1,O3598,L3599))))</f>
        <v/>
      </c>
    </row>
    <row r="3600" spans="11:15" x14ac:dyDescent="0.2">
      <c r="K3600" s="2" t="str">
        <f t="shared" si="171"/>
        <v/>
      </c>
      <c r="L3600" s="3" t="str">
        <f t="shared" si="172"/>
        <v/>
      </c>
      <c r="M3600" s="1" t="str">
        <f t="shared" si="173"/>
        <v/>
      </c>
      <c r="N3600" s="1" t="str">
        <f>IF(M3600="","",IF(COUNTIF($M$2:M3600,M3600)&gt;1,MAX($N$2:$N3599)+1,COUNTIF($M$2:M3600,M3600)))</f>
        <v/>
      </c>
      <c r="O3600" s="3" t="str">
        <f>IF(E3600="","",IF(AND(N3601&gt;1,E3601=E3600,E3601="C/In"),MIN($L$2:$L3601),IF(AND(N3601&gt;1,E3601=E3600,E3601="C/Out"),MAX(L3600:L3601),IF(N3600&gt;1,O3599,L3600))))</f>
        <v/>
      </c>
    </row>
    <row r="3601" spans="11:15" x14ac:dyDescent="0.2">
      <c r="K3601" s="2" t="str">
        <f t="shared" si="171"/>
        <v/>
      </c>
      <c r="L3601" s="3" t="str">
        <f t="shared" si="172"/>
        <v/>
      </c>
      <c r="M3601" s="1" t="str">
        <f t="shared" si="173"/>
        <v/>
      </c>
      <c r="N3601" s="1" t="str">
        <f>IF(M3601="","",IF(COUNTIF($M$2:M3601,M3601)&gt;1,MAX($N$2:$N3600)+1,COUNTIF($M$2:M3601,M3601)))</f>
        <v/>
      </c>
      <c r="O3601" s="3" t="str">
        <f>IF(E3601="","",IF(AND(N3602&gt;1,E3602=E3601,E3602="C/In"),MIN($L$2:$L3602),IF(AND(N3602&gt;1,E3602=E3601,E3602="C/Out"),MAX(L3601:L3602),IF(N3601&gt;1,O3600,L3601))))</f>
        <v/>
      </c>
    </row>
    <row r="3602" spans="11:15" x14ac:dyDescent="0.2">
      <c r="K3602" s="2" t="str">
        <f t="shared" si="171"/>
        <v/>
      </c>
      <c r="L3602" s="3" t="str">
        <f t="shared" si="172"/>
        <v/>
      </c>
      <c r="M3602" s="1" t="str">
        <f t="shared" si="173"/>
        <v/>
      </c>
      <c r="N3602" s="1" t="str">
        <f>IF(M3602="","",IF(COUNTIF($M$2:M3602,M3602)&gt;1,MAX($N$2:$N3601)+1,COUNTIF($M$2:M3602,M3602)))</f>
        <v/>
      </c>
      <c r="O3602" s="3" t="str">
        <f>IF(E3602="","",IF(AND(N3603&gt;1,E3603=E3602,E3603="C/In"),MIN($L$2:$L3603),IF(AND(N3603&gt;1,E3603=E3602,E3603="C/Out"),MAX(L3602:L3603),IF(N3602&gt;1,O3601,L3602))))</f>
        <v/>
      </c>
    </row>
    <row r="3603" spans="11:15" x14ac:dyDescent="0.2">
      <c r="K3603" s="2" t="str">
        <f t="shared" si="171"/>
        <v/>
      </c>
      <c r="L3603" s="3" t="str">
        <f t="shared" si="172"/>
        <v/>
      </c>
      <c r="M3603" s="1" t="str">
        <f t="shared" si="173"/>
        <v/>
      </c>
      <c r="N3603" s="1" t="str">
        <f>IF(M3603="","",IF(COUNTIF($M$2:M3603,M3603)&gt;1,MAX($N$2:$N3602)+1,COUNTIF($M$2:M3603,M3603)))</f>
        <v/>
      </c>
      <c r="O3603" s="3" t="str">
        <f>IF(E3603="","",IF(AND(N3604&gt;1,E3604=E3603,E3604="C/In"),MIN($L$2:$L3604),IF(AND(N3604&gt;1,E3604=E3603,E3604="C/Out"),MAX(L3603:L3604),IF(N3603&gt;1,O3602,L3603))))</f>
        <v/>
      </c>
    </row>
    <row r="3604" spans="11:15" x14ac:dyDescent="0.2">
      <c r="K3604" s="2" t="str">
        <f t="shared" si="171"/>
        <v/>
      </c>
      <c r="L3604" s="3" t="str">
        <f t="shared" si="172"/>
        <v/>
      </c>
      <c r="M3604" s="1" t="str">
        <f t="shared" si="173"/>
        <v/>
      </c>
      <c r="N3604" s="1" t="str">
        <f>IF(M3604="","",IF(COUNTIF($M$2:M3604,M3604)&gt;1,MAX($N$2:$N3603)+1,COUNTIF($M$2:M3604,M3604)))</f>
        <v/>
      </c>
      <c r="O3604" s="3" t="str">
        <f>IF(E3604="","",IF(AND(N3605&gt;1,E3605=E3604,E3605="C/In"),MIN($L$2:$L3605),IF(AND(N3605&gt;1,E3605=E3604,E3605="C/Out"),MAX(L3604:L3605),IF(N3604&gt;1,O3603,L3604))))</f>
        <v/>
      </c>
    </row>
    <row r="3605" spans="11:15" x14ac:dyDescent="0.2">
      <c r="K3605" s="2" t="str">
        <f t="shared" si="171"/>
        <v/>
      </c>
      <c r="L3605" s="3" t="str">
        <f t="shared" si="172"/>
        <v/>
      </c>
      <c r="M3605" s="1" t="str">
        <f t="shared" si="173"/>
        <v/>
      </c>
      <c r="N3605" s="1" t="str">
        <f>IF(M3605="","",IF(COUNTIF($M$2:M3605,M3605)&gt;1,MAX($N$2:$N3604)+1,COUNTIF($M$2:M3605,M3605)))</f>
        <v/>
      </c>
      <c r="O3605" s="3" t="str">
        <f>IF(E3605="","",IF(AND(N3606&gt;1,E3606=E3605,E3606="C/In"),MIN($L$2:$L3606),IF(AND(N3606&gt;1,E3606=E3605,E3606="C/Out"),MAX(L3605:L3606),IF(N3605&gt;1,O3604,L3605))))</f>
        <v/>
      </c>
    </row>
    <row r="3606" spans="11:15" x14ac:dyDescent="0.2">
      <c r="K3606" s="2" t="str">
        <f t="shared" si="171"/>
        <v/>
      </c>
      <c r="L3606" s="3" t="str">
        <f t="shared" si="172"/>
        <v/>
      </c>
      <c r="M3606" s="1" t="str">
        <f t="shared" si="173"/>
        <v/>
      </c>
      <c r="N3606" s="1" t="str">
        <f>IF(M3606="","",IF(COUNTIF($M$2:M3606,M3606)&gt;1,MAX($N$2:$N3605)+1,COUNTIF($M$2:M3606,M3606)))</f>
        <v/>
      </c>
      <c r="O3606" s="3" t="str">
        <f>IF(E3606="","",IF(AND(N3607&gt;1,E3607=E3606,E3607="C/In"),MIN($L$2:$L3607),IF(AND(N3607&gt;1,E3607=E3606,E3607="C/Out"),MAX(L3606:L3607),IF(N3606&gt;1,O3605,L3606))))</f>
        <v/>
      </c>
    </row>
    <row r="3607" spans="11:15" x14ac:dyDescent="0.2">
      <c r="K3607" s="2" t="str">
        <f t="shared" si="171"/>
        <v/>
      </c>
      <c r="L3607" s="3" t="str">
        <f t="shared" si="172"/>
        <v/>
      </c>
      <c r="M3607" s="1" t="str">
        <f t="shared" si="173"/>
        <v/>
      </c>
      <c r="N3607" s="1" t="str">
        <f>IF(M3607="","",IF(COUNTIF($M$2:M3607,M3607)&gt;1,MAX($N$2:$N3606)+1,COUNTIF($M$2:M3607,M3607)))</f>
        <v/>
      </c>
      <c r="O3607" s="3" t="str">
        <f>IF(E3607="","",IF(AND(N3608&gt;1,E3608=E3607,E3608="C/In"),MIN($L$2:$L3608),IF(AND(N3608&gt;1,E3608=E3607,E3608="C/Out"),MAX(L3607:L3608),IF(N3607&gt;1,O3606,L3607))))</f>
        <v/>
      </c>
    </row>
    <row r="3608" spans="11:15" x14ac:dyDescent="0.2">
      <c r="K3608" s="2" t="str">
        <f t="shared" si="171"/>
        <v/>
      </c>
      <c r="L3608" s="3" t="str">
        <f t="shared" si="172"/>
        <v/>
      </c>
      <c r="M3608" s="1" t="str">
        <f t="shared" si="173"/>
        <v/>
      </c>
      <c r="N3608" s="1" t="str">
        <f>IF(M3608="","",IF(COUNTIF($M$2:M3608,M3608)&gt;1,MAX($N$2:$N3607)+1,COUNTIF($M$2:M3608,M3608)))</f>
        <v/>
      </c>
      <c r="O3608" s="3" t="str">
        <f>IF(E3608="","",IF(AND(N3609&gt;1,E3609=E3608,E3609="C/In"),MIN($L$2:$L3609),IF(AND(N3609&gt;1,E3609=E3608,E3609="C/Out"),MAX(L3608:L3609),IF(N3608&gt;1,O3607,L3608))))</f>
        <v/>
      </c>
    </row>
    <row r="3609" spans="11:15" x14ac:dyDescent="0.2">
      <c r="K3609" s="2" t="str">
        <f t="shared" si="171"/>
        <v/>
      </c>
      <c r="L3609" s="3" t="str">
        <f t="shared" si="172"/>
        <v/>
      </c>
      <c r="M3609" s="1" t="str">
        <f t="shared" si="173"/>
        <v/>
      </c>
      <c r="N3609" s="1" t="str">
        <f>IF(M3609="","",IF(COUNTIF($M$2:M3609,M3609)&gt;1,MAX($N$2:$N3608)+1,COUNTIF($M$2:M3609,M3609)))</f>
        <v/>
      </c>
      <c r="O3609" s="3" t="str">
        <f>IF(E3609="","",IF(AND(N3610&gt;1,E3610=E3609,E3610="C/In"),MIN($L$2:$L3610),IF(AND(N3610&gt;1,E3610=E3609,E3610="C/Out"),MAX(L3609:L3610),IF(N3609&gt;1,O3608,L3609))))</f>
        <v/>
      </c>
    </row>
    <row r="3610" spans="11:15" x14ac:dyDescent="0.2">
      <c r="K3610" s="2" t="str">
        <f t="shared" si="171"/>
        <v/>
      </c>
      <c r="L3610" s="3" t="str">
        <f t="shared" si="172"/>
        <v/>
      </c>
      <c r="M3610" s="1" t="str">
        <f t="shared" si="173"/>
        <v/>
      </c>
      <c r="N3610" s="1" t="str">
        <f>IF(M3610="","",IF(COUNTIF($M$2:M3610,M3610)&gt;1,MAX($N$2:$N3609)+1,COUNTIF($M$2:M3610,M3610)))</f>
        <v/>
      </c>
      <c r="O3610" s="3" t="str">
        <f>IF(E3610="","",IF(AND(N3611&gt;1,E3611=E3610,E3611="C/In"),MIN($L$2:$L3611),IF(AND(N3611&gt;1,E3611=E3610,E3611="C/Out"),MAX(L3610:L3611),IF(N3610&gt;1,O3609,L3610))))</f>
        <v/>
      </c>
    </row>
    <row r="3611" spans="11:15" x14ac:dyDescent="0.2">
      <c r="K3611" s="2" t="str">
        <f t="shared" si="171"/>
        <v/>
      </c>
      <c r="L3611" s="3" t="str">
        <f t="shared" si="172"/>
        <v/>
      </c>
      <c r="M3611" s="1" t="str">
        <f t="shared" si="173"/>
        <v/>
      </c>
      <c r="N3611" s="1" t="str">
        <f>IF(M3611="","",IF(COUNTIF($M$2:M3611,M3611)&gt;1,MAX($N$2:$N3610)+1,COUNTIF($M$2:M3611,M3611)))</f>
        <v/>
      </c>
      <c r="O3611" s="3" t="str">
        <f>IF(E3611="","",IF(AND(N3612&gt;1,E3612=E3611,E3612="C/In"),MIN($L$2:$L3612),IF(AND(N3612&gt;1,E3612=E3611,E3612="C/Out"),MAX(L3611:L3612),IF(N3611&gt;1,O3610,L3611))))</f>
        <v/>
      </c>
    </row>
    <row r="3612" spans="11:15" x14ac:dyDescent="0.2">
      <c r="K3612" s="2" t="str">
        <f t="shared" si="171"/>
        <v/>
      </c>
      <c r="L3612" s="3" t="str">
        <f t="shared" si="172"/>
        <v/>
      </c>
      <c r="M3612" s="1" t="str">
        <f t="shared" si="173"/>
        <v/>
      </c>
      <c r="N3612" s="1" t="str">
        <f>IF(M3612="","",IF(COUNTIF($M$2:M3612,M3612)&gt;1,MAX($N$2:$N3611)+1,COUNTIF($M$2:M3612,M3612)))</f>
        <v/>
      </c>
      <c r="O3612" s="3" t="str">
        <f>IF(E3612="","",IF(AND(N3613&gt;1,E3613=E3612,E3613="C/In"),MIN($L$2:$L3613),IF(AND(N3613&gt;1,E3613=E3612,E3613="C/Out"),MAX(L3612:L3613),IF(N3612&gt;1,O3611,L3612))))</f>
        <v/>
      </c>
    </row>
    <row r="3613" spans="11:15" x14ac:dyDescent="0.2">
      <c r="K3613" s="2" t="str">
        <f t="shared" si="171"/>
        <v/>
      </c>
      <c r="L3613" s="3" t="str">
        <f t="shared" si="172"/>
        <v/>
      </c>
      <c r="M3613" s="1" t="str">
        <f t="shared" si="173"/>
        <v/>
      </c>
      <c r="N3613" s="1" t="str">
        <f>IF(M3613="","",IF(COUNTIF($M$2:M3613,M3613)&gt;1,MAX($N$2:$N3612)+1,COUNTIF($M$2:M3613,M3613)))</f>
        <v/>
      </c>
      <c r="O3613" s="3" t="str">
        <f>IF(E3613="","",IF(AND(N3614&gt;1,E3614=E3613,E3614="C/In"),MIN($L$2:$L3614),IF(AND(N3614&gt;1,E3614=E3613,E3614="C/Out"),MAX(L3613:L3614),IF(N3613&gt;1,O3612,L3613))))</f>
        <v/>
      </c>
    </row>
    <row r="3614" spans="11:15" x14ac:dyDescent="0.2">
      <c r="K3614" s="2" t="str">
        <f t="shared" si="171"/>
        <v/>
      </c>
      <c r="L3614" s="3" t="str">
        <f t="shared" si="172"/>
        <v/>
      </c>
      <c r="M3614" s="1" t="str">
        <f t="shared" si="173"/>
        <v/>
      </c>
      <c r="N3614" s="1" t="str">
        <f>IF(M3614="","",IF(COUNTIF($M$2:M3614,M3614)&gt;1,MAX($N$2:$N3613)+1,COUNTIF($M$2:M3614,M3614)))</f>
        <v/>
      </c>
      <c r="O3614" s="3" t="str">
        <f>IF(E3614="","",IF(AND(N3615&gt;1,E3615=E3614,E3615="C/In"),MIN($L$2:$L3615),IF(AND(N3615&gt;1,E3615=E3614,E3615="C/Out"),MAX(L3614:L3615),IF(N3614&gt;1,O3613,L3614))))</f>
        <v/>
      </c>
    </row>
    <row r="3615" spans="11:15" x14ac:dyDescent="0.2">
      <c r="K3615" s="2" t="str">
        <f t="shared" si="171"/>
        <v/>
      </c>
      <c r="L3615" s="3" t="str">
        <f t="shared" si="172"/>
        <v/>
      </c>
      <c r="M3615" s="1" t="str">
        <f t="shared" si="173"/>
        <v/>
      </c>
      <c r="N3615" s="1" t="str">
        <f>IF(M3615="","",IF(COUNTIF($M$2:M3615,M3615)&gt;1,MAX($N$2:$N3614)+1,COUNTIF($M$2:M3615,M3615)))</f>
        <v/>
      </c>
      <c r="O3615" s="3" t="str">
        <f>IF(E3615="","",IF(AND(N3616&gt;1,E3616=E3615,E3616="C/In"),MIN($L$2:$L3616),IF(AND(N3616&gt;1,E3616=E3615,E3616="C/Out"),MAX(L3615:L3616),IF(N3615&gt;1,O3614,L3615))))</f>
        <v/>
      </c>
    </row>
    <row r="3616" spans="11:15" x14ac:dyDescent="0.2">
      <c r="K3616" s="2" t="str">
        <f t="shared" si="171"/>
        <v/>
      </c>
      <c r="L3616" s="3" t="str">
        <f t="shared" si="172"/>
        <v/>
      </c>
      <c r="M3616" s="1" t="str">
        <f t="shared" si="173"/>
        <v/>
      </c>
      <c r="N3616" s="1" t="str">
        <f>IF(M3616="","",IF(COUNTIF($M$2:M3616,M3616)&gt;1,MAX($N$2:$N3615)+1,COUNTIF($M$2:M3616,M3616)))</f>
        <v/>
      </c>
      <c r="O3616" s="3" t="str">
        <f>IF(E3616="","",IF(AND(N3617&gt;1,E3617=E3616,E3617="C/In"),MIN($L$2:$L3617),IF(AND(N3617&gt;1,E3617=E3616,E3617="C/Out"),MAX(L3616:L3617),IF(N3616&gt;1,O3615,L3616))))</f>
        <v/>
      </c>
    </row>
    <row r="3617" spans="11:15" x14ac:dyDescent="0.2">
      <c r="K3617" s="2" t="str">
        <f t="shared" si="171"/>
        <v/>
      </c>
      <c r="L3617" s="3" t="str">
        <f t="shared" si="172"/>
        <v/>
      </c>
      <c r="M3617" s="1" t="str">
        <f t="shared" si="173"/>
        <v/>
      </c>
      <c r="N3617" s="1" t="str">
        <f>IF(M3617="","",IF(COUNTIF($M$2:M3617,M3617)&gt;1,MAX($N$2:$N3616)+1,COUNTIF($M$2:M3617,M3617)))</f>
        <v/>
      </c>
      <c r="O3617" s="3" t="str">
        <f>IF(E3617="","",IF(AND(N3618&gt;1,E3618=E3617,E3618="C/In"),MIN($L$2:$L3618),IF(AND(N3618&gt;1,E3618=E3617,E3618="C/Out"),MAX(L3617:L3618),IF(N3617&gt;1,O3616,L3617))))</f>
        <v/>
      </c>
    </row>
    <row r="3618" spans="11:15" x14ac:dyDescent="0.2">
      <c r="K3618" s="2" t="str">
        <f t="shared" si="171"/>
        <v/>
      </c>
      <c r="L3618" s="3" t="str">
        <f t="shared" si="172"/>
        <v/>
      </c>
      <c r="M3618" s="1" t="str">
        <f t="shared" si="173"/>
        <v/>
      </c>
      <c r="N3618" s="1" t="str">
        <f>IF(M3618="","",IF(COUNTIF($M$2:M3618,M3618)&gt;1,MAX($N$2:$N3617)+1,COUNTIF($M$2:M3618,M3618)))</f>
        <v/>
      </c>
      <c r="O3618" s="3" t="str">
        <f>IF(E3618="","",IF(AND(N3619&gt;1,E3619=E3618,E3619="C/In"),MIN($L$2:$L3619),IF(AND(N3619&gt;1,E3619=E3618,E3619="C/Out"),MAX(L3618:L3619),IF(N3618&gt;1,O3617,L3618))))</f>
        <v/>
      </c>
    </row>
    <row r="3619" spans="11:15" x14ac:dyDescent="0.2">
      <c r="K3619" s="2" t="str">
        <f t="shared" si="171"/>
        <v/>
      </c>
      <c r="L3619" s="3" t="str">
        <f t="shared" si="172"/>
        <v/>
      </c>
      <c r="M3619" s="1" t="str">
        <f t="shared" si="173"/>
        <v/>
      </c>
      <c r="N3619" s="1" t="str">
        <f>IF(M3619="","",IF(COUNTIF($M$2:M3619,M3619)&gt;1,MAX($N$2:$N3618)+1,COUNTIF($M$2:M3619,M3619)))</f>
        <v/>
      </c>
      <c r="O3619" s="3" t="str">
        <f>IF(E3619="","",IF(AND(N3620&gt;1,E3620=E3619,E3620="C/In"),MIN($L$2:$L3620),IF(AND(N3620&gt;1,E3620=E3619,E3620="C/Out"),MAX(L3619:L3620),IF(N3619&gt;1,O3618,L3619))))</f>
        <v/>
      </c>
    </row>
    <row r="3620" spans="11:15" x14ac:dyDescent="0.2">
      <c r="K3620" s="2" t="str">
        <f t="shared" si="171"/>
        <v/>
      </c>
      <c r="L3620" s="3" t="str">
        <f t="shared" si="172"/>
        <v/>
      </c>
      <c r="M3620" s="1" t="str">
        <f t="shared" si="173"/>
        <v/>
      </c>
      <c r="N3620" s="1" t="str">
        <f>IF(M3620="","",IF(COUNTIF($M$2:M3620,M3620)&gt;1,MAX($N$2:$N3619)+1,COUNTIF($M$2:M3620,M3620)))</f>
        <v/>
      </c>
      <c r="O3620" s="3" t="str">
        <f>IF(E3620="","",IF(AND(N3621&gt;1,E3621=E3620,E3621="C/In"),MIN($L$2:$L3621),IF(AND(N3621&gt;1,E3621=E3620,E3621="C/Out"),MAX(L3620:L3621),IF(N3620&gt;1,O3619,L3620))))</f>
        <v/>
      </c>
    </row>
    <row r="3621" spans="11:15" x14ac:dyDescent="0.2">
      <c r="K3621" s="2" t="str">
        <f t="shared" si="171"/>
        <v/>
      </c>
      <c r="L3621" s="3" t="str">
        <f t="shared" si="172"/>
        <v/>
      </c>
      <c r="M3621" s="1" t="str">
        <f t="shared" si="173"/>
        <v/>
      </c>
      <c r="N3621" s="1" t="str">
        <f>IF(M3621="","",IF(COUNTIF($M$2:M3621,M3621)&gt;1,MAX($N$2:$N3620)+1,COUNTIF($M$2:M3621,M3621)))</f>
        <v/>
      </c>
      <c r="O3621" s="3" t="str">
        <f>IF(E3621="","",IF(AND(N3622&gt;1,E3622=E3621,E3622="C/In"),MIN($L$2:$L3622),IF(AND(N3622&gt;1,E3622=E3621,E3622="C/Out"),MAX(L3621:L3622),IF(N3621&gt;1,O3620,L3621))))</f>
        <v/>
      </c>
    </row>
    <row r="3622" spans="11:15" x14ac:dyDescent="0.2">
      <c r="K3622" s="2" t="str">
        <f t="shared" si="171"/>
        <v/>
      </c>
      <c r="L3622" s="3" t="str">
        <f t="shared" si="172"/>
        <v/>
      </c>
      <c r="M3622" s="1" t="str">
        <f t="shared" si="173"/>
        <v/>
      </c>
      <c r="N3622" s="1" t="str">
        <f>IF(M3622="","",IF(COUNTIF($M$2:M3622,M3622)&gt;1,MAX($N$2:$N3621)+1,COUNTIF($M$2:M3622,M3622)))</f>
        <v/>
      </c>
      <c r="O3622" s="3" t="str">
        <f>IF(E3622="","",IF(AND(N3623&gt;1,E3623=E3622,E3623="C/In"),MIN($L$2:$L3623),IF(AND(N3623&gt;1,E3623=E3622,E3623="C/Out"),MAX(L3622:L3623),IF(N3622&gt;1,O3621,L3622))))</f>
        <v/>
      </c>
    </row>
    <row r="3623" spans="11:15" x14ac:dyDescent="0.2">
      <c r="K3623" s="2" t="str">
        <f t="shared" si="171"/>
        <v/>
      </c>
      <c r="L3623" s="3" t="str">
        <f t="shared" si="172"/>
        <v/>
      </c>
      <c r="M3623" s="1" t="str">
        <f t="shared" si="173"/>
        <v/>
      </c>
      <c r="N3623" s="1" t="str">
        <f>IF(M3623="","",IF(COUNTIF($M$2:M3623,M3623)&gt;1,MAX($N$2:$N3622)+1,COUNTIF($M$2:M3623,M3623)))</f>
        <v/>
      </c>
      <c r="O3623" s="3" t="str">
        <f>IF(E3623="","",IF(AND(N3624&gt;1,E3624=E3623,E3624="C/In"),MIN($L$2:$L3624),IF(AND(N3624&gt;1,E3624=E3623,E3624="C/Out"),MAX(L3623:L3624),IF(N3623&gt;1,O3622,L3623))))</f>
        <v/>
      </c>
    </row>
    <row r="3624" spans="11:15" x14ac:dyDescent="0.2">
      <c r="K3624" s="2" t="str">
        <f t="shared" si="171"/>
        <v/>
      </c>
      <c r="L3624" s="3" t="str">
        <f t="shared" si="172"/>
        <v/>
      </c>
      <c r="M3624" s="1" t="str">
        <f t="shared" si="173"/>
        <v/>
      </c>
      <c r="N3624" s="1" t="str">
        <f>IF(M3624="","",IF(COUNTIF($M$2:M3624,M3624)&gt;1,MAX($N$2:$N3623)+1,COUNTIF($M$2:M3624,M3624)))</f>
        <v/>
      </c>
      <c r="O3624" s="3" t="str">
        <f>IF(E3624="","",IF(AND(N3625&gt;1,E3625=E3624,E3625="C/In"),MIN($L$2:$L3625),IF(AND(N3625&gt;1,E3625=E3624,E3625="C/Out"),MAX(L3624:L3625),IF(N3624&gt;1,O3623,L3624))))</f>
        <v/>
      </c>
    </row>
    <row r="3625" spans="11:15" x14ac:dyDescent="0.2">
      <c r="K3625" s="2" t="str">
        <f t="shared" si="171"/>
        <v/>
      </c>
      <c r="L3625" s="3" t="str">
        <f t="shared" si="172"/>
        <v/>
      </c>
      <c r="M3625" s="1" t="str">
        <f t="shared" si="173"/>
        <v/>
      </c>
      <c r="N3625" s="1" t="str">
        <f>IF(M3625="","",IF(COUNTIF($M$2:M3625,M3625)&gt;1,MAX($N$2:$N3624)+1,COUNTIF($M$2:M3625,M3625)))</f>
        <v/>
      </c>
      <c r="O3625" s="3" t="str">
        <f>IF(E3625="","",IF(AND(N3626&gt;1,E3626=E3625,E3626="C/In"),MIN($L$2:$L3626),IF(AND(N3626&gt;1,E3626=E3625,E3626="C/Out"),MAX(L3625:L3626),IF(N3625&gt;1,O3624,L3625))))</f>
        <v/>
      </c>
    </row>
    <row r="3626" spans="11:15" x14ac:dyDescent="0.2">
      <c r="K3626" s="2" t="str">
        <f t="shared" si="171"/>
        <v/>
      </c>
      <c r="L3626" s="3" t="str">
        <f t="shared" si="172"/>
        <v/>
      </c>
      <c r="M3626" s="1" t="str">
        <f t="shared" si="173"/>
        <v/>
      </c>
      <c r="N3626" s="1" t="str">
        <f>IF(M3626="","",IF(COUNTIF($M$2:M3626,M3626)&gt;1,MAX($N$2:$N3625)+1,COUNTIF($M$2:M3626,M3626)))</f>
        <v/>
      </c>
      <c r="O3626" s="3" t="str">
        <f>IF(E3626="","",IF(AND(N3627&gt;1,E3627=E3626,E3627="C/In"),MIN($L$2:$L3627),IF(AND(N3627&gt;1,E3627=E3626,E3627="C/Out"),MAX(L3626:L3627),IF(N3626&gt;1,O3625,L3626))))</f>
        <v/>
      </c>
    </row>
    <row r="3627" spans="11:15" x14ac:dyDescent="0.2">
      <c r="K3627" s="2" t="str">
        <f t="shared" si="171"/>
        <v/>
      </c>
      <c r="L3627" s="3" t="str">
        <f t="shared" si="172"/>
        <v/>
      </c>
      <c r="M3627" s="1" t="str">
        <f t="shared" si="173"/>
        <v/>
      </c>
      <c r="N3627" s="1" t="str">
        <f>IF(M3627="","",IF(COUNTIF($M$2:M3627,M3627)&gt;1,MAX($N$2:$N3626)+1,COUNTIF($M$2:M3627,M3627)))</f>
        <v/>
      </c>
      <c r="O3627" s="3" t="str">
        <f>IF(E3627="","",IF(AND(N3628&gt;1,E3628=E3627,E3628="C/In"),MIN($L$2:$L3628),IF(AND(N3628&gt;1,E3628=E3627,E3628="C/Out"),MAX(L3627:L3628),IF(N3627&gt;1,O3626,L3627))))</f>
        <v/>
      </c>
    </row>
    <row r="3628" spans="11:15" x14ac:dyDescent="0.2">
      <c r="K3628" s="2" t="str">
        <f t="shared" si="171"/>
        <v/>
      </c>
      <c r="L3628" s="3" t="str">
        <f t="shared" si="172"/>
        <v/>
      </c>
      <c r="M3628" s="1" t="str">
        <f t="shared" si="173"/>
        <v/>
      </c>
      <c r="N3628" s="1" t="str">
        <f>IF(M3628="","",IF(COUNTIF($M$2:M3628,M3628)&gt;1,MAX($N$2:$N3627)+1,COUNTIF($M$2:M3628,M3628)))</f>
        <v/>
      </c>
      <c r="O3628" s="3" t="str">
        <f>IF(E3628="","",IF(AND(N3629&gt;1,E3629=E3628,E3629="C/In"),MIN($L$2:$L3629),IF(AND(N3629&gt;1,E3629=E3628,E3629="C/Out"),MAX(L3628:L3629),IF(N3628&gt;1,O3627,L3628))))</f>
        <v/>
      </c>
    </row>
    <row r="3629" spans="11:15" x14ac:dyDescent="0.2">
      <c r="K3629" s="2" t="str">
        <f t="shared" si="171"/>
        <v/>
      </c>
      <c r="L3629" s="3" t="str">
        <f t="shared" si="172"/>
        <v/>
      </c>
      <c r="M3629" s="1" t="str">
        <f t="shared" si="173"/>
        <v/>
      </c>
      <c r="N3629" s="1" t="str">
        <f>IF(M3629="","",IF(COUNTIF($M$2:M3629,M3629)&gt;1,MAX($N$2:$N3628)+1,COUNTIF($M$2:M3629,M3629)))</f>
        <v/>
      </c>
      <c r="O3629" s="3" t="str">
        <f>IF(E3629="","",IF(AND(N3630&gt;1,E3630=E3629,E3630="C/In"),MIN($L$2:$L3630),IF(AND(N3630&gt;1,E3630=E3629,E3630="C/Out"),MAX(L3629:L3630),IF(N3629&gt;1,O3628,L3629))))</f>
        <v/>
      </c>
    </row>
    <row r="3630" spans="11:15" x14ac:dyDescent="0.2">
      <c r="K3630" s="2" t="str">
        <f t="shared" si="171"/>
        <v/>
      </c>
      <c r="L3630" s="3" t="str">
        <f t="shared" si="172"/>
        <v/>
      </c>
      <c r="M3630" s="1" t="str">
        <f t="shared" si="173"/>
        <v/>
      </c>
      <c r="N3630" s="1" t="str">
        <f>IF(M3630="","",IF(COUNTIF($M$2:M3630,M3630)&gt;1,MAX($N$2:$N3629)+1,COUNTIF($M$2:M3630,M3630)))</f>
        <v/>
      </c>
      <c r="O3630" s="3" t="str">
        <f>IF(E3630="","",IF(AND(N3631&gt;1,E3631=E3630,E3631="C/In"),MIN($L$2:$L3631),IF(AND(N3631&gt;1,E3631=E3630,E3631="C/Out"),MAX(L3630:L3631),IF(N3630&gt;1,O3629,L3630))))</f>
        <v/>
      </c>
    </row>
    <row r="3631" spans="11:15" x14ac:dyDescent="0.2">
      <c r="K3631" s="2" t="str">
        <f t="shared" si="171"/>
        <v/>
      </c>
      <c r="L3631" s="3" t="str">
        <f t="shared" si="172"/>
        <v/>
      </c>
      <c r="M3631" s="1" t="str">
        <f t="shared" si="173"/>
        <v/>
      </c>
      <c r="N3631" s="1" t="str">
        <f>IF(M3631="","",IF(COUNTIF($M$2:M3631,M3631)&gt;1,MAX($N$2:$N3630)+1,COUNTIF($M$2:M3631,M3631)))</f>
        <v/>
      </c>
      <c r="O3631" s="3" t="str">
        <f>IF(E3631="","",IF(AND(N3632&gt;1,E3632=E3631,E3632="C/In"),MIN($L$2:$L3632),IF(AND(N3632&gt;1,E3632=E3631,E3632="C/Out"),MAX(L3631:L3632),IF(N3631&gt;1,O3630,L3631))))</f>
        <v/>
      </c>
    </row>
    <row r="3632" spans="11:15" x14ac:dyDescent="0.2">
      <c r="K3632" s="2" t="str">
        <f t="shared" si="171"/>
        <v/>
      </c>
      <c r="L3632" s="3" t="str">
        <f t="shared" si="172"/>
        <v/>
      </c>
      <c r="M3632" s="1" t="str">
        <f t="shared" si="173"/>
        <v/>
      </c>
      <c r="N3632" s="1" t="str">
        <f>IF(M3632="","",IF(COUNTIF($M$2:M3632,M3632)&gt;1,MAX($N$2:$N3631)+1,COUNTIF($M$2:M3632,M3632)))</f>
        <v/>
      </c>
      <c r="O3632" s="3" t="str">
        <f>IF(E3632="","",IF(AND(N3633&gt;1,E3633=E3632,E3633="C/In"),MIN($L$2:$L3633),IF(AND(N3633&gt;1,E3633=E3632,E3633="C/Out"),MAX(L3632:L3633),IF(N3632&gt;1,O3631,L3632))))</f>
        <v/>
      </c>
    </row>
    <row r="3633" spans="11:15" x14ac:dyDescent="0.2">
      <c r="K3633" s="2" t="str">
        <f t="shared" si="171"/>
        <v/>
      </c>
      <c r="L3633" s="3" t="str">
        <f t="shared" si="172"/>
        <v/>
      </c>
      <c r="M3633" s="1" t="str">
        <f t="shared" si="173"/>
        <v/>
      </c>
      <c r="N3633" s="1" t="str">
        <f>IF(M3633="","",IF(COUNTIF($M$2:M3633,M3633)&gt;1,MAX($N$2:$N3632)+1,COUNTIF($M$2:M3633,M3633)))</f>
        <v/>
      </c>
      <c r="O3633" s="3" t="str">
        <f>IF(E3633="","",IF(AND(N3634&gt;1,E3634=E3633,E3634="C/In"),MIN($L$2:$L3634),IF(AND(N3634&gt;1,E3634=E3633,E3634="C/Out"),MAX(L3633:L3634),IF(N3633&gt;1,O3632,L3633))))</f>
        <v/>
      </c>
    </row>
    <row r="3634" spans="11:15" x14ac:dyDescent="0.2">
      <c r="K3634" s="2" t="str">
        <f t="shared" si="171"/>
        <v/>
      </c>
      <c r="L3634" s="3" t="str">
        <f t="shared" si="172"/>
        <v/>
      </c>
      <c r="M3634" s="1" t="str">
        <f t="shared" si="173"/>
        <v/>
      </c>
      <c r="N3634" s="1" t="str">
        <f>IF(M3634="","",IF(COUNTIF($M$2:M3634,M3634)&gt;1,MAX($N$2:$N3633)+1,COUNTIF($M$2:M3634,M3634)))</f>
        <v/>
      </c>
      <c r="O3634" s="3" t="str">
        <f>IF(E3634="","",IF(AND(N3635&gt;1,E3635=E3634,E3635="C/In"),MIN($L$2:$L3635),IF(AND(N3635&gt;1,E3635=E3634,E3635="C/Out"),MAX(L3634:L3635),IF(N3634&gt;1,O3633,L3634))))</f>
        <v/>
      </c>
    </row>
    <row r="3635" spans="11:15" x14ac:dyDescent="0.2">
      <c r="K3635" s="2" t="str">
        <f t="shared" si="171"/>
        <v/>
      </c>
      <c r="L3635" s="3" t="str">
        <f t="shared" si="172"/>
        <v/>
      </c>
      <c r="M3635" s="1" t="str">
        <f t="shared" si="173"/>
        <v/>
      </c>
      <c r="N3635" s="1" t="str">
        <f>IF(M3635="","",IF(COUNTIF($M$2:M3635,M3635)&gt;1,MAX($N$2:$N3634)+1,COUNTIF($M$2:M3635,M3635)))</f>
        <v/>
      </c>
      <c r="O3635" s="3" t="str">
        <f>IF(E3635="","",IF(AND(N3636&gt;1,E3636=E3635,E3636="C/In"),MIN($L$2:$L3636),IF(AND(N3636&gt;1,E3636=E3635,E3636="C/Out"),MAX(L3635:L3636),IF(N3635&gt;1,O3634,L3635))))</f>
        <v/>
      </c>
    </row>
    <row r="3636" spans="11:15" x14ac:dyDescent="0.2">
      <c r="K3636" s="2" t="str">
        <f t="shared" si="171"/>
        <v/>
      </c>
      <c r="L3636" s="3" t="str">
        <f t="shared" si="172"/>
        <v/>
      </c>
      <c r="M3636" s="1" t="str">
        <f t="shared" si="173"/>
        <v/>
      </c>
      <c r="N3636" s="1" t="str">
        <f>IF(M3636="","",IF(COUNTIF($M$2:M3636,M3636)&gt;1,MAX($N$2:$N3635)+1,COUNTIF($M$2:M3636,M3636)))</f>
        <v/>
      </c>
      <c r="O3636" s="3" t="str">
        <f>IF(E3636="","",IF(AND(N3637&gt;1,E3637=E3636,E3637="C/In"),MIN($L$2:$L3637),IF(AND(N3637&gt;1,E3637=E3636,E3637="C/Out"),MAX(L3636:L3637),IF(N3636&gt;1,O3635,L3636))))</f>
        <v/>
      </c>
    </row>
    <row r="3637" spans="11:15" x14ac:dyDescent="0.2">
      <c r="K3637" s="2" t="str">
        <f t="shared" si="171"/>
        <v/>
      </c>
      <c r="L3637" s="3" t="str">
        <f t="shared" si="172"/>
        <v/>
      </c>
      <c r="M3637" s="1" t="str">
        <f t="shared" si="173"/>
        <v/>
      </c>
      <c r="N3637" s="1" t="str">
        <f>IF(M3637="","",IF(COUNTIF($M$2:M3637,M3637)&gt;1,MAX($N$2:$N3636)+1,COUNTIF($M$2:M3637,M3637)))</f>
        <v/>
      </c>
      <c r="O3637" s="3" t="str">
        <f>IF(E3637="","",IF(AND(N3638&gt;1,E3638=E3637,E3638="C/In"),MIN($L$2:$L3638),IF(AND(N3638&gt;1,E3638=E3637,E3638="C/Out"),MAX(L3637:L3638),IF(N3637&gt;1,O3636,L3637))))</f>
        <v/>
      </c>
    </row>
    <row r="3638" spans="11:15" x14ac:dyDescent="0.2">
      <c r="K3638" s="2" t="str">
        <f t="shared" si="171"/>
        <v/>
      </c>
      <c r="L3638" s="3" t="str">
        <f t="shared" si="172"/>
        <v/>
      </c>
      <c r="M3638" s="1" t="str">
        <f t="shared" si="173"/>
        <v/>
      </c>
      <c r="N3638" s="1" t="str">
        <f>IF(M3638="","",IF(COUNTIF($M$2:M3638,M3638)&gt;1,MAX($N$2:$N3637)+1,COUNTIF($M$2:M3638,M3638)))</f>
        <v/>
      </c>
      <c r="O3638" s="3" t="str">
        <f>IF(E3638="","",IF(AND(N3639&gt;1,E3639=E3638,E3639="C/In"),MIN($L$2:$L3639),IF(AND(N3639&gt;1,E3639=E3638,E3639="C/Out"),MAX(L3638:L3639),IF(N3638&gt;1,O3637,L3638))))</f>
        <v/>
      </c>
    </row>
    <row r="3639" spans="11:15" x14ac:dyDescent="0.2">
      <c r="K3639" s="2" t="str">
        <f t="shared" si="171"/>
        <v/>
      </c>
      <c r="L3639" s="3" t="str">
        <f t="shared" si="172"/>
        <v/>
      </c>
      <c r="M3639" s="1" t="str">
        <f t="shared" si="173"/>
        <v/>
      </c>
      <c r="N3639" s="1" t="str">
        <f>IF(M3639="","",IF(COUNTIF($M$2:M3639,M3639)&gt;1,MAX($N$2:$N3638)+1,COUNTIF($M$2:M3639,M3639)))</f>
        <v/>
      </c>
      <c r="O3639" s="3" t="str">
        <f>IF(E3639="","",IF(AND(N3640&gt;1,E3640=E3639,E3640="C/In"),MIN($L$2:$L3640),IF(AND(N3640&gt;1,E3640=E3639,E3640="C/Out"),MAX(L3639:L3640),IF(N3639&gt;1,O3638,L3639))))</f>
        <v/>
      </c>
    </row>
    <row r="3640" spans="11:15" x14ac:dyDescent="0.2">
      <c r="K3640" s="2" t="str">
        <f t="shared" si="171"/>
        <v/>
      </c>
      <c r="L3640" s="3" t="str">
        <f t="shared" si="172"/>
        <v/>
      </c>
      <c r="M3640" s="1" t="str">
        <f t="shared" si="173"/>
        <v/>
      </c>
      <c r="N3640" s="1" t="str">
        <f>IF(M3640="","",IF(COUNTIF($M$2:M3640,M3640)&gt;1,MAX($N$2:$N3639)+1,COUNTIF($M$2:M3640,M3640)))</f>
        <v/>
      </c>
      <c r="O3640" s="3" t="str">
        <f>IF(E3640="","",IF(AND(N3641&gt;1,E3641=E3640,E3641="C/In"),MIN($L$2:$L3641),IF(AND(N3641&gt;1,E3641=E3640,E3641="C/Out"),MAX(L3640:L3641),IF(N3640&gt;1,O3639,L3640))))</f>
        <v/>
      </c>
    </row>
    <row r="3641" spans="11:15" x14ac:dyDescent="0.2">
      <c r="K3641" s="2" t="str">
        <f t="shared" si="171"/>
        <v/>
      </c>
      <c r="L3641" s="3" t="str">
        <f t="shared" si="172"/>
        <v/>
      </c>
      <c r="M3641" s="1" t="str">
        <f t="shared" si="173"/>
        <v/>
      </c>
      <c r="N3641" s="1" t="str">
        <f>IF(M3641="","",IF(COUNTIF($M$2:M3641,M3641)&gt;1,MAX($N$2:$N3640)+1,COUNTIF($M$2:M3641,M3641)))</f>
        <v/>
      </c>
      <c r="O3641" s="3" t="str">
        <f>IF(E3641="","",IF(AND(N3642&gt;1,E3642=E3641,E3642="C/In"),MIN($L$2:$L3642),IF(AND(N3642&gt;1,E3642=E3641,E3642="C/Out"),MAX(L3641:L3642),IF(N3641&gt;1,O3640,L3641))))</f>
        <v/>
      </c>
    </row>
    <row r="3642" spans="11:15" x14ac:dyDescent="0.2">
      <c r="K3642" s="2" t="str">
        <f t="shared" si="171"/>
        <v/>
      </c>
      <c r="L3642" s="3" t="str">
        <f t="shared" si="172"/>
        <v/>
      </c>
      <c r="M3642" s="1" t="str">
        <f t="shared" si="173"/>
        <v/>
      </c>
      <c r="N3642" s="1" t="str">
        <f>IF(M3642="","",IF(COUNTIF($M$2:M3642,M3642)&gt;1,MAX($N$2:$N3641)+1,COUNTIF($M$2:M3642,M3642)))</f>
        <v/>
      </c>
      <c r="O3642" s="3" t="str">
        <f>IF(E3642="","",IF(AND(N3643&gt;1,E3643=E3642,E3643="C/In"),MIN($L$2:$L3643),IF(AND(N3643&gt;1,E3643=E3642,E3643="C/Out"),MAX(L3642:L3643),IF(N3642&gt;1,O3641,L3642))))</f>
        <v/>
      </c>
    </row>
    <row r="3643" spans="11:15" x14ac:dyDescent="0.2">
      <c r="K3643" s="2" t="str">
        <f t="shared" si="171"/>
        <v/>
      </c>
      <c r="L3643" s="3" t="str">
        <f t="shared" si="172"/>
        <v/>
      </c>
      <c r="M3643" s="1" t="str">
        <f t="shared" si="173"/>
        <v/>
      </c>
      <c r="N3643" s="1" t="str">
        <f>IF(M3643="","",IF(COUNTIF($M$2:M3643,M3643)&gt;1,MAX($N$2:$N3642)+1,COUNTIF($M$2:M3643,M3643)))</f>
        <v/>
      </c>
      <c r="O3643" s="3" t="str">
        <f>IF(E3643="","",IF(AND(N3644&gt;1,E3644=E3643,E3644="C/In"),MIN($L$2:$L3644),IF(AND(N3644&gt;1,E3644=E3643,E3644="C/Out"),MAX(L3643:L3644),IF(N3643&gt;1,O3642,L3643))))</f>
        <v/>
      </c>
    </row>
    <row r="3644" spans="11:15" x14ac:dyDescent="0.2">
      <c r="K3644" s="2" t="str">
        <f t="shared" si="171"/>
        <v/>
      </c>
      <c r="L3644" s="3" t="str">
        <f t="shared" si="172"/>
        <v/>
      </c>
      <c r="M3644" s="1" t="str">
        <f t="shared" si="173"/>
        <v/>
      </c>
      <c r="N3644" s="1" t="str">
        <f>IF(M3644="","",IF(COUNTIF($M$2:M3644,M3644)&gt;1,MAX($N$2:$N3643)+1,COUNTIF($M$2:M3644,M3644)))</f>
        <v/>
      </c>
      <c r="O3644" s="3" t="str">
        <f>IF(E3644="","",IF(AND(N3645&gt;1,E3645=E3644,E3645="C/In"),MIN($L$2:$L3645),IF(AND(N3645&gt;1,E3645=E3644,E3645="C/Out"),MAX(L3644:L3645),IF(N3644&gt;1,O3643,L3644))))</f>
        <v/>
      </c>
    </row>
    <row r="3645" spans="11:15" x14ac:dyDescent="0.2">
      <c r="K3645" s="2" t="str">
        <f t="shared" si="171"/>
        <v/>
      </c>
      <c r="L3645" s="3" t="str">
        <f t="shared" si="172"/>
        <v/>
      </c>
      <c r="M3645" s="1" t="str">
        <f t="shared" si="173"/>
        <v/>
      </c>
      <c r="N3645" s="1" t="str">
        <f>IF(M3645="","",IF(COUNTIF($M$2:M3645,M3645)&gt;1,MAX($N$2:$N3644)+1,COUNTIF($M$2:M3645,M3645)))</f>
        <v/>
      </c>
      <c r="O3645" s="3" t="str">
        <f>IF(E3645="","",IF(AND(N3646&gt;1,E3646=E3645,E3646="C/In"),MIN($L$2:$L3646),IF(AND(N3646&gt;1,E3646=E3645,E3646="C/Out"),MAX(L3645:L3646),IF(N3645&gt;1,O3644,L3645))))</f>
        <v/>
      </c>
    </row>
    <row r="3646" spans="11:15" x14ac:dyDescent="0.2">
      <c r="K3646" s="2" t="str">
        <f t="shared" si="171"/>
        <v/>
      </c>
      <c r="L3646" s="3" t="str">
        <f t="shared" si="172"/>
        <v/>
      </c>
      <c r="M3646" s="1" t="str">
        <f t="shared" si="173"/>
        <v/>
      </c>
      <c r="N3646" s="1" t="str">
        <f>IF(M3646="","",IF(COUNTIF($M$2:M3646,M3646)&gt;1,MAX($N$2:$N3645)+1,COUNTIF($M$2:M3646,M3646)))</f>
        <v/>
      </c>
      <c r="O3646" s="3" t="str">
        <f>IF(E3646="","",IF(AND(N3647&gt;1,E3647=E3646,E3647="C/In"),MIN($L$2:$L3647),IF(AND(N3647&gt;1,E3647=E3646,E3647="C/Out"),MAX(L3646:L3647),IF(N3646&gt;1,O3645,L3646))))</f>
        <v/>
      </c>
    </row>
    <row r="3647" spans="11:15" x14ac:dyDescent="0.2">
      <c r="K3647" s="2" t="str">
        <f t="shared" si="171"/>
        <v/>
      </c>
      <c r="L3647" s="3" t="str">
        <f t="shared" si="172"/>
        <v/>
      </c>
      <c r="M3647" s="1" t="str">
        <f t="shared" si="173"/>
        <v/>
      </c>
      <c r="N3647" s="1" t="str">
        <f>IF(M3647="","",IF(COUNTIF($M$2:M3647,M3647)&gt;1,MAX($N$2:$N3646)+1,COUNTIF($M$2:M3647,M3647)))</f>
        <v/>
      </c>
      <c r="O3647" s="3" t="str">
        <f>IF(E3647="","",IF(AND(N3648&gt;1,E3648=E3647,E3648="C/In"),MIN($L$2:$L3648),IF(AND(N3648&gt;1,E3648=E3647,E3648="C/Out"),MAX(L3647:L3648),IF(N3647&gt;1,O3646,L3647))))</f>
        <v/>
      </c>
    </row>
    <row r="3648" spans="11:15" x14ac:dyDescent="0.2">
      <c r="K3648" s="2" t="str">
        <f t="shared" si="171"/>
        <v/>
      </c>
      <c r="L3648" s="3" t="str">
        <f t="shared" si="172"/>
        <v/>
      </c>
      <c r="M3648" s="1" t="str">
        <f t="shared" si="173"/>
        <v/>
      </c>
      <c r="N3648" s="1" t="str">
        <f>IF(M3648="","",IF(COUNTIF($M$2:M3648,M3648)&gt;1,MAX($N$2:$N3647)+1,COUNTIF($M$2:M3648,M3648)))</f>
        <v/>
      </c>
      <c r="O3648" s="3" t="str">
        <f>IF(E3648="","",IF(AND(N3649&gt;1,E3649=E3648,E3649="C/In"),MIN($L$2:$L3649),IF(AND(N3649&gt;1,E3649=E3648,E3649="C/Out"),MAX(L3648:L3649),IF(N3648&gt;1,O3647,L3648))))</f>
        <v/>
      </c>
    </row>
    <row r="3649" spans="11:15" x14ac:dyDescent="0.2">
      <c r="K3649" s="2" t="str">
        <f t="shared" si="171"/>
        <v/>
      </c>
      <c r="L3649" s="3" t="str">
        <f t="shared" si="172"/>
        <v/>
      </c>
      <c r="M3649" s="1" t="str">
        <f t="shared" si="173"/>
        <v/>
      </c>
      <c r="N3649" s="1" t="str">
        <f>IF(M3649="","",IF(COUNTIF($M$2:M3649,M3649)&gt;1,MAX($N$2:$N3648)+1,COUNTIF($M$2:M3649,M3649)))</f>
        <v/>
      </c>
      <c r="O3649" s="3" t="str">
        <f>IF(E3649="","",IF(AND(N3650&gt;1,E3650=E3649,E3650="C/In"),MIN($L$2:$L3650),IF(AND(N3650&gt;1,E3650=E3649,E3650="C/Out"),MAX(L3649:L3650),IF(N3649&gt;1,O3648,L3649))))</f>
        <v/>
      </c>
    </row>
    <row r="3650" spans="11:15" x14ac:dyDescent="0.2">
      <c r="K3650" s="2" t="str">
        <f t="shared" si="171"/>
        <v/>
      </c>
      <c r="L3650" s="3" t="str">
        <f t="shared" si="172"/>
        <v/>
      </c>
      <c r="M3650" s="1" t="str">
        <f t="shared" si="173"/>
        <v/>
      </c>
      <c r="N3650" s="1" t="str">
        <f>IF(M3650="","",IF(COUNTIF($M$2:M3650,M3650)&gt;1,MAX($N$2:$N3649)+1,COUNTIF($M$2:M3650,M3650)))</f>
        <v/>
      </c>
      <c r="O3650" s="3" t="str">
        <f>IF(E3650="","",IF(AND(N3651&gt;1,E3651=E3650,E3651="C/In"),MIN($L$2:$L3651),IF(AND(N3651&gt;1,E3651=E3650,E3651="C/Out"),MAX(L3650:L3651),IF(N3650&gt;1,O3649,L3650))))</f>
        <v/>
      </c>
    </row>
    <row r="3651" spans="11:15" x14ac:dyDescent="0.2">
      <c r="K3651" s="2" t="str">
        <f t="shared" si="171"/>
        <v/>
      </c>
      <c r="L3651" s="3" t="str">
        <f t="shared" si="172"/>
        <v/>
      </c>
      <c r="M3651" s="1" t="str">
        <f t="shared" si="173"/>
        <v/>
      </c>
      <c r="N3651" s="1" t="str">
        <f>IF(M3651="","",IF(COUNTIF($M$2:M3651,M3651)&gt;1,MAX($N$2:$N3650)+1,COUNTIF($M$2:M3651,M3651)))</f>
        <v/>
      </c>
      <c r="O3651" s="3" t="str">
        <f>IF(E3651="","",IF(AND(N3652&gt;1,E3652=E3651,E3652="C/In"),MIN($L$2:$L3652),IF(AND(N3652&gt;1,E3652=E3651,E3652="C/Out"),MAX(L3651:L3652),IF(N3651&gt;1,O3650,L3651))))</f>
        <v/>
      </c>
    </row>
    <row r="3652" spans="11:15" x14ac:dyDescent="0.2">
      <c r="K3652" s="2" t="str">
        <f t="shared" ref="K3652:K3715" si="174">IF(D3652="","",VALUE(TRIM(TEXT(D3652,"dd/mm/yyyy"))))</f>
        <v/>
      </c>
      <c r="L3652" s="3" t="str">
        <f t="shared" ref="L3652:L3715" si="175">IF(D3652="","",VALUE(TRIM(TEXT(D3652,"hh:mm:ss am/pm"))))</f>
        <v/>
      </c>
      <c r="M3652" s="1" t="str">
        <f t="shared" ref="M3652:M3715" si="176">K3652&amp;E3652&amp;C3652</f>
        <v/>
      </c>
      <c r="N3652" s="1" t="str">
        <f>IF(M3652="","",IF(COUNTIF($M$2:M3652,M3652)&gt;1,MAX($N$2:$N3651)+1,COUNTIF($M$2:M3652,M3652)))</f>
        <v/>
      </c>
      <c r="O3652" s="3" t="str">
        <f>IF(E3652="","",IF(AND(N3653&gt;1,E3653=E3652,E3653="C/In"),MIN($L$2:$L3653),IF(AND(N3653&gt;1,E3653=E3652,E3653="C/Out"),MAX(L3652:L3653),IF(N3652&gt;1,O3651,L3652))))</f>
        <v/>
      </c>
    </row>
    <row r="3653" spans="11:15" x14ac:dyDescent="0.2">
      <c r="K3653" s="2" t="str">
        <f t="shared" si="174"/>
        <v/>
      </c>
      <c r="L3653" s="3" t="str">
        <f t="shared" si="175"/>
        <v/>
      </c>
      <c r="M3653" s="1" t="str">
        <f t="shared" si="176"/>
        <v/>
      </c>
      <c r="N3653" s="1" t="str">
        <f>IF(M3653="","",IF(COUNTIF($M$2:M3653,M3653)&gt;1,MAX($N$2:$N3652)+1,COUNTIF($M$2:M3653,M3653)))</f>
        <v/>
      </c>
      <c r="O3653" s="3" t="str">
        <f>IF(E3653="","",IF(AND(N3654&gt;1,E3654=E3653,E3654="C/In"),MIN($L$2:$L3654),IF(AND(N3654&gt;1,E3654=E3653,E3654="C/Out"),MAX(L3653:L3654),IF(N3653&gt;1,O3652,L3653))))</f>
        <v/>
      </c>
    </row>
    <row r="3654" spans="11:15" x14ac:dyDescent="0.2">
      <c r="K3654" s="2" t="str">
        <f t="shared" si="174"/>
        <v/>
      </c>
      <c r="L3654" s="3" t="str">
        <f t="shared" si="175"/>
        <v/>
      </c>
      <c r="M3654" s="1" t="str">
        <f t="shared" si="176"/>
        <v/>
      </c>
      <c r="N3654" s="1" t="str">
        <f>IF(M3654="","",IF(COUNTIF($M$2:M3654,M3654)&gt;1,MAX($N$2:$N3653)+1,COUNTIF($M$2:M3654,M3654)))</f>
        <v/>
      </c>
      <c r="O3654" s="3" t="str">
        <f>IF(E3654="","",IF(AND(N3655&gt;1,E3655=E3654,E3655="C/In"),MIN($L$2:$L3655),IF(AND(N3655&gt;1,E3655=E3654,E3655="C/Out"),MAX(L3654:L3655),IF(N3654&gt;1,O3653,L3654))))</f>
        <v/>
      </c>
    </row>
    <row r="3655" spans="11:15" x14ac:dyDescent="0.2">
      <c r="K3655" s="2" t="str">
        <f t="shared" si="174"/>
        <v/>
      </c>
      <c r="L3655" s="3" t="str">
        <f t="shared" si="175"/>
        <v/>
      </c>
      <c r="M3655" s="1" t="str">
        <f t="shared" si="176"/>
        <v/>
      </c>
      <c r="N3655" s="1" t="str">
        <f>IF(M3655="","",IF(COUNTIF($M$2:M3655,M3655)&gt;1,MAX($N$2:$N3654)+1,COUNTIF($M$2:M3655,M3655)))</f>
        <v/>
      </c>
      <c r="O3655" s="3" t="str">
        <f>IF(E3655="","",IF(AND(N3656&gt;1,E3656=E3655,E3656="C/In"),MIN($L$2:$L3656),IF(AND(N3656&gt;1,E3656=E3655,E3656="C/Out"),MAX(L3655:L3656),IF(N3655&gt;1,O3654,L3655))))</f>
        <v/>
      </c>
    </row>
    <row r="3656" spans="11:15" x14ac:dyDescent="0.2">
      <c r="K3656" s="2" t="str">
        <f t="shared" si="174"/>
        <v/>
      </c>
      <c r="L3656" s="3" t="str">
        <f t="shared" si="175"/>
        <v/>
      </c>
      <c r="M3656" s="1" t="str">
        <f t="shared" si="176"/>
        <v/>
      </c>
      <c r="N3656" s="1" t="str">
        <f>IF(M3656="","",IF(COUNTIF($M$2:M3656,M3656)&gt;1,MAX($N$2:$N3655)+1,COUNTIF($M$2:M3656,M3656)))</f>
        <v/>
      </c>
      <c r="O3656" s="3" t="str">
        <f>IF(E3656="","",IF(AND(N3657&gt;1,E3657=E3656,E3657="C/In"),MIN($L$2:$L3657),IF(AND(N3657&gt;1,E3657=E3656,E3657="C/Out"),MAX(L3656:L3657),IF(N3656&gt;1,O3655,L3656))))</f>
        <v/>
      </c>
    </row>
    <row r="3657" spans="11:15" x14ac:dyDescent="0.2">
      <c r="K3657" s="2" t="str">
        <f t="shared" si="174"/>
        <v/>
      </c>
      <c r="L3657" s="3" t="str">
        <f t="shared" si="175"/>
        <v/>
      </c>
      <c r="M3657" s="1" t="str">
        <f t="shared" si="176"/>
        <v/>
      </c>
      <c r="N3657" s="1" t="str">
        <f>IF(M3657="","",IF(COUNTIF($M$2:M3657,M3657)&gt;1,MAX($N$2:$N3656)+1,COUNTIF($M$2:M3657,M3657)))</f>
        <v/>
      </c>
      <c r="O3657" s="3" t="str">
        <f>IF(E3657="","",IF(AND(N3658&gt;1,E3658=E3657,E3658="C/In"),MIN($L$2:$L3658),IF(AND(N3658&gt;1,E3658=E3657,E3658="C/Out"),MAX(L3657:L3658),IF(N3657&gt;1,O3656,L3657))))</f>
        <v/>
      </c>
    </row>
    <row r="3658" spans="11:15" x14ac:dyDescent="0.2">
      <c r="K3658" s="2" t="str">
        <f t="shared" si="174"/>
        <v/>
      </c>
      <c r="L3658" s="3" t="str">
        <f t="shared" si="175"/>
        <v/>
      </c>
      <c r="M3658" s="1" t="str">
        <f t="shared" si="176"/>
        <v/>
      </c>
      <c r="N3658" s="1" t="str">
        <f>IF(M3658="","",IF(COUNTIF($M$2:M3658,M3658)&gt;1,MAX($N$2:$N3657)+1,COUNTIF($M$2:M3658,M3658)))</f>
        <v/>
      </c>
      <c r="O3658" s="3" t="str">
        <f>IF(E3658="","",IF(AND(N3659&gt;1,E3659=E3658,E3659="C/In"),MIN($L$2:$L3659),IF(AND(N3659&gt;1,E3659=E3658,E3659="C/Out"),MAX(L3658:L3659),IF(N3658&gt;1,O3657,L3658))))</f>
        <v/>
      </c>
    </row>
    <row r="3659" spans="11:15" x14ac:dyDescent="0.2">
      <c r="K3659" s="2" t="str">
        <f t="shared" si="174"/>
        <v/>
      </c>
      <c r="L3659" s="3" t="str">
        <f t="shared" si="175"/>
        <v/>
      </c>
      <c r="M3659" s="1" t="str">
        <f t="shared" si="176"/>
        <v/>
      </c>
      <c r="N3659" s="1" t="str">
        <f>IF(M3659="","",IF(COUNTIF($M$2:M3659,M3659)&gt;1,MAX($N$2:$N3658)+1,COUNTIF($M$2:M3659,M3659)))</f>
        <v/>
      </c>
      <c r="O3659" s="3" t="str">
        <f>IF(E3659="","",IF(AND(N3660&gt;1,E3660=E3659,E3660="C/In"),MIN($L$2:$L3660),IF(AND(N3660&gt;1,E3660=E3659,E3660="C/Out"),MAX(L3659:L3660),IF(N3659&gt;1,O3658,L3659))))</f>
        <v/>
      </c>
    </row>
    <row r="3660" spans="11:15" x14ac:dyDescent="0.2">
      <c r="K3660" s="2" t="str">
        <f t="shared" si="174"/>
        <v/>
      </c>
      <c r="L3660" s="3" t="str">
        <f t="shared" si="175"/>
        <v/>
      </c>
      <c r="M3660" s="1" t="str">
        <f t="shared" si="176"/>
        <v/>
      </c>
      <c r="N3660" s="1" t="str">
        <f>IF(M3660="","",IF(COUNTIF($M$2:M3660,M3660)&gt;1,MAX($N$2:$N3659)+1,COUNTIF($M$2:M3660,M3660)))</f>
        <v/>
      </c>
      <c r="O3660" s="3" t="str">
        <f>IF(E3660="","",IF(AND(N3661&gt;1,E3661=E3660,E3661="C/In"),MIN($L$2:$L3661),IF(AND(N3661&gt;1,E3661=E3660,E3661="C/Out"),MAX(L3660:L3661),IF(N3660&gt;1,O3659,L3660))))</f>
        <v/>
      </c>
    </row>
    <row r="3661" spans="11:15" x14ac:dyDescent="0.2">
      <c r="K3661" s="2" t="str">
        <f t="shared" si="174"/>
        <v/>
      </c>
      <c r="L3661" s="3" t="str">
        <f t="shared" si="175"/>
        <v/>
      </c>
      <c r="M3661" s="1" t="str">
        <f t="shared" si="176"/>
        <v/>
      </c>
      <c r="N3661" s="1" t="str">
        <f>IF(M3661="","",IF(COUNTIF($M$2:M3661,M3661)&gt;1,MAX($N$2:$N3660)+1,COUNTIF($M$2:M3661,M3661)))</f>
        <v/>
      </c>
      <c r="O3661" s="3" t="str">
        <f>IF(E3661="","",IF(AND(N3662&gt;1,E3662=E3661,E3662="C/In"),MIN($L$2:$L3662),IF(AND(N3662&gt;1,E3662=E3661,E3662="C/Out"),MAX(L3661:L3662),IF(N3661&gt;1,O3660,L3661))))</f>
        <v/>
      </c>
    </row>
    <row r="3662" spans="11:15" x14ac:dyDescent="0.2">
      <c r="K3662" s="2" t="str">
        <f t="shared" si="174"/>
        <v/>
      </c>
      <c r="L3662" s="3" t="str">
        <f t="shared" si="175"/>
        <v/>
      </c>
      <c r="M3662" s="1" t="str">
        <f t="shared" si="176"/>
        <v/>
      </c>
      <c r="N3662" s="1" t="str">
        <f>IF(M3662="","",IF(COUNTIF($M$2:M3662,M3662)&gt;1,MAX($N$2:$N3661)+1,COUNTIF($M$2:M3662,M3662)))</f>
        <v/>
      </c>
      <c r="O3662" s="3" t="str">
        <f>IF(E3662="","",IF(AND(N3663&gt;1,E3663=E3662,E3663="C/In"),MIN($L$2:$L3663),IF(AND(N3663&gt;1,E3663=E3662,E3663="C/Out"),MAX(L3662:L3663),IF(N3662&gt;1,O3661,L3662))))</f>
        <v/>
      </c>
    </row>
    <row r="3663" spans="11:15" x14ac:dyDescent="0.2">
      <c r="K3663" s="2" t="str">
        <f t="shared" si="174"/>
        <v/>
      </c>
      <c r="L3663" s="3" t="str">
        <f t="shared" si="175"/>
        <v/>
      </c>
      <c r="M3663" s="1" t="str">
        <f t="shared" si="176"/>
        <v/>
      </c>
      <c r="N3663" s="1" t="str">
        <f>IF(M3663="","",IF(COUNTIF($M$2:M3663,M3663)&gt;1,MAX($N$2:$N3662)+1,COUNTIF($M$2:M3663,M3663)))</f>
        <v/>
      </c>
      <c r="O3663" s="3" t="str">
        <f>IF(E3663="","",IF(AND(N3664&gt;1,E3664=E3663,E3664="C/In"),MIN($L$2:$L3664),IF(AND(N3664&gt;1,E3664=E3663,E3664="C/Out"),MAX(L3663:L3664),IF(N3663&gt;1,O3662,L3663))))</f>
        <v/>
      </c>
    </row>
    <row r="3664" spans="11:15" x14ac:dyDescent="0.2">
      <c r="K3664" s="2" t="str">
        <f t="shared" si="174"/>
        <v/>
      </c>
      <c r="L3664" s="3" t="str">
        <f t="shared" si="175"/>
        <v/>
      </c>
      <c r="M3664" s="1" t="str">
        <f t="shared" si="176"/>
        <v/>
      </c>
      <c r="N3664" s="1" t="str">
        <f>IF(M3664="","",IF(COUNTIF($M$2:M3664,M3664)&gt;1,MAX($N$2:$N3663)+1,COUNTIF($M$2:M3664,M3664)))</f>
        <v/>
      </c>
      <c r="O3664" s="3" t="str">
        <f>IF(E3664="","",IF(AND(N3665&gt;1,E3665=E3664,E3665="C/In"),MIN($L$2:$L3665),IF(AND(N3665&gt;1,E3665=E3664,E3665="C/Out"),MAX(L3664:L3665),IF(N3664&gt;1,O3663,L3664))))</f>
        <v/>
      </c>
    </row>
    <row r="3665" spans="11:15" x14ac:dyDescent="0.2">
      <c r="K3665" s="2" t="str">
        <f t="shared" si="174"/>
        <v/>
      </c>
      <c r="L3665" s="3" t="str">
        <f t="shared" si="175"/>
        <v/>
      </c>
      <c r="M3665" s="1" t="str">
        <f t="shared" si="176"/>
        <v/>
      </c>
      <c r="N3665" s="1" t="str">
        <f>IF(M3665="","",IF(COUNTIF($M$2:M3665,M3665)&gt;1,MAX($N$2:$N3664)+1,COUNTIF($M$2:M3665,M3665)))</f>
        <v/>
      </c>
      <c r="O3665" s="3" t="str">
        <f>IF(E3665="","",IF(AND(N3666&gt;1,E3666=E3665,E3666="C/In"),MIN($L$2:$L3666),IF(AND(N3666&gt;1,E3666=E3665,E3666="C/Out"),MAX(L3665:L3666),IF(N3665&gt;1,O3664,L3665))))</f>
        <v/>
      </c>
    </row>
    <row r="3666" spans="11:15" x14ac:dyDescent="0.2">
      <c r="K3666" s="2" t="str">
        <f t="shared" si="174"/>
        <v/>
      </c>
      <c r="L3666" s="3" t="str">
        <f t="shared" si="175"/>
        <v/>
      </c>
      <c r="M3666" s="1" t="str">
        <f t="shared" si="176"/>
        <v/>
      </c>
      <c r="N3666" s="1" t="str">
        <f>IF(M3666="","",IF(COUNTIF($M$2:M3666,M3666)&gt;1,MAX($N$2:$N3665)+1,COUNTIF($M$2:M3666,M3666)))</f>
        <v/>
      </c>
      <c r="O3666" s="3" t="str">
        <f>IF(E3666="","",IF(AND(N3667&gt;1,E3667=E3666,E3667="C/In"),MIN($L$2:$L3667),IF(AND(N3667&gt;1,E3667=E3666,E3667="C/Out"),MAX(L3666:L3667),IF(N3666&gt;1,O3665,L3666))))</f>
        <v/>
      </c>
    </row>
    <row r="3667" spans="11:15" x14ac:dyDescent="0.2">
      <c r="K3667" s="2" t="str">
        <f t="shared" si="174"/>
        <v/>
      </c>
      <c r="L3667" s="3" t="str">
        <f t="shared" si="175"/>
        <v/>
      </c>
      <c r="M3667" s="1" t="str">
        <f t="shared" si="176"/>
        <v/>
      </c>
      <c r="N3667" s="1" t="str">
        <f>IF(M3667="","",IF(COUNTIF($M$2:M3667,M3667)&gt;1,MAX($N$2:$N3666)+1,COUNTIF($M$2:M3667,M3667)))</f>
        <v/>
      </c>
      <c r="O3667" s="3" t="str">
        <f>IF(E3667="","",IF(AND(N3668&gt;1,E3668=E3667,E3668="C/In"),MIN($L$2:$L3668),IF(AND(N3668&gt;1,E3668=E3667,E3668="C/Out"),MAX(L3667:L3668),IF(N3667&gt;1,O3666,L3667))))</f>
        <v/>
      </c>
    </row>
    <row r="3668" spans="11:15" x14ac:dyDescent="0.2">
      <c r="K3668" s="2" t="str">
        <f t="shared" si="174"/>
        <v/>
      </c>
      <c r="L3668" s="3" t="str">
        <f t="shared" si="175"/>
        <v/>
      </c>
      <c r="M3668" s="1" t="str">
        <f t="shared" si="176"/>
        <v/>
      </c>
      <c r="N3668" s="1" t="str">
        <f>IF(M3668="","",IF(COUNTIF($M$2:M3668,M3668)&gt;1,MAX($N$2:$N3667)+1,COUNTIF($M$2:M3668,M3668)))</f>
        <v/>
      </c>
      <c r="O3668" s="3" t="str">
        <f>IF(E3668="","",IF(AND(N3669&gt;1,E3669=E3668,E3669="C/In"),MIN($L$2:$L3669),IF(AND(N3669&gt;1,E3669=E3668,E3669="C/Out"),MAX(L3668:L3669),IF(N3668&gt;1,O3667,L3668))))</f>
        <v/>
      </c>
    </row>
    <row r="3669" spans="11:15" x14ac:dyDescent="0.2">
      <c r="K3669" s="2" t="str">
        <f t="shared" si="174"/>
        <v/>
      </c>
      <c r="L3669" s="3" t="str">
        <f t="shared" si="175"/>
        <v/>
      </c>
      <c r="M3669" s="1" t="str">
        <f t="shared" si="176"/>
        <v/>
      </c>
      <c r="N3669" s="1" t="str">
        <f>IF(M3669="","",IF(COUNTIF($M$2:M3669,M3669)&gt;1,MAX($N$2:$N3668)+1,COUNTIF($M$2:M3669,M3669)))</f>
        <v/>
      </c>
      <c r="O3669" s="3" t="str">
        <f>IF(E3669="","",IF(AND(N3670&gt;1,E3670=E3669,E3670="C/In"),MIN($L$2:$L3670),IF(AND(N3670&gt;1,E3670=E3669,E3670="C/Out"),MAX(L3669:L3670),IF(N3669&gt;1,O3668,L3669))))</f>
        <v/>
      </c>
    </row>
    <row r="3670" spans="11:15" x14ac:dyDescent="0.2">
      <c r="K3670" s="2" t="str">
        <f t="shared" si="174"/>
        <v/>
      </c>
      <c r="L3670" s="3" t="str">
        <f t="shared" si="175"/>
        <v/>
      </c>
      <c r="M3670" s="1" t="str">
        <f t="shared" si="176"/>
        <v/>
      </c>
      <c r="N3670" s="1" t="str">
        <f>IF(M3670="","",IF(COUNTIF($M$2:M3670,M3670)&gt;1,MAX($N$2:$N3669)+1,COUNTIF($M$2:M3670,M3670)))</f>
        <v/>
      </c>
      <c r="O3670" s="3" t="str">
        <f>IF(E3670="","",IF(AND(N3671&gt;1,E3671=E3670,E3671="C/In"),MIN($L$2:$L3671),IF(AND(N3671&gt;1,E3671=E3670,E3671="C/Out"),MAX(L3670:L3671),IF(N3670&gt;1,O3669,L3670))))</f>
        <v/>
      </c>
    </row>
    <row r="3671" spans="11:15" x14ac:dyDescent="0.2">
      <c r="K3671" s="2" t="str">
        <f t="shared" si="174"/>
        <v/>
      </c>
      <c r="L3671" s="3" t="str">
        <f t="shared" si="175"/>
        <v/>
      </c>
      <c r="M3671" s="1" t="str">
        <f t="shared" si="176"/>
        <v/>
      </c>
      <c r="N3671" s="1" t="str">
        <f>IF(M3671="","",IF(COUNTIF($M$2:M3671,M3671)&gt;1,MAX($N$2:$N3670)+1,COUNTIF($M$2:M3671,M3671)))</f>
        <v/>
      </c>
      <c r="O3671" s="3" t="str">
        <f>IF(E3671="","",IF(AND(N3672&gt;1,E3672=E3671,E3672="C/In"),MIN($L$2:$L3672),IF(AND(N3672&gt;1,E3672=E3671,E3672="C/Out"),MAX(L3671:L3672),IF(N3671&gt;1,O3670,L3671))))</f>
        <v/>
      </c>
    </row>
    <row r="3672" spans="11:15" x14ac:dyDescent="0.2">
      <c r="K3672" s="2" t="str">
        <f t="shared" si="174"/>
        <v/>
      </c>
      <c r="L3672" s="3" t="str">
        <f t="shared" si="175"/>
        <v/>
      </c>
      <c r="M3672" s="1" t="str">
        <f t="shared" si="176"/>
        <v/>
      </c>
      <c r="N3672" s="1" t="str">
        <f>IF(M3672="","",IF(COUNTIF($M$2:M3672,M3672)&gt;1,MAX($N$2:$N3671)+1,COUNTIF($M$2:M3672,M3672)))</f>
        <v/>
      </c>
      <c r="O3672" s="3" t="str">
        <f>IF(E3672="","",IF(AND(N3673&gt;1,E3673=E3672,E3673="C/In"),MIN($L$2:$L3673),IF(AND(N3673&gt;1,E3673=E3672,E3673="C/Out"),MAX(L3672:L3673),IF(N3672&gt;1,O3671,L3672))))</f>
        <v/>
      </c>
    </row>
    <row r="3673" spans="11:15" x14ac:dyDescent="0.2">
      <c r="K3673" s="2" t="str">
        <f t="shared" si="174"/>
        <v/>
      </c>
      <c r="L3673" s="3" t="str">
        <f t="shared" si="175"/>
        <v/>
      </c>
      <c r="M3673" s="1" t="str">
        <f t="shared" si="176"/>
        <v/>
      </c>
      <c r="N3673" s="1" t="str">
        <f>IF(M3673="","",IF(COUNTIF($M$2:M3673,M3673)&gt;1,MAX($N$2:$N3672)+1,COUNTIF($M$2:M3673,M3673)))</f>
        <v/>
      </c>
      <c r="O3673" s="3" t="str">
        <f>IF(E3673="","",IF(AND(N3674&gt;1,E3674=E3673,E3674="C/In"),MIN($L$2:$L3674),IF(AND(N3674&gt;1,E3674=E3673,E3674="C/Out"),MAX(L3673:L3674),IF(N3673&gt;1,O3672,L3673))))</f>
        <v/>
      </c>
    </row>
    <row r="3674" spans="11:15" x14ac:dyDescent="0.2">
      <c r="K3674" s="2" t="str">
        <f t="shared" si="174"/>
        <v/>
      </c>
      <c r="L3674" s="3" t="str">
        <f t="shared" si="175"/>
        <v/>
      </c>
      <c r="M3674" s="1" t="str">
        <f t="shared" si="176"/>
        <v/>
      </c>
      <c r="N3674" s="1" t="str">
        <f>IF(M3674="","",IF(COUNTIF($M$2:M3674,M3674)&gt;1,MAX($N$2:$N3673)+1,COUNTIF($M$2:M3674,M3674)))</f>
        <v/>
      </c>
      <c r="O3674" s="3" t="str">
        <f>IF(E3674="","",IF(AND(N3675&gt;1,E3675=E3674,E3675="C/In"),MIN($L$2:$L3675),IF(AND(N3675&gt;1,E3675=E3674,E3675="C/Out"),MAX(L3674:L3675),IF(N3674&gt;1,O3673,L3674))))</f>
        <v/>
      </c>
    </row>
    <row r="3675" spans="11:15" x14ac:dyDescent="0.2">
      <c r="K3675" s="2" t="str">
        <f t="shared" si="174"/>
        <v/>
      </c>
      <c r="L3675" s="3" t="str">
        <f t="shared" si="175"/>
        <v/>
      </c>
      <c r="M3675" s="1" t="str">
        <f t="shared" si="176"/>
        <v/>
      </c>
      <c r="N3675" s="1" t="str">
        <f>IF(M3675="","",IF(COUNTIF($M$2:M3675,M3675)&gt;1,MAX($N$2:$N3674)+1,COUNTIF($M$2:M3675,M3675)))</f>
        <v/>
      </c>
      <c r="O3675" s="3" t="str">
        <f>IF(E3675="","",IF(AND(N3676&gt;1,E3676=E3675,E3676="C/In"),MIN($L$2:$L3676),IF(AND(N3676&gt;1,E3676=E3675,E3676="C/Out"),MAX(L3675:L3676),IF(N3675&gt;1,O3674,L3675))))</f>
        <v/>
      </c>
    </row>
    <row r="3676" spans="11:15" x14ac:dyDescent="0.2">
      <c r="K3676" s="2" t="str">
        <f t="shared" si="174"/>
        <v/>
      </c>
      <c r="L3676" s="3" t="str">
        <f t="shared" si="175"/>
        <v/>
      </c>
      <c r="M3676" s="1" t="str">
        <f t="shared" si="176"/>
        <v/>
      </c>
      <c r="N3676" s="1" t="str">
        <f>IF(M3676="","",IF(COUNTIF($M$2:M3676,M3676)&gt;1,MAX($N$2:$N3675)+1,COUNTIF($M$2:M3676,M3676)))</f>
        <v/>
      </c>
      <c r="O3676" s="3" t="str">
        <f>IF(E3676="","",IF(AND(N3677&gt;1,E3677=E3676,E3677="C/In"),MIN($L$2:$L3677),IF(AND(N3677&gt;1,E3677=E3676,E3677="C/Out"),MAX(L3676:L3677),IF(N3676&gt;1,O3675,L3676))))</f>
        <v/>
      </c>
    </row>
    <row r="3677" spans="11:15" x14ac:dyDescent="0.2">
      <c r="K3677" s="2" t="str">
        <f t="shared" si="174"/>
        <v/>
      </c>
      <c r="L3677" s="3" t="str">
        <f t="shared" si="175"/>
        <v/>
      </c>
      <c r="M3677" s="1" t="str">
        <f t="shared" si="176"/>
        <v/>
      </c>
      <c r="N3677" s="1" t="str">
        <f>IF(M3677="","",IF(COUNTIF($M$2:M3677,M3677)&gt;1,MAX($N$2:$N3676)+1,COUNTIF($M$2:M3677,M3677)))</f>
        <v/>
      </c>
      <c r="O3677" s="3" t="str">
        <f>IF(E3677="","",IF(AND(N3678&gt;1,E3678=E3677,E3678="C/In"),MIN($L$2:$L3678),IF(AND(N3678&gt;1,E3678=E3677,E3678="C/Out"),MAX(L3677:L3678),IF(N3677&gt;1,O3676,L3677))))</f>
        <v/>
      </c>
    </row>
    <row r="3678" spans="11:15" x14ac:dyDescent="0.2">
      <c r="K3678" s="2" t="str">
        <f t="shared" si="174"/>
        <v/>
      </c>
      <c r="L3678" s="3" t="str">
        <f t="shared" si="175"/>
        <v/>
      </c>
      <c r="M3678" s="1" t="str">
        <f t="shared" si="176"/>
        <v/>
      </c>
      <c r="N3678" s="1" t="str">
        <f>IF(M3678="","",IF(COUNTIF($M$2:M3678,M3678)&gt;1,MAX($N$2:$N3677)+1,COUNTIF($M$2:M3678,M3678)))</f>
        <v/>
      </c>
      <c r="O3678" s="3" t="str">
        <f>IF(E3678="","",IF(AND(N3679&gt;1,E3679=E3678,E3679="C/In"),MIN($L$2:$L3679),IF(AND(N3679&gt;1,E3679=E3678,E3679="C/Out"),MAX(L3678:L3679),IF(N3678&gt;1,O3677,L3678))))</f>
        <v/>
      </c>
    </row>
    <row r="3679" spans="11:15" x14ac:dyDescent="0.2">
      <c r="K3679" s="2" t="str">
        <f t="shared" si="174"/>
        <v/>
      </c>
      <c r="L3679" s="3" t="str">
        <f t="shared" si="175"/>
        <v/>
      </c>
      <c r="M3679" s="1" t="str">
        <f t="shared" si="176"/>
        <v/>
      </c>
      <c r="N3679" s="1" t="str">
        <f>IF(M3679="","",IF(COUNTIF($M$2:M3679,M3679)&gt;1,MAX($N$2:$N3678)+1,COUNTIF($M$2:M3679,M3679)))</f>
        <v/>
      </c>
      <c r="O3679" s="3" t="str">
        <f>IF(E3679="","",IF(AND(N3680&gt;1,E3680=E3679,E3680="C/In"),MIN($L$2:$L3680),IF(AND(N3680&gt;1,E3680=E3679,E3680="C/Out"),MAX(L3679:L3680),IF(N3679&gt;1,O3678,L3679))))</f>
        <v/>
      </c>
    </row>
    <row r="3680" spans="11:15" x14ac:dyDescent="0.2">
      <c r="K3680" s="2" t="str">
        <f t="shared" si="174"/>
        <v/>
      </c>
      <c r="L3680" s="3" t="str">
        <f t="shared" si="175"/>
        <v/>
      </c>
      <c r="M3680" s="1" t="str">
        <f t="shared" si="176"/>
        <v/>
      </c>
      <c r="N3680" s="1" t="str">
        <f>IF(M3680="","",IF(COUNTIF($M$2:M3680,M3680)&gt;1,MAX($N$2:$N3679)+1,COUNTIF($M$2:M3680,M3680)))</f>
        <v/>
      </c>
      <c r="O3680" s="3" t="str">
        <f>IF(E3680="","",IF(AND(N3681&gt;1,E3681=E3680,E3681="C/In"),MIN($L$2:$L3681),IF(AND(N3681&gt;1,E3681=E3680,E3681="C/Out"),MAX(L3680:L3681),IF(N3680&gt;1,O3679,L3680))))</f>
        <v/>
      </c>
    </row>
    <row r="3681" spans="11:15" x14ac:dyDescent="0.2">
      <c r="K3681" s="2" t="str">
        <f t="shared" si="174"/>
        <v/>
      </c>
      <c r="L3681" s="3" t="str">
        <f t="shared" si="175"/>
        <v/>
      </c>
      <c r="M3681" s="1" t="str">
        <f t="shared" si="176"/>
        <v/>
      </c>
      <c r="N3681" s="1" t="str">
        <f>IF(M3681="","",IF(COUNTIF($M$2:M3681,M3681)&gt;1,MAX($N$2:$N3680)+1,COUNTIF($M$2:M3681,M3681)))</f>
        <v/>
      </c>
      <c r="O3681" s="3" t="str">
        <f>IF(E3681="","",IF(AND(N3682&gt;1,E3682=E3681,E3682="C/In"),MIN($L$2:$L3682),IF(AND(N3682&gt;1,E3682=E3681,E3682="C/Out"),MAX(L3681:L3682),IF(N3681&gt;1,O3680,L3681))))</f>
        <v/>
      </c>
    </row>
    <row r="3682" spans="11:15" x14ac:dyDescent="0.2">
      <c r="K3682" s="2" t="str">
        <f t="shared" si="174"/>
        <v/>
      </c>
      <c r="L3682" s="3" t="str">
        <f t="shared" si="175"/>
        <v/>
      </c>
      <c r="M3682" s="1" t="str">
        <f t="shared" si="176"/>
        <v/>
      </c>
      <c r="N3682" s="1" t="str">
        <f>IF(M3682="","",IF(COUNTIF($M$2:M3682,M3682)&gt;1,MAX($N$2:$N3681)+1,COUNTIF($M$2:M3682,M3682)))</f>
        <v/>
      </c>
      <c r="O3682" s="3" t="str">
        <f>IF(E3682="","",IF(AND(N3683&gt;1,E3683=E3682,E3683="C/In"),MIN($L$2:$L3683),IF(AND(N3683&gt;1,E3683=E3682,E3683="C/Out"),MAX(L3682:L3683),IF(N3682&gt;1,O3681,L3682))))</f>
        <v/>
      </c>
    </row>
    <row r="3683" spans="11:15" x14ac:dyDescent="0.2">
      <c r="K3683" s="2" t="str">
        <f t="shared" si="174"/>
        <v/>
      </c>
      <c r="L3683" s="3" t="str">
        <f t="shared" si="175"/>
        <v/>
      </c>
      <c r="M3683" s="1" t="str">
        <f t="shared" si="176"/>
        <v/>
      </c>
      <c r="N3683" s="1" t="str">
        <f>IF(M3683="","",IF(COUNTIF($M$2:M3683,M3683)&gt;1,MAX($N$2:$N3682)+1,COUNTIF($M$2:M3683,M3683)))</f>
        <v/>
      </c>
      <c r="O3683" s="3" t="str">
        <f>IF(E3683="","",IF(AND(N3684&gt;1,E3684=E3683,E3684="C/In"),MIN($L$2:$L3684),IF(AND(N3684&gt;1,E3684=E3683,E3684="C/Out"),MAX(L3683:L3684),IF(N3683&gt;1,O3682,L3683))))</f>
        <v/>
      </c>
    </row>
    <row r="3684" spans="11:15" x14ac:dyDescent="0.2">
      <c r="K3684" s="2" t="str">
        <f t="shared" si="174"/>
        <v/>
      </c>
      <c r="L3684" s="3" t="str">
        <f t="shared" si="175"/>
        <v/>
      </c>
      <c r="M3684" s="1" t="str">
        <f t="shared" si="176"/>
        <v/>
      </c>
      <c r="N3684" s="1" t="str">
        <f>IF(M3684="","",IF(COUNTIF($M$2:M3684,M3684)&gt;1,MAX($N$2:$N3683)+1,COUNTIF($M$2:M3684,M3684)))</f>
        <v/>
      </c>
      <c r="O3684" s="3" t="str">
        <f>IF(E3684="","",IF(AND(N3685&gt;1,E3685=E3684,E3685="C/In"),MIN($L$2:$L3685),IF(AND(N3685&gt;1,E3685=E3684,E3685="C/Out"),MAX(L3684:L3685),IF(N3684&gt;1,O3683,L3684))))</f>
        <v/>
      </c>
    </row>
    <row r="3685" spans="11:15" x14ac:dyDescent="0.2">
      <c r="K3685" s="2" t="str">
        <f t="shared" si="174"/>
        <v/>
      </c>
      <c r="L3685" s="3" t="str">
        <f t="shared" si="175"/>
        <v/>
      </c>
      <c r="M3685" s="1" t="str">
        <f t="shared" si="176"/>
        <v/>
      </c>
      <c r="N3685" s="1" t="str">
        <f>IF(M3685="","",IF(COUNTIF($M$2:M3685,M3685)&gt;1,MAX($N$2:$N3684)+1,COUNTIF($M$2:M3685,M3685)))</f>
        <v/>
      </c>
      <c r="O3685" s="3" t="str">
        <f>IF(E3685="","",IF(AND(N3686&gt;1,E3686=E3685,E3686="C/In"),MIN($L$2:$L3686),IF(AND(N3686&gt;1,E3686=E3685,E3686="C/Out"),MAX(L3685:L3686),IF(N3685&gt;1,O3684,L3685))))</f>
        <v/>
      </c>
    </row>
    <row r="3686" spans="11:15" x14ac:dyDescent="0.2">
      <c r="K3686" s="2" t="str">
        <f t="shared" si="174"/>
        <v/>
      </c>
      <c r="L3686" s="3" t="str">
        <f t="shared" si="175"/>
        <v/>
      </c>
      <c r="M3686" s="1" t="str">
        <f t="shared" si="176"/>
        <v/>
      </c>
      <c r="N3686" s="1" t="str">
        <f>IF(M3686="","",IF(COUNTIF($M$2:M3686,M3686)&gt;1,MAX($N$2:$N3685)+1,COUNTIF($M$2:M3686,M3686)))</f>
        <v/>
      </c>
      <c r="O3686" s="3" t="str">
        <f>IF(E3686="","",IF(AND(N3687&gt;1,E3687=E3686,E3687="C/In"),MIN($L$2:$L3687),IF(AND(N3687&gt;1,E3687=E3686,E3687="C/Out"),MAX(L3686:L3687),IF(N3686&gt;1,O3685,L3686))))</f>
        <v/>
      </c>
    </row>
    <row r="3687" spans="11:15" x14ac:dyDescent="0.2">
      <c r="K3687" s="2" t="str">
        <f t="shared" si="174"/>
        <v/>
      </c>
      <c r="L3687" s="3" t="str">
        <f t="shared" si="175"/>
        <v/>
      </c>
      <c r="M3687" s="1" t="str">
        <f t="shared" si="176"/>
        <v/>
      </c>
      <c r="N3687" s="1" t="str">
        <f>IF(M3687="","",IF(COUNTIF($M$2:M3687,M3687)&gt;1,MAX($N$2:$N3686)+1,COUNTIF($M$2:M3687,M3687)))</f>
        <v/>
      </c>
      <c r="O3687" s="3" t="str">
        <f>IF(E3687="","",IF(AND(N3688&gt;1,E3688=E3687,E3688="C/In"),MIN($L$2:$L3688),IF(AND(N3688&gt;1,E3688=E3687,E3688="C/Out"),MAX(L3687:L3688),IF(N3687&gt;1,O3686,L3687))))</f>
        <v/>
      </c>
    </row>
    <row r="3688" spans="11:15" x14ac:dyDescent="0.2">
      <c r="K3688" s="2" t="str">
        <f t="shared" si="174"/>
        <v/>
      </c>
      <c r="L3688" s="3" t="str">
        <f t="shared" si="175"/>
        <v/>
      </c>
      <c r="M3688" s="1" t="str">
        <f t="shared" si="176"/>
        <v/>
      </c>
      <c r="N3688" s="1" t="str">
        <f>IF(M3688="","",IF(COUNTIF($M$2:M3688,M3688)&gt;1,MAX($N$2:$N3687)+1,COUNTIF($M$2:M3688,M3688)))</f>
        <v/>
      </c>
      <c r="O3688" s="3" t="str">
        <f>IF(E3688="","",IF(AND(N3689&gt;1,E3689=E3688,E3689="C/In"),MIN($L$2:$L3689),IF(AND(N3689&gt;1,E3689=E3688,E3689="C/Out"),MAX(L3688:L3689),IF(N3688&gt;1,O3687,L3688))))</f>
        <v/>
      </c>
    </row>
    <row r="3689" spans="11:15" x14ac:dyDescent="0.2">
      <c r="K3689" s="2" t="str">
        <f t="shared" si="174"/>
        <v/>
      </c>
      <c r="L3689" s="3" t="str">
        <f t="shared" si="175"/>
        <v/>
      </c>
      <c r="M3689" s="1" t="str">
        <f t="shared" si="176"/>
        <v/>
      </c>
      <c r="N3689" s="1" t="str">
        <f>IF(M3689="","",IF(COUNTIF($M$2:M3689,M3689)&gt;1,MAX($N$2:$N3688)+1,COUNTIF($M$2:M3689,M3689)))</f>
        <v/>
      </c>
      <c r="O3689" s="3" t="str">
        <f>IF(E3689="","",IF(AND(N3690&gt;1,E3690=E3689,E3690="C/In"),MIN($L$2:$L3690),IF(AND(N3690&gt;1,E3690=E3689,E3690="C/Out"),MAX(L3689:L3690),IF(N3689&gt;1,O3688,L3689))))</f>
        <v/>
      </c>
    </row>
    <row r="3690" spans="11:15" x14ac:dyDescent="0.2">
      <c r="K3690" s="2" t="str">
        <f t="shared" si="174"/>
        <v/>
      </c>
      <c r="L3690" s="3" t="str">
        <f t="shared" si="175"/>
        <v/>
      </c>
      <c r="M3690" s="1" t="str">
        <f t="shared" si="176"/>
        <v/>
      </c>
      <c r="N3690" s="1" t="str">
        <f>IF(M3690="","",IF(COUNTIF($M$2:M3690,M3690)&gt;1,MAX($N$2:$N3689)+1,COUNTIF($M$2:M3690,M3690)))</f>
        <v/>
      </c>
      <c r="O3690" s="3" t="str">
        <f>IF(E3690="","",IF(AND(N3691&gt;1,E3691=E3690,E3691="C/In"),MIN($L$2:$L3691),IF(AND(N3691&gt;1,E3691=E3690,E3691="C/Out"),MAX(L3690:L3691),IF(N3690&gt;1,O3689,L3690))))</f>
        <v/>
      </c>
    </row>
    <row r="3691" spans="11:15" x14ac:dyDescent="0.2">
      <c r="K3691" s="2" t="str">
        <f t="shared" si="174"/>
        <v/>
      </c>
      <c r="L3691" s="3" t="str">
        <f t="shared" si="175"/>
        <v/>
      </c>
      <c r="M3691" s="1" t="str">
        <f t="shared" si="176"/>
        <v/>
      </c>
      <c r="N3691" s="1" t="str">
        <f>IF(M3691="","",IF(COUNTIF($M$2:M3691,M3691)&gt;1,MAX($N$2:$N3690)+1,COUNTIF($M$2:M3691,M3691)))</f>
        <v/>
      </c>
      <c r="O3691" s="3" t="str">
        <f>IF(E3691="","",IF(AND(N3692&gt;1,E3692=E3691,E3692="C/In"),MIN($L$2:$L3692),IF(AND(N3692&gt;1,E3692=E3691,E3692="C/Out"),MAX(L3691:L3692),IF(N3691&gt;1,O3690,L3691))))</f>
        <v/>
      </c>
    </row>
    <row r="3692" spans="11:15" x14ac:dyDescent="0.2">
      <c r="K3692" s="2" t="str">
        <f t="shared" si="174"/>
        <v/>
      </c>
      <c r="L3692" s="3" t="str">
        <f t="shared" si="175"/>
        <v/>
      </c>
      <c r="M3692" s="1" t="str">
        <f t="shared" si="176"/>
        <v/>
      </c>
      <c r="N3692" s="1" t="str">
        <f>IF(M3692="","",IF(COUNTIF($M$2:M3692,M3692)&gt;1,MAX($N$2:$N3691)+1,COUNTIF($M$2:M3692,M3692)))</f>
        <v/>
      </c>
      <c r="O3692" s="3" t="str">
        <f>IF(E3692="","",IF(AND(N3693&gt;1,E3693=E3692,E3693="C/In"),MIN($L$2:$L3693),IF(AND(N3693&gt;1,E3693=E3692,E3693="C/Out"),MAX(L3692:L3693),IF(N3692&gt;1,O3691,L3692))))</f>
        <v/>
      </c>
    </row>
    <row r="3693" spans="11:15" x14ac:dyDescent="0.2">
      <c r="K3693" s="2" t="str">
        <f t="shared" si="174"/>
        <v/>
      </c>
      <c r="L3693" s="3" t="str">
        <f t="shared" si="175"/>
        <v/>
      </c>
      <c r="M3693" s="1" t="str">
        <f t="shared" si="176"/>
        <v/>
      </c>
      <c r="N3693" s="1" t="str">
        <f>IF(M3693="","",IF(COUNTIF($M$2:M3693,M3693)&gt;1,MAX($N$2:$N3692)+1,COUNTIF($M$2:M3693,M3693)))</f>
        <v/>
      </c>
      <c r="O3693" s="3" t="str">
        <f>IF(E3693="","",IF(AND(N3694&gt;1,E3694=E3693,E3694="C/In"),MIN($L$2:$L3694),IF(AND(N3694&gt;1,E3694=E3693,E3694="C/Out"),MAX(L3693:L3694),IF(N3693&gt;1,O3692,L3693))))</f>
        <v/>
      </c>
    </row>
    <row r="3694" spans="11:15" x14ac:dyDescent="0.2">
      <c r="K3694" s="2" t="str">
        <f t="shared" si="174"/>
        <v/>
      </c>
      <c r="L3694" s="3" t="str">
        <f t="shared" si="175"/>
        <v/>
      </c>
      <c r="M3694" s="1" t="str">
        <f t="shared" si="176"/>
        <v/>
      </c>
      <c r="N3694" s="1" t="str">
        <f>IF(M3694="","",IF(COUNTIF($M$2:M3694,M3694)&gt;1,MAX($N$2:$N3693)+1,COUNTIF($M$2:M3694,M3694)))</f>
        <v/>
      </c>
      <c r="O3694" s="3" t="str">
        <f>IF(E3694="","",IF(AND(N3695&gt;1,E3695=E3694,E3695="C/In"),MIN($L$2:$L3695),IF(AND(N3695&gt;1,E3695=E3694,E3695="C/Out"),MAX(L3694:L3695),IF(N3694&gt;1,O3693,L3694))))</f>
        <v/>
      </c>
    </row>
    <row r="3695" spans="11:15" x14ac:dyDescent="0.2">
      <c r="K3695" s="2" t="str">
        <f t="shared" si="174"/>
        <v/>
      </c>
      <c r="L3695" s="3" t="str">
        <f t="shared" si="175"/>
        <v/>
      </c>
      <c r="M3695" s="1" t="str">
        <f t="shared" si="176"/>
        <v/>
      </c>
      <c r="N3695" s="1" t="str">
        <f>IF(M3695="","",IF(COUNTIF($M$2:M3695,M3695)&gt;1,MAX($N$2:$N3694)+1,COUNTIF($M$2:M3695,M3695)))</f>
        <v/>
      </c>
      <c r="O3695" s="3" t="str">
        <f>IF(E3695="","",IF(AND(N3696&gt;1,E3696=E3695,E3696="C/In"),MIN($L$2:$L3696),IF(AND(N3696&gt;1,E3696=E3695,E3696="C/Out"),MAX(L3695:L3696),IF(N3695&gt;1,O3694,L3695))))</f>
        <v/>
      </c>
    </row>
    <row r="3696" spans="11:15" x14ac:dyDescent="0.2">
      <c r="K3696" s="2" t="str">
        <f t="shared" si="174"/>
        <v/>
      </c>
      <c r="L3696" s="3" t="str">
        <f t="shared" si="175"/>
        <v/>
      </c>
      <c r="M3696" s="1" t="str">
        <f t="shared" si="176"/>
        <v/>
      </c>
      <c r="N3696" s="1" t="str">
        <f>IF(M3696="","",IF(COUNTIF($M$2:M3696,M3696)&gt;1,MAX($N$2:$N3695)+1,COUNTIF($M$2:M3696,M3696)))</f>
        <v/>
      </c>
      <c r="O3696" s="3" t="str">
        <f>IF(E3696="","",IF(AND(N3697&gt;1,E3697=E3696,E3697="C/In"),MIN($L$2:$L3697),IF(AND(N3697&gt;1,E3697=E3696,E3697="C/Out"),MAX(L3696:L3697),IF(N3696&gt;1,O3695,L3696))))</f>
        <v/>
      </c>
    </row>
    <row r="3697" spans="11:15" x14ac:dyDescent="0.2">
      <c r="K3697" s="2" t="str">
        <f t="shared" si="174"/>
        <v/>
      </c>
      <c r="L3697" s="3" t="str">
        <f t="shared" si="175"/>
        <v/>
      </c>
      <c r="M3697" s="1" t="str">
        <f t="shared" si="176"/>
        <v/>
      </c>
      <c r="N3697" s="1" t="str">
        <f>IF(M3697="","",IF(COUNTIF($M$2:M3697,M3697)&gt;1,MAX($N$2:$N3696)+1,COUNTIF($M$2:M3697,M3697)))</f>
        <v/>
      </c>
      <c r="O3697" s="3" t="str">
        <f>IF(E3697="","",IF(AND(N3698&gt;1,E3698=E3697,E3698="C/In"),MIN($L$2:$L3698),IF(AND(N3698&gt;1,E3698=E3697,E3698="C/Out"),MAX(L3697:L3698),IF(N3697&gt;1,O3696,L3697))))</f>
        <v/>
      </c>
    </row>
    <row r="3698" spans="11:15" x14ac:dyDescent="0.2">
      <c r="K3698" s="2" t="str">
        <f t="shared" si="174"/>
        <v/>
      </c>
      <c r="L3698" s="3" t="str">
        <f t="shared" si="175"/>
        <v/>
      </c>
      <c r="M3698" s="1" t="str">
        <f t="shared" si="176"/>
        <v/>
      </c>
      <c r="N3698" s="1" t="str">
        <f>IF(M3698="","",IF(COUNTIF($M$2:M3698,M3698)&gt;1,MAX($N$2:$N3697)+1,COUNTIF($M$2:M3698,M3698)))</f>
        <v/>
      </c>
      <c r="O3698" s="3" t="str">
        <f>IF(E3698="","",IF(AND(N3699&gt;1,E3699=E3698,E3699="C/In"),MIN($L$2:$L3699),IF(AND(N3699&gt;1,E3699=E3698,E3699="C/Out"),MAX(L3698:L3699),IF(N3698&gt;1,O3697,L3698))))</f>
        <v/>
      </c>
    </row>
    <row r="3699" spans="11:15" x14ac:dyDescent="0.2">
      <c r="K3699" s="2" t="str">
        <f t="shared" si="174"/>
        <v/>
      </c>
      <c r="L3699" s="3" t="str">
        <f t="shared" si="175"/>
        <v/>
      </c>
      <c r="M3699" s="1" t="str">
        <f t="shared" si="176"/>
        <v/>
      </c>
      <c r="N3699" s="1" t="str">
        <f>IF(M3699="","",IF(COUNTIF($M$2:M3699,M3699)&gt;1,MAX($N$2:$N3698)+1,COUNTIF($M$2:M3699,M3699)))</f>
        <v/>
      </c>
      <c r="O3699" s="3" t="str">
        <f>IF(E3699="","",IF(AND(N3700&gt;1,E3700=E3699,E3700="C/In"),MIN($L$2:$L3700),IF(AND(N3700&gt;1,E3700=E3699,E3700="C/Out"),MAX(L3699:L3700),IF(N3699&gt;1,O3698,L3699))))</f>
        <v/>
      </c>
    </row>
    <row r="3700" spans="11:15" x14ac:dyDescent="0.2">
      <c r="K3700" s="2" t="str">
        <f t="shared" si="174"/>
        <v/>
      </c>
      <c r="L3700" s="3" t="str">
        <f t="shared" si="175"/>
        <v/>
      </c>
      <c r="M3700" s="1" t="str">
        <f t="shared" si="176"/>
        <v/>
      </c>
      <c r="N3700" s="1" t="str">
        <f>IF(M3700="","",IF(COUNTIF($M$2:M3700,M3700)&gt;1,MAX($N$2:$N3699)+1,COUNTIF($M$2:M3700,M3700)))</f>
        <v/>
      </c>
      <c r="O3700" s="3" t="str">
        <f>IF(E3700="","",IF(AND(N3701&gt;1,E3701=E3700,E3701="C/In"),MIN($L$2:$L3701),IF(AND(N3701&gt;1,E3701=E3700,E3701="C/Out"),MAX(L3700:L3701),IF(N3700&gt;1,O3699,L3700))))</f>
        <v/>
      </c>
    </row>
    <row r="3701" spans="11:15" x14ac:dyDescent="0.2">
      <c r="K3701" s="2" t="str">
        <f t="shared" si="174"/>
        <v/>
      </c>
      <c r="L3701" s="3" t="str">
        <f t="shared" si="175"/>
        <v/>
      </c>
      <c r="M3701" s="1" t="str">
        <f t="shared" si="176"/>
        <v/>
      </c>
      <c r="N3701" s="1" t="str">
        <f>IF(M3701="","",IF(COUNTIF($M$2:M3701,M3701)&gt;1,MAX($N$2:$N3700)+1,COUNTIF($M$2:M3701,M3701)))</f>
        <v/>
      </c>
      <c r="O3701" s="3" t="str">
        <f>IF(E3701="","",IF(AND(N3702&gt;1,E3702=E3701,E3702="C/In"),MIN($L$2:$L3702),IF(AND(N3702&gt;1,E3702=E3701,E3702="C/Out"),MAX(L3701:L3702),IF(N3701&gt;1,O3700,L3701))))</f>
        <v/>
      </c>
    </row>
    <row r="3702" spans="11:15" x14ac:dyDescent="0.2">
      <c r="K3702" s="2" t="str">
        <f t="shared" si="174"/>
        <v/>
      </c>
      <c r="L3702" s="3" t="str">
        <f t="shared" si="175"/>
        <v/>
      </c>
      <c r="M3702" s="1" t="str">
        <f t="shared" si="176"/>
        <v/>
      </c>
      <c r="N3702" s="1" t="str">
        <f>IF(M3702="","",IF(COUNTIF($M$2:M3702,M3702)&gt;1,MAX($N$2:$N3701)+1,COUNTIF($M$2:M3702,M3702)))</f>
        <v/>
      </c>
      <c r="O3702" s="3" t="str">
        <f>IF(E3702="","",IF(AND(N3703&gt;1,E3703=E3702,E3703="C/In"),MIN($L$2:$L3703),IF(AND(N3703&gt;1,E3703=E3702,E3703="C/Out"),MAX(L3702:L3703),IF(N3702&gt;1,O3701,L3702))))</f>
        <v/>
      </c>
    </row>
    <row r="3703" spans="11:15" x14ac:dyDescent="0.2">
      <c r="K3703" s="2" t="str">
        <f t="shared" si="174"/>
        <v/>
      </c>
      <c r="L3703" s="3" t="str">
        <f t="shared" si="175"/>
        <v/>
      </c>
      <c r="M3703" s="1" t="str">
        <f t="shared" si="176"/>
        <v/>
      </c>
      <c r="N3703" s="1" t="str">
        <f>IF(M3703="","",IF(COUNTIF($M$2:M3703,M3703)&gt;1,MAX($N$2:$N3702)+1,COUNTIF($M$2:M3703,M3703)))</f>
        <v/>
      </c>
      <c r="O3703" s="3" t="str">
        <f>IF(E3703="","",IF(AND(N3704&gt;1,E3704=E3703,E3704="C/In"),MIN($L$2:$L3704),IF(AND(N3704&gt;1,E3704=E3703,E3704="C/Out"),MAX(L3703:L3704),IF(N3703&gt;1,O3702,L3703))))</f>
        <v/>
      </c>
    </row>
    <row r="3704" spans="11:15" x14ac:dyDescent="0.2">
      <c r="K3704" s="2" t="str">
        <f t="shared" si="174"/>
        <v/>
      </c>
      <c r="L3704" s="3" t="str">
        <f t="shared" si="175"/>
        <v/>
      </c>
      <c r="M3704" s="1" t="str">
        <f t="shared" si="176"/>
        <v/>
      </c>
      <c r="N3704" s="1" t="str">
        <f>IF(M3704="","",IF(COUNTIF($M$2:M3704,M3704)&gt;1,MAX($N$2:$N3703)+1,COUNTIF($M$2:M3704,M3704)))</f>
        <v/>
      </c>
      <c r="O3704" s="3" t="str">
        <f>IF(E3704="","",IF(AND(N3705&gt;1,E3705=E3704,E3705="C/In"),MIN($L$2:$L3705),IF(AND(N3705&gt;1,E3705=E3704,E3705="C/Out"),MAX(L3704:L3705),IF(N3704&gt;1,O3703,L3704))))</f>
        <v/>
      </c>
    </row>
    <row r="3705" spans="11:15" x14ac:dyDescent="0.2">
      <c r="K3705" s="2" t="str">
        <f t="shared" si="174"/>
        <v/>
      </c>
      <c r="L3705" s="3" t="str">
        <f t="shared" si="175"/>
        <v/>
      </c>
      <c r="M3705" s="1" t="str">
        <f t="shared" si="176"/>
        <v/>
      </c>
      <c r="N3705" s="1" t="str">
        <f>IF(M3705="","",IF(COUNTIF($M$2:M3705,M3705)&gt;1,MAX($N$2:$N3704)+1,COUNTIF($M$2:M3705,M3705)))</f>
        <v/>
      </c>
      <c r="O3705" s="3" t="str">
        <f>IF(E3705="","",IF(AND(N3706&gt;1,E3706=E3705,E3706="C/In"),MIN($L$2:$L3706),IF(AND(N3706&gt;1,E3706=E3705,E3706="C/Out"),MAX(L3705:L3706),IF(N3705&gt;1,O3704,L3705))))</f>
        <v/>
      </c>
    </row>
    <row r="3706" spans="11:15" x14ac:dyDescent="0.2">
      <c r="K3706" s="2" t="str">
        <f t="shared" si="174"/>
        <v/>
      </c>
      <c r="L3706" s="3" t="str">
        <f t="shared" si="175"/>
        <v/>
      </c>
      <c r="M3706" s="1" t="str">
        <f t="shared" si="176"/>
        <v/>
      </c>
      <c r="N3706" s="1" t="str">
        <f>IF(M3706="","",IF(COUNTIF($M$2:M3706,M3706)&gt;1,MAX($N$2:$N3705)+1,COUNTIF($M$2:M3706,M3706)))</f>
        <v/>
      </c>
      <c r="O3706" s="3" t="str">
        <f>IF(E3706="","",IF(AND(N3707&gt;1,E3707=E3706,E3707="C/In"),MIN($L$2:$L3707),IF(AND(N3707&gt;1,E3707=E3706,E3707="C/Out"),MAX(L3706:L3707),IF(N3706&gt;1,O3705,L3706))))</f>
        <v/>
      </c>
    </row>
    <row r="3707" spans="11:15" x14ac:dyDescent="0.2">
      <c r="K3707" s="2" t="str">
        <f t="shared" si="174"/>
        <v/>
      </c>
      <c r="L3707" s="3" t="str">
        <f t="shared" si="175"/>
        <v/>
      </c>
      <c r="M3707" s="1" t="str">
        <f t="shared" si="176"/>
        <v/>
      </c>
      <c r="N3707" s="1" t="str">
        <f>IF(M3707="","",IF(COUNTIF($M$2:M3707,M3707)&gt;1,MAX($N$2:$N3706)+1,COUNTIF($M$2:M3707,M3707)))</f>
        <v/>
      </c>
      <c r="O3707" s="3" t="str">
        <f>IF(E3707="","",IF(AND(N3708&gt;1,E3708=E3707,E3708="C/In"),MIN($L$2:$L3708),IF(AND(N3708&gt;1,E3708=E3707,E3708="C/Out"),MAX(L3707:L3708),IF(N3707&gt;1,O3706,L3707))))</f>
        <v/>
      </c>
    </row>
    <row r="3708" spans="11:15" x14ac:dyDescent="0.2">
      <c r="K3708" s="2" t="str">
        <f t="shared" si="174"/>
        <v/>
      </c>
      <c r="L3708" s="3" t="str">
        <f t="shared" si="175"/>
        <v/>
      </c>
      <c r="M3708" s="1" t="str">
        <f t="shared" si="176"/>
        <v/>
      </c>
      <c r="N3708" s="1" t="str">
        <f>IF(M3708="","",IF(COUNTIF($M$2:M3708,M3708)&gt;1,MAX($N$2:$N3707)+1,COUNTIF($M$2:M3708,M3708)))</f>
        <v/>
      </c>
      <c r="O3708" s="3" t="str">
        <f>IF(E3708="","",IF(AND(N3709&gt;1,E3709=E3708,E3709="C/In"),MIN($L$2:$L3709),IF(AND(N3709&gt;1,E3709=E3708,E3709="C/Out"),MAX(L3708:L3709),IF(N3708&gt;1,O3707,L3708))))</f>
        <v/>
      </c>
    </row>
    <row r="3709" spans="11:15" x14ac:dyDescent="0.2">
      <c r="K3709" s="2" t="str">
        <f t="shared" si="174"/>
        <v/>
      </c>
      <c r="L3709" s="3" t="str">
        <f t="shared" si="175"/>
        <v/>
      </c>
      <c r="M3709" s="1" t="str">
        <f t="shared" si="176"/>
        <v/>
      </c>
      <c r="N3709" s="1" t="str">
        <f>IF(M3709="","",IF(COUNTIF($M$2:M3709,M3709)&gt;1,MAX($N$2:$N3708)+1,COUNTIF($M$2:M3709,M3709)))</f>
        <v/>
      </c>
      <c r="O3709" s="3" t="str">
        <f>IF(E3709="","",IF(AND(N3710&gt;1,E3710=E3709,E3710="C/In"),MIN($L$2:$L3710),IF(AND(N3710&gt;1,E3710=E3709,E3710="C/Out"),MAX(L3709:L3710),IF(N3709&gt;1,O3708,L3709))))</f>
        <v/>
      </c>
    </row>
    <row r="3710" spans="11:15" x14ac:dyDescent="0.2">
      <c r="K3710" s="2" t="str">
        <f t="shared" si="174"/>
        <v/>
      </c>
      <c r="L3710" s="3" t="str">
        <f t="shared" si="175"/>
        <v/>
      </c>
      <c r="M3710" s="1" t="str">
        <f t="shared" si="176"/>
        <v/>
      </c>
      <c r="N3710" s="1" t="str">
        <f>IF(M3710="","",IF(COUNTIF($M$2:M3710,M3710)&gt;1,MAX($N$2:$N3709)+1,COUNTIF($M$2:M3710,M3710)))</f>
        <v/>
      </c>
      <c r="O3710" s="3" t="str">
        <f>IF(E3710="","",IF(AND(N3711&gt;1,E3711=E3710,E3711="C/In"),MIN($L$2:$L3711),IF(AND(N3711&gt;1,E3711=E3710,E3711="C/Out"),MAX(L3710:L3711),IF(N3710&gt;1,O3709,L3710))))</f>
        <v/>
      </c>
    </row>
    <row r="3711" spans="11:15" x14ac:dyDescent="0.2">
      <c r="K3711" s="2" t="str">
        <f t="shared" si="174"/>
        <v/>
      </c>
      <c r="L3711" s="3" t="str">
        <f t="shared" si="175"/>
        <v/>
      </c>
      <c r="M3711" s="1" t="str">
        <f t="shared" si="176"/>
        <v/>
      </c>
      <c r="N3711" s="1" t="str">
        <f>IF(M3711="","",IF(COUNTIF($M$2:M3711,M3711)&gt;1,MAX($N$2:$N3710)+1,COUNTIF($M$2:M3711,M3711)))</f>
        <v/>
      </c>
      <c r="O3711" s="3" t="str">
        <f>IF(E3711="","",IF(AND(N3712&gt;1,E3712=E3711,E3712="C/In"),MIN($L$2:$L3712),IF(AND(N3712&gt;1,E3712=E3711,E3712="C/Out"),MAX(L3711:L3712),IF(N3711&gt;1,O3710,L3711))))</f>
        <v/>
      </c>
    </row>
    <row r="3712" spans="11:15" x14ac:dyDescent="0.2">
      <c r="K3712" s="2" t="str">
        <f t="shared" si="174"/>
        <v/>
      </c>
      <c r="L3712" s="3" t="str">
        <f t="shared" si="175"/>
        <v/>
      </c>
      <c r="M3712" s="1" t="str">
        <f t="shared" si="176"/>
        <v/>
      </c>
      <c r="N3712" s="1" t="str">
        <f>IF(M3712="","",IF(COUNTIF($M$2:M3712,M3712)&gt;1,MAX($N$2:$N3711)+1,COUNTIF($M$2:M3712,M3712)))</f>
        <v/>
      </c>
      <c r="O3712" s="3" t="str">
        <f>IF(E3712="","",IF(AND(N3713&gt;1,E3713=E3712,E3713="C/In"),MIN($L$2:$L3713),IF(AND(N3713&gt;1,E3713=E3712,E3713="C/Out"),MAX(L3712:L3713),IF(N3712&gt;1,O3711,L3712))))</f>
        <v/>
      </c>
    </row>
    <row r="3713" spans="11:15" x14ac:dyDescent="0.2">
      <c r="K3713" s="2" t="str">
        <f t="shared" si="174"/>
        <v/>
      </c>
      <c r="L3713" s="3" t="str">
        <f t="shared" si="175"/>
        <v/>
      </c>
      <c r="M3713" s="1" t="str">
        <f t="shared" si="176"/>
        <v/>
      </c>
      <c r="N3713" s="1" t="str">
        <f>IF(M3713="","",IF(COUNTIF($M$2:M3713,M3713)&gt;1,MAX($N$2:$N3712)+1,COUNTIF($M$2:M3713,M3713)))</f>
        <v/>
      </c>
      <c r="O3713" s="3" t="str">
        <f>IF(E3713="","",IF(AND(N3714&gt;1,E3714=E3713,E3714="C/In"),MIN($L$2:$L3714),IF(AND(N3714&gt;1,E3714=E3713,E3714="C/Out"),MAX(L3713:L3714),IF(N3713&gt;1,O3712,L3713))))</f>
        <v/>
      </c>
    </row>
    <row r="3714" spans="11:15" x14ac:dyDescent="0.2">
      <c r="K3714" s="2" t="str">
        <f t="shared" si="174"/>
        <v/>
      </c>
      <c r="L3714" s="3" t="str">
        <f t="shared" si="175"/>
        <v/>
      </c>
      <c r="M3714" s="1" t="str">
        <f t="shared" si="176"/>
        <v/>
      </c>
      <c r="N3714" s="1" t="str">
        <f>IF(M3714="","",IF(COUNTIF($M$2:M3714,M3714)&gt;1,MAX($N$2:$N3713)+1,COUNTIF($M$2:M3714,M3714)))</f>
        <v/>
      </c>
      <c r="O3714" s="3" t="str">
        <f>IF(E3714="","",IF(AND(N3715&gt;1,E3715=E3714,E3715="C/In"),MIN($L$2:$L3715),IF(AND(N3715&gt;1,E3715=E3714,E3715="C/Out"),MAX(L3714:L3715),IF(N3714&gt;1,O3713,L3714))))</f>
        <v/>
      </c>
    </row>
    <row r="3715" spans="11:15" x14ac:dyDescent="0.2">
      <c r="K3715" s="2" t="str">
        <f t="shared" si="174"/>
        <v/>
      </c>
      <c r="L3715" s="3" t="str">
        <f t="shared" si="175"/>
        <v/>
      </c>
      <c r="M3715" s="1" t="str">
        <f t="shared" si="176"/>
        <v/>
      </c>
      <c r="N3715" s="1" t="str">
        <f>IF(M3715="","",IF(COUNTIF($M$2:M3715,M3715)&gt;1,MAX($N$2:$N3714)+1,COUNTIF($M$2:M3715,M3715)))</f>
        <v/>
      </c>
      <c r="O3715" s="3" t="str">
        <f>IF(E3715="","",IF(AND(N3716&gt;1,E3716=E3715,E3716="C/In"),MIN($L$2:$L3716),IF(AND(N3716&gt;1,E3716=E3715,E3716="C/Out"),MAX(L3715:L3716),IF(N3715&gt;1,O3714,L3715))))</f>
        <v/>
      </c>
    </row>
    <row r="3716" spans="11:15" x14ac:dyDescent="0.2">
      <c r="K3716" s="2" t="str">
        <f t="shared" ref="K3716:K3779" si="177">IF(D3716="","",VALUE(TRIM(TEXT(D3716,"dd/mm/yyyy"))))</f>
        <v/>
      </c>
      <c r="L3716" s="3" t="str">
        <f t="shared" ref="L3716:L3779" si="178">IF(D3716="","",VALUE(TRIM(TEXT(D3716,"hh:mm:ss am/pm"))))</f>
        <v/>
      </c>
      <c r="M3716" s="1" t="str">
        <f t="shared" ref="M3716:M3779" si="179">K3716&amp;E3716&amp;C3716</f>
        <v/>
      </c>
      <c r="N3716" s="1" t="str">
        <f>IF(M3716="","",IF(COUNTIF($M$2:M3716,M3716)&gt;1,MAX($N$2:$N3715)+1,COUNTIF($M$2:M3716,M3716)))</f>
        <v/>
      </c>
      <c r="O3716" s="3" t="str">
        <f>IF(E3716="","",IF(AND(N3717&gt;1,E3717=E3716,E3717="C/In"),MIN($L$2:$L3717),IF(AND(N3717&gt;1,E3717=E3716,E3717="C/Out"),MAX(L3716:L3717),IF(N3716&gt;1,O3715,L3716))))</f>
        <v/>
      </c>
    </row>
    <row r="3717" spans="11:15" x14ac:dyDescent="0.2">
      <c r="K3717" s="2" t="str">
        <f t="shared" si="177"/>
        <v/>
      </c>
      <c r="L3717" s="3" t="str">
        <f t="shared" si="178"/>
        <v/>
      </c>
      <c r="M3717" s="1" t="str">
        <f t="shared" si="179"/>
        <v/>
      </c>
      <c r="N3717" s="1" t="str">
        <f>IF(M3717="","",IF(COUNTIF($M$2:M3717,M3717)&gt;1,MAX($N$2:$N3716)+1,COUNTIF($M$2:M3717,M3717)))</f>
        <v/>
      </c>
      <c r="O3717" s="3" t="str">
        <f>IF(E3717="","",IF(AND(N3718&gt;1,E3718=E3717,E3718="C/In"),MIN($L$2:$L3718),IF(AND(N3718&gt;1,E3718=E3717,E3718="C/Out"),MAX(L3717:L3718),IF(N3717&gt;1,O3716,L3717))))</f>
        <v/>
      </c>
    </row>
    <row r="3718" spans="11:15" x14ac:dyDescent="0.2">
      <c r="K3718" s="2" t="str">
        <f t="shared" si="177"/>
        <v/>
      </c>
      <c r="L3718" s="3" t="str">
        <f t="shared" si="178"/>
        <v/>
      </c>
      <c r="M3718" s="1" t="str">
        <f t="shared" si="179"/>
        <v/>
      </c>
      <c r="N3718" s="1" t="str">
        <f>IF(M3718="","",IF(COUNTIF($M$2:M3718,M3718)&gt;1,MAX($N$2:$N3717)+1,COUNTIF($M$2:M3718,M3718)))</f>
        <v/>
      </c>
      <c r="O3718" s="3" t="str">
        <f>IF(E3718="","",IF(AND(N3719&gt;1,E3719=E3718,E3719="C/In"),MIN($L$2:$L3719),IF(AND(N3719&gt;1,E3719=E3718,E3719="C/Out"),MAX(L3718:L3719),IF(N3718&gt;1,O3717,L3718))))</f>
        <v/>
      </c>
    </row>
    <row r="3719" spans="11:15" x14ac:dyDescent="0.2">
      <c r="K3719" s="2" t="str">
        <f t="shared" si="177"/>
        <v/>
      </c>
      <c r="L3719" s="3" t="str">
        <f t="shared" si="178"/>
        <v/>
      </c>
      <c r="M3719" s="1" t="str">
        <f t="shared" si="179"/>
        <v/>
      </c>
      <c r="N3719" s="1" t="str">
        <f>IF(M3719="","",IF(COUNTIF($M$2:M3719,M3719)&gt;1,MAX($N$2:$N3718)+1,COUNTIF($M$2:M3719,M3719)))</f>
        <v/>
      </c>
      <c r="O3719" s="3" t="str">
        <f>IF(E3719="","",IF(AND(N3720&gt;1,E3720=E3719,E3720="C/In"),MIN($L$2:$L3720),IF(AND(N3720&gt;1,E3720=E3719,E3720="C/Out"),MAX(L3719:L3720),IF(N3719&gt;1,O3718,L3719))))</f>
        <v/>
      </c>
    </row>
    <row r="3720" spans="11:15" x14ac:dyDescent="0.2">
      <c r="K3720" s="2" t="str">
        <f t="shared" si="177"/>
        <v/>
      </c>
      <c r="L3720" s="3" t="str">
        <f t="shared" si="178"/>
        <v/>
      </c>
      <c r="M3720" s="1" t="str">
        <f t="shared" si="179"/>
        <v/>
      </c>
      <c r="N3720" s="1" t="str">
        <f>IF(M3720="","",IF(COUNTIF($M$2:M3720,M3720)&gt;1,MAX($N$2:$N3719)+1,COUNTIF($M$2:M3720,M3720)))</f>
        <v/>
      </c>
      <c r="O3720" s="3" t="str">
        <f>IF(E3720="","",IF(AND(N3721&gt;1,E3721=E3720,E3721="C/In"),MIN($L$2:$L3721),IF(AND(N3721&gt;1,E3721=E3720,E3721="C/Out"),MAX(L3720:L3721),IF(N3720&gt;1,O3719,L3720))))</f>
        <v/>
      </c>
    </row>
    <row r="3721" spans="11:15" x14ac:dyDescent="0.2">
      <c r="K3721" s="2" t="str">
        <f t="shared" si="177"/>
        <v/>
      </c>
      <c r="L3721" s="3" t="str">
        <f t="shared" si="178"/>
        <v/>
      </c>
      <c r="M3721" s="1" t="str">
        <f t="shared" si="179"/>
        <v/>
      </c>
      <c r="N3721" s="1" t="str">
        <f>IF(M3721="","",IF(COUNTIF($M$2:M3721,M3721)&gt;1,MAX($N$2:$N3720)+1,COUNTIF($M$2:M3721,M3721)))</f>
        <v/>
      </c>
      <c r="O3721" s="3" t="str">
        <f>IF(E3721="","",IF(AND(N3722&gt;1,E3722=E3721,E3722="C/In"),MIN($L$2:$L3722),IF(AND(N3722&gt;1,E3722=E3721,E3722="C/Out"),MAX(L3721:L3722),IF(N3721&gt;1,O3720,L3721))))</f>
        <v/>
      </c>
    </row>
    <row r="3722" spans="11:15" x14ac:dyDescent="0.2">
      <c r="K3722" s="2" t="str">
        <f t="shared" si="177"/>
        <v/>
      </c>
      <c r="L3722" s="3" t="str">
        <f t="shared" si="178"/>
        <v/>
      </c>
      <c r="M3722" s="1" t="str">
        <f t="shared" si="179"/>
        <v/>
      </c>
      <c r="N3722" s="1" t="str">
        <f>IF(M3722="","",IF(COUNTIF($M$2:M3722,M3722)&gt;1,MAX($N$2:$N3721)+1,COUNTIF($M$2:M3722,M3722)))</f>
        <v/>
      </c>
      <c r="O3722" s="3" t="str">
        <f>IF(E3722="","",IF(AND(N3723&gt;1,E3723=E3722,E3723="C/In"),MIN($L$2:$L3723),IF(AND(N3723&gt;1,E3723=E3722,E3723="C/Out"),MAX(L3722:L3723),IF(N3722&gt;1,O3721,L3722))))</f>
        <v/>
      </c>
    </row>
    <row r="3723" spans="11:15" x14ac:dyDescent="0.2">
      <c r="K3723" s="2" t="str">
        <f t="shared" si="177"/>
        <v/>
      </c>
      <c r="L3723" s="3" t="str">
        <f t="shared" si="178"/>
        <v/>
      </c>
      <c r="M3723" s="1" t="str">
        <f t="shared" si="179"/>
        <v/>
      </c>
      <c r="N3723" s="1" t="str">
        <f>IF(M3723="","",IF(COUNTIF($M$2:M3723,M3723)&gt;1,MAX($N$2:$N3722)+1,COUNTIF($M$2:M3723,M3723)))</f>
        <v/>
      </c>
      <c r="O3723" s="3" t="str">
        <f>IF(E3723="","",IF(AND(N3724&gt;1,E3724=E3723,E3724="C/In"),MIN($L$2:$L3724),IF(AND(N3724&gt;1,E3724=E3723,E3724="C/Out"),MAX(L3723:L3724),IF(N3723&gt;1,O3722,L3723))))</f>
        <v/>
      </c>
    </row>
    <row r="3724" spans="11:15" x14ac:dyDescent="0.2">
      <c r="K3724" s="2" t="str">
        <f t="shared" si="177"/>
        <v/>
      </c>
      <c r="L3724" s="3" t="str">
        <f t="shared" si="178"/>
        <v/>
      </c>
      <c r="M3724" s="1" t="str">
        <f t="shared" si="179"/>
        <v/>
      </c>
      <c r="N3724" s="1" t="str">
        <f>IF(M3724="","",IF(COUNTIF($M$2:M3724,M3724)&gt;1,MAX($N$2:$N3723)+1,COUNTIF($M$2:M3724,M3724)))</f>
        <v/>
      </c>
      <c r="O3724" s="3" t="str">
        <f>IF(E3724="","",IF(AND(N3725&gt;1,E3725=E3724,E3725="C/In"),MIN($L$2:$L3725),IF(AND(N3725&gt;1,E3725=E3724,E3725="C/Out"),MAX(L3724:L3725),IF(N3724&gt;1,O3723,L3724))))</f>
        <v/>
      </c>
    </row>
    <row r="3725" spans="11:15" x14ac:dyDescent="0.2">
      <c r="K3725" s="2" t="str">
        <f t="shared" si="177"/>
        <v/>
      </c>
      <c r="L3725" s="3" t="str">
        <f t="shared" si="178"/>
        <v/>
      </c>
      <c r="M3725" s="1" t="str">
        <f t="shared" si="179"/>
        <v/>
      </c>
      <c r="N3725" s="1" t="str">
        <f>IF(M3725="","",IF(COUNTIF($M$2:M3725,M3725)&gt;1,MAX($N$2:$N3724)+1,COUNTIF($M$2:M3725,M3725)))</f>
        <v/>
      </c>
      <c r="O3725" s="3" t="str">
        <f>IF(E3725="","",IF(AND(N3726&gt;1,E3726=E3725,E3726="C/In"),MIN($L$2:$L3726),IF(AND(N3726&gt;1,E3726=E3725,E3726="C/Out"),MAX(L3725:L3726),IF(N3725&gt;1,O3724,L3725))))</f>
        <v/>
      </c>
    </row>
    <row r="3726" spans="11:15" x14ac:dyDescent="0.2">
      <c r="K3726" s="2" t="str">
        <f t="shared" si="177"/>
        <v/>
      </c>
      <c r="L3726" s="3" t="str">
        <f t="shared" si="178"/>
        <v/>
      </c>
      <c r="M3726" s="1" t="str">
        <f t="shared" si="179"/>
        <v/>
      </c>
      <c r="N3726" s="1" t="str">
        <f>IF(M3726="","",IF(COUNTIF($M$2:M3726,M3726)&gt;1,MAX($N$2:$N3725)+1,COUNTIF($M$2:M3726,M3726)))</f>
        <v/>
      </c>
      <c r="O3726" s="3" t="str">
        <f>IF(E3726="","",IF(AND(N3727&gt;1,E3727=E3726,E3727="C/In"),MIN($L$2:$L3727),IF(AND(N3727&gt;1,E3727=E3726,E3727="C/Out"),MAX(L3726:L3727),IF(N3726&gt;1,O3725,L3726))))</f>
        <v/>
      </c>
    </row>
    <row r="3727" spans="11:15" x14ac:dyDescent="0.2">
      <c r="K3727" s="2" t="str">
        <f t="shared" si="177"/>
        <v/>
      </c>
      <c r="L3727" s="3" t="str">
        <f t="shared" si="178"/>
        <v/>
      </c>
      <c r="M3727" s="1" t="str">
        <f t="shared" si="179"/>
        <v/>
      </c>
      <c r="N3727" s="1" t="str">
        <f>IF(M3727="","",IF(COUNTIF($M$2:M3727,M3727)&gt;1,MAX($N$2:$N3726)+1,COUNTIF($M$2:M3727,M3727)))</f>
        <v/>
      </c>
      <c r="O3727" s="3" t="str">
        <f>IF(E3727="","",IF(AND(N3728&gt;1,E3728=E3727,E3728="C/In"),MIN($L$2:$L3728),IF(AND(N3728&gt;1,E3728=E3727,E3728="C/Out"),MAX(L3727:L3728),IF(N3727&gt;1,O3726,L3727))))</f>
        <v/>
      </c>
    </row>
    <row r="3728" spans="11:15" x14ac:dyDescent="0.2">
      <c r="K3728" s="2" t="str">
        <f t="shared" si="177"/>
        <v/>
      </c>
      <c r="L3728" s="3" t="str">
        <f t="shared" si="178"/>
        <v/>
      </c>
      <c r="M3728" s="1" t="str">
        <f t="shared" si="179"/>
        <v/>
      </c>
      <c r="N3728" s="1" t="str">
        <f>IF(M3728="","",IF(COUNTIF($M$2:M3728,M3728)&gt;1,MAX($N$2:$N3727)+1,COUNTIF($M$2:M3728,M3728)))</f>
        <v/>
      </c>
      <c r="O3728" s="3" t="str">
        <f>IF(E3728="","",IF(AND(N3729&gt;1,E3729=E3728,E3729="C/In"),MIN($L$2:$L3729),IF(AND(N3729&gt;1,E3729=E3728,E3729="C/Out"),MAX(L3728:L3729),IF(N3728&gt;1,O3727,L3728))))</f>
        <v/>
      </c>
    </row>
    <row r="3729" spans="11:15" x14ac:dyDescent="0.2">
      <c r="K3729" s="2" t="str">
        <f t="shared" si="177"/>
        <v/>
      </c>
      <c r="L3729" s="3" t="str">
        <f t="shared" si="178"/>
        <v/>
      </c>
      <c r="M3729" s="1" t="str">
        <f t="shared" si="179"/>
        <v/>
      </c>
      <c r="N3729" s="1" t="str">
        <f>IF(M3729="","",IF(COUNTIF($M$2:M3729,M3729)&gt;1,MAX($N$2:$N3728)+1,COUNTIF($M$2:M3729,M3729)))</f>
        <v/>
      </c>
      <c r="O3729" s="3" t="str">
        <f>IF(E3729="","",IF(AND(N3730&gt;1,E3730=E3729,E3730="C/In"),MIN($L$2:$L3730),IF(AND(N3730&gt;1,E3730=E3729,E3730="C/Out"),MAX(L3729:L3730),IF(N3729&gt;1,O3728,L3729))))</f>
        <v/>
      </c>
    </row>
    <row r="3730" spans="11:15" x14ac:dyDescent="0.2">
      <c r="K3730" s="2" t="str">
        <f t="shared" si="177"/>
        <v/>
      </c>
      <c r="L3730" s="3" t="str">
        <f t="shared" si="178"/>
        <v/>
      </c>
      <c r="M3730" s="1" t="str">
        <f t="shared" si="179"/>
        <v/>
      </c>
      <c r="N3730" s="1" t="str">
        <f>IF(M3730="","",IF(COUNTIF($M$2:M3730,M3730)&gt;1,MAX($N$2:$N3729)+1,COUNTIF($M$2:M3730,M3730)))</f>
        <v/>
      </c>
      <c r="O3730" s="3" t="str">
        <f>IF(E3730="","",IF(AND(N3731&gt;1,E3731=E3730,E3731="C/In"),MIN($L$2:$L3731),IF(AND(N3731&gt;1,E3731=E3730,E3731="C/Out"),MAX(L3730:L3731),IF(N3730&gt;1,O3729,L3730))))</f>
        <v/>
      </c>
    </row>
    <row r="3731" spans="11:15" x14ac:dyDescent="0.2">
      <c r="K3731" s="2" t="str">
        <f t="shared" si="177"/>
        <v/>
      </c>
      <c r="L3731" s="3" t="str">
        <f t="shared" si="178"/>
        <v/>
      </c>
      <c r="M3731" s="1" t="str">
        <f t="shared" si="179"/>
        <v/>
      </c>
      <c r="N3731" s="1" t="str">
        <f>IF(M3731="","",IF(COUNTIF($M$2:M3731,M3731)&gt;1,MAX($N$2:$N3730)+1,COUNTIF($M$2:M3731,M3731)))</f>
        <v/>
      </c>
      <c r="O3731" s="3" t="str">
        <f>IF(E3731="","",IF(AND(N3732&gt;1,E3732=E3731,E3732="C/In"),MIN($L$2:$L3732),IF(AND(N3732&gt;1,E3732=E3731,E3732="C/Out"),MAX(L3731:L3732),IF(N3731&gt;1,O3730,L3731))))</f>
        <v/>
      </c>
    </row>
    <row r="3732" spans="11:15" x14ac:dyDescent="0.2">
      <c r="K3732" s="2" t="str">
        <f t="shared" si="177"/>
        <v/>
      </c>
      <c r="L3732" s="3" t="str">
        <f t="shared" si="178"/>
        <v/>
      </c>
      <c r="M3732" s="1" t="str">
        <f t="shared" si="179"/>
        <v/>
      </c>
      <c r="N3732" s="1" t="str">
        <f>IF(M3732="","",IF(COUNTIF($M$2:M3732,M3732)&gt;1,MAX($N$2:$N3731)+1,COUNTIF($M$2:M3732,M3732)))</f>
        <v/>
      </c>
      <c r="O3732" s="3" t="str">
        <f>IF(E3732="","",IF(AND(N3733&gt;1,E3733=E3732,E3733="C/In"),MIN($L$2:$L3733),IF(AND(N3733&gt;1,E3733=E3732,E3733="C/Out"),MAX(L3732:L3733),IF(N3732&gt;1,O3731,L3732))))</f>
        <v/>
      </c>
    </row>
    <row r="3733" spans="11:15" x14ac:dyDescent="0.2">
      <c r="K3733" s="2" t="str">
        <f t="shared" si="177"/>
        <v/>
      </c>
      <c r="L3733" s="3" t="str">
        <f t="shared" si="178"/>
        <v/>
      </c>
      <c r="M3733" s="1" t="str">
        <f t="shared" si="179"/>
        <v/>
      </c>
      <c r="N3733" s="1" t="str">
        <f>IF(M3733="","",IF(COUNTIF($M$2:M3733,M3733)&gt;1,MAX($N$2:$N3732)+1,COUNTIF($M$2:M3733,M3733)))</f>
        <v/>
      </c>
      <c r="O3733" s="3" t="str">
        <f>IF(E3733="","",IF(AND(N3734&gt;1,E3734=E3733,E3734="C/In"),MIN($L$2:$L3734),IF(AND(N3734&gt;1,E3734=E3733,E3734="C/Out"),MAX(L3733:L3734),IF(N3733&gt;1,O3732,L3733))))</f>
        <v/>
      </c>
    </row>
    <row r="3734" spans="11:15" x14ac:dyDescent="0.2">
      <c r="K3734" s="2" t="str">
        <f t="shared" si="177"/>
        <v/>
      </c>
      <c r="L3734" s="3" t="str">
        <f t="shared" si="178"/>
        <v/>
      </c>
      <c r="M3734" s="1" t="str">
        <f t="shared" si="179"/>
        <v/>
      </c>
      <c r="N3734" s="1" t="str">
        <f>IF(M3734="","",IF(COUNTIF($M$2:M3734,M3734)&gt;1,MAX($N$2:$N3733)+1,COUNTIF($M$2:M3734,M3734)))</f>
        <v/>
      </c>
      <c r="O3734" s="3" t="str">
        <f>IF(E3734="","",IF(AND(N3735&gt;1,E3735=E3734,E3735="C/In"),MIN($L$2:$L3735),IF(AND(N3735&gt;1,E3735=E3734,E3735="C/Out"),MAX(L3734:L3735),IF(N3734&gt;1,O3733,L3734))))</f>
        <v/>
      </c>
    </row>
    <row r="3735" spans="11:15" x14ac:dyDescent="0.2">
      <c r="K3735" s="2" t="str">
        <f t="shared" si="177"/>
        <v/>
      </c>
      <c r="L3735" s="3" t="str">
        <f t="shared" si="178"/>
        <v/>
      </c>
      <c r="M3735" s="1" t="str">
        <f t="shared" si="179"/>
        <v/>
      </c>
      <c r="N3735" s="1" t="str">
        <f>IF(M3735="","",IF(COUNTIF($M$2:M3735,M3735)&gt;1,MAX($N$2:$N3734)+1,COUNTIF($M$2:M3735,M3735)))</f>
        <v/>
      </c>
      <c r="O3735" s="3" t="str">
        <f>IF(E3735="","",IF(AND(N3736&gt;1,E3736=E3735,E3736="C/In"),MIN($L$2:$L3736),IF(AND(N3736&gt;1,E3736=E3735,E3736="C/Out"),MAX(L3735:L3736),IF(N3735&gt;1,O3734,L3735))))</f>
        <v/>
      </c>
    </row>
    <row r="3736" spans="11:15" x14ac:dyDescent="0.2">
      <c r="K3736" s="2" t="str">
        <f t="shared" si="177"/>
        <v/>
      </c>
      <c r="L3736" s="3" t="str">
        <f t="shared" si="178"/>
        <v/>
      </c>
      <c r="M3736" s="1" t="str">
        <f t="shared" si="179"/>
        <v/>
      </c>
      <c r="N3736" s="1" t="str">
        <f>IF(M3736="","",IF(COUNTIF($M$2:M3736,M3736)&gt;1,MAX($N$2:$N3735)+1,COUNTIF($M$2:M3736,M3736)))</f>
        <v/>
      </c>
      <c r="O3736" s="3" t="str">
        <f>IF(E3736="","",IF(AND(N3737&gt;1,E3737=E3736,E3737="C/In"),MIN($L$2:$L3737),IF(AND(N3737&gt;1,E3737=E3736,E3737="C/Out"),MAX(L3736:L3737),IF(N3736&gt;1,O3735,L3736))))</f>
        <v/>
      </c>
    </row>
    <row r="3737" spans="11:15" x14ac:dyDescent="0.2">
      <c r="K3737" s="2" t="str">
        <f t="shared" si="177"/>
        <v/>
      </c>
      <c r="L3737" s="3" t="str">
        <f t="shared" si="178"/>
        <v/>
      </c>
      <c r="M3737" s="1" t="str">
        <f t="shared" si="179"/>
        <v/>
      </c>
      <c r="N3737" s="1" t="str">
        <f>IF(M3737="","",IF(COUNTIF($M$2:M3737,M3737)&gt;1,MAX($N$2:$N3736)+1,COUNTIF($M$2:M3737,M3737)))</f>
        <v/>
      </c>
      <c r="O3737" s="3" t="str">
        <f>IF(E3737="","",IF(AND(N3738&gt;1,E3738=E3737,E3738="C/In"),MIN($L$2:$L3738),IF(AND(N3738&gt;1,E3738=E3737,E3738="C/Out"),MAX(L3737:L3738),IF(N3737&gt;1,O3736,L3737))))</f>
        <v/>
      </c>
    </row>
    <row r="3738" spans="11:15" x14ac:dyDescent="0.2">
      <c r="K3738" s="2" t="str">
        <f t="shared" si="177"/>
        <v/>
      </c>
      <c r="L3738" s="3" t="str">
        <f t="shared" si="178"/>
        <v/>
      </c>
      <c r="M3738" s="1" t="str">
        <f t="shared" si="179"/>
        <v/>
      </c>
      <c r="N3738" s="1" t="str">
        <f>IF(M3738="","",IF(COUNTIF($M$2:M3738,M3738)&gt;1,MAX($N$2:$N3737)+1,COUNTIF($M$2:M3738,M3738)))</f>
        <v/>
      </c>
      <c r="O3738" s="3" t="str">
        <f>IF(E3738="","",IF(AND(N3739&gt;1,E3739=E3738,E3739="C/In"),MIN($L$2:$L3739),IF(AND(N3739&gt;1,E3739=E3738,E3739="C/Out"),MAX(L3738:L3739),IF(N3738&gt;1,O3737,L3738))))</f>
        <v/>
      </c>
    </row>
    <row r="3739" spans="11:15" x14ac:dyDescent="0.2">
      <c r="K3739" s="2" t="str">
        <f t="shared" si="177"/>
        <v/>
      </c>
      <c r="L3739" s="3" t="str">
        <f t="shared" si="178"/>
        <v/>
      </c>
      <c r="M3739" s="1" t="str">
        <f t="shared" si="179"/>
        <v/>
      </c>
      <c r="N3739" s="1" t="str">
        <f>IF(M3739="","",IF(COUNTIF($M$2:M3739,M3739)&gt;1,MAX($N$2:$N3738)+1,COUNTIF($M$2:M3739,M3739)))</f>
        <v/>
      </c>
      <c r="O3739" s="3" t="str">
        <f>IF(E3739="","",IF(AND(N3740&gt;1,E3740=E3739,E3740="C/In"),MIN($L$2:$L3740),IF(AND(N3740&gt;1,E3740=E3739,E3740="C/Out"),MAX(L3739:L3740),IF(N3739&gt;1,O3738,L3739))))</f>
        <v/>
      </c>
    </row>
    <row r="3740" spans="11:15" x14ac:dyDescent="0.2">
      <c r="K3740" s="2" t="str">
        <f t="shared" si="177"/>
        <v/>
      </c>
      <c r="L3740" s="3" t="str">
        <f t="shared" si="178"/>
        <v/>
      </c>
      <c r="M3740" s="1" t="str">
        <f t="shared" si="179"/>
        <v/>
      </c>
      <c r="N3740" s="1" t="str">
        <f>IF(M3740="","",IF(COUNTIF($M$2:M3740,M3740)&gt;1,MAX($N$2:$N3739)+1,COUNTIF($M$2:M3740,M3740)))</f>
        <v/>
      </c>
      <c r="O3740" s="3" t="str">
        <f>IF(E3740="","",IF(AND(N3741&gt;1,E3741=E3740,E3741="C/In"),MIN($L$2:$L3741),IF(AND(N3741&gt;1,E3741=E3740,E3741="C/Out"),MAX(L3740:L3741),IF(N3740&gt;1,O3739,L3740))))</f>
        <v/>
      </c>
    </row>
    <row r="3741" spans="11:15" x14ac:dyDescent="0.2">
      <c r="K3741" s="2" t="str">
        <f t="shared" si="177"/>
        <v/>
      </c>
      <c r="L3741" s="3" t="str">
        <f t="shared" si="178"/>
        <v/>
      </c>
      <c r="M3741" s="1" t="str">
        <f t="shared" si="179"/>
        <v/>
      </c>
      <c r="N3741" s="1" t="str">
        <f>IF(M3741="","",IF(COUNTIF($M$2:M3741,M3741)&gt;1,MAX($N$2:$N3740)+1,COUNTIF($M$2:M3741,M3741)))</f>
        <v/>
      </c>
      <c r="O3741" s="3" t="str">
        <f>IF(E3741="","",IF(AND(N3742&gt;1,E3742=E3741,E3742="C/In"),MIN($L$2:$L3742),IF(AND(N3742&gt;1,E3742=E3741,E3742="C/Out"),MAX(L3741:L3742),IF(N3741&gt;1,O3740,L3741))))</f>
        <v/>
      </c>
    </row>
    <row r="3742" spans="11:15" x14ac:dyDescent="0.2">
      <c r="K3742" s="2" t="str">
        <f t="shared" si="177"/>
        <v/>
      </c>
      <c r="L3742" s="3" t="str">
        <f t="shared" si="178"/>
        <v/>
      </c>
      <c r="M3742" s="1" t="str">
        <f t="shared" si="179"/>
        <v/>
      </c>
      <c r="N3742" s="1" t="str">
        <f>IF(M3742="","",IF(COUNTIF($M$2:M3742,M3742)&gt;1,MAX($N$2:$N3741)+1,COUNTIF($M$2:M3742,M3742)))</f>
        <v/>
      </c>
      <c r="O3742" s="3" t="str">
        <f>IF(E3742="","",IF(AND(N3743&gt;1,E3743=E3742,E3743="C/In"),MIN($L$2:$L3743),IF(AND(N3743&gt;1,E3743=E3742,E3743="C/Out"),MAX(L3742:L3743),IF(N3742&gt;1,O3741,L3742))))</f>
        <v/>
      </c>
    </row>
    <row r="3743" spans="11:15" x14ac:dyDescent="0.2">
      <c r="K3743" s="2" t="str">
        <f t="shared" si="177"/>
        <v/>
      </c>
      <c r="L3743" s="3" t="str">
        <f t="shared" si="178"/>
        <v/>
      </c>
      <c r="M3743" s="1" t="str">
        <f t="shared" si="179"/>
        <v/>
      </c>
      <c r="N3743" s="1" t="str">
        <f>IF(M3743="","",IF(COUNTIF($M$2:M3743,M3743)&gt;1,MAX($N$2:$N3742)+1,COUNTIF($M$2:M3743,M3743)))</f>
        <v/>
      </c>
      <c r="O3743" s="3" t="str">
        <f>IF(E3743="","",IF(AND(N3744&gt;1,E3744=E3743,E3744="C/In"),MIN($L$2:$L3744),IF(AND(N3744&gt;1,E3744=E3743,E3744="C/Out"),MAX(L3743:L3744),IF(N3743&gt;1,O3742,L3743))))</f>
        <v/>
      </c>
    </row>
    <row r="3744" spans="11:15" x14ac:dyDescent="0.2">
      <c r="K3744" s="2" t="str">
        <f t="shared" si="177"/>
        <v/>
      </c>
      <c r="L3744" s="3" t="str">
        <f t="shared" si="178"/>
        <v/>
      </c>
      <c r="M3744" s="1" t="str">
        <f t="shared" si="179"/>
        <v/>
      </c>
      <c r="N3744" s="1" t="str">
        <f>IF(M3744="","",IF(COUNTIF($M$2:M3744,M3744)&gt;1,MAX($N$2:$N3743)+1,COUNTIF($M$2:M3744,M3744)))</f>
        <v/>
      </c>
      <c r="O3744" s="3" t="str">
        <f>IF(E3744="","",IF(AND(N3745&gt;1,E3745=E3744,E3745="C/In"),MIN($L$2:$L3745),IF(AND(N3745&gt;1,E3745=E3744,E3745="C/Out"),MAX(L3744:L3745),IF(N3744&gt;1,O3743,L3744))))</f>
        <v/>
      </c>
    </row>
    <row r="3745" spans="11:15" x14ac:dyDescent="0.2">
      <c r="K3745" s="2" t="str">
        <f t="shared" si="177"/>
        <v/>
      </c>
      <c r="L3745" s="3" t="str">
        <f t="shared" si="178"/>
        <v/>
      </c>
      <c r="M3745" s="1" t="str">
        <f t="shared" si="179"/>
        <v/>
      </c>
      <c r="N3745" s="1" t="str">
        <f>IF(M3745="","",IF(COUNTIF($M$2:M3745,M3745)&gt;1,MAX($N$2:$N3744)+1,COUNTIF($M$2:M3745,M3745)))</f>
        <v/>
      </c>
      <c r="O3745" s="3" t="str">
        <f>IF(E3745="","",IF(AND(N3746&gt;1,E3746=E3745,E3746="C/In"),MIN($L$2:$L3746),IF(AND(N3746&gt;1,E3746=E3745,E3746="C/Out"),MAX(L3745:L3746),IF(N3745&gt;1,O3744,L3745))))</f>
        <v/>
      </c>
    </row>
    <row r="3746" spans="11:15" x14ac:dyDescent="0.2">
      <c r="K3746" s="2" t="str">
        <f t="shared" si="177"/>
        <v/>
      </c>
      <c r="L3746" s="3" t="str">
        <f t="shared" si="178"/>
        <v/>
      </c>
      <c r="M3746" s="1" t="str">
        <f t="shared" si="179"/>
        <v/>
      </c>
      <c r="N3746" s="1" t="str">
        <f>IF(M3746="","",IF(COUNTIF($M$2:M3746,M3746)&gt;1,MAX($N$2:$N3745)+1,COUNTIF($M$2:M3746,M3746)))</f>
        <v/>
      </c>
      <c r="O3746" s="3" t="str">
        <f>IF(E3746="","",IF(AND(N3747&gt;1,E3747=E3746,E3747="C/In"),MIN($L$2:$L3747),IF(AND(N3747&gt;1,E3747=E3746,E3747="C/Out"),MAX(L3746:L3747),IF(N3746&gt;1,O3745,L3746))))</f>
        <v/>
      </c>
    </row>
    <row r="3747" spans="11:15" x14ac:dyDescent="0.2">
      <c r="K3747" s="2" t="str">
        <f t="shared" si="177"/>
        <v/>
      </c>
      <c r="L3747" s="3" t="str">
        <f t="shared" si="178"/>
        <v/>
      </c>
      <c r="M3747" s="1" t="str">
        <f t="shared" si="179"/>
        <v/>
      </c>
      <c r="N3747" s="1" t="str">
        <f>IF(M3747="","",IF(COUNTIF($M$2:M3747,M3747)&gt;1,MAX($N$2:$N3746)+1,COUNTIF($M$2:M3747,M3747)))</f>
        <v/>
      </c>
      <c r="O3747" s="3" t="str">
        <f>IF(E3747="","",IF(AND(N3748&gt;1,E3748=E3747,E3748="C/In"),MIN($L$2:$L3748),IF(AND(N3748&gt;1,E3748=E3747,E3748="C/Out"),MAX(L3747:L3748),IF(N3747&gt;1,O3746,L3747))))</f>
        <v/>
      </c>
    </row>
    <row r="3748" spans="11:15" x14ac:dyDescent="0.2">
      <c r="K3748" s="2" t="str">
        <f t="shared" si="177"/>
        <v/>
      </c>
      <c r="L3748" s="3" t="str">
        <f t="shared" si="178"/>
        <v/>
      </c>
      <c r="M3748" s="1" t="str">
        <f t="shared" si="179"/>
        <v/>
      </c>
      <c r="N3748" s="1" t="str">
        <f>IF(M3748="","",IF(COUNTIF($M$2:M3748,M3748)&gt;1,MAX($N$2:$N3747)+1,COUNTIF($M$2:M3748,M3748)))</f>
        <v/>
      </c>
      <c r="O3748" s="3" t="str">
        <f>IF(E3748="","",IF(AND(N3749&gt;1,E3749=E3748,E3749="C/In"),MIN($L$2:$L3749),IF(AND(N3749&gt;1,E3749=E3748,E3749="C/Out"),MAX(L3748:L3749),IF(N3748&gt;1,O3747,L3748))))</f>
        <v/>
      </c>
    </row>
    <row r="3749" spans="11:15" x14ac:dyDescent="0.2">
      <c r="K3749" s="2" t="str">
        <f t="shared" si="177"/>
        <v/>
      </c>
      <c r="L3749" s="3" t="str">
        <f t="shared" si="178"/>
        <v/>
      </c>
      <c r="M3749" s="1" t="str">
        <f t="shared" si="179"/>
        <v/>
      </c>
      <c r="N3749" s="1" t="str">
        <f>IF(M3749="","",IF(COUNTIF($M$2:M3749,M3749)&gt;1,MAX($N$2:$N3748)+1,COUNTIF($M$2:M3749,M3749)))</f>
        <v/>
      </c>
      <c r="O3749" s="3" t="str">
        <f>IF(E3749="","",IF(AND(N3750&gt;1,E3750=E3749,E3750="C/In"),MIN($L$2:$L3750),IF(AND(N3750&gt;1,E3750=E3749,E3750="C/Out"),MAX(L3749:L3750),IF(N3749&gt;1,O3748,L3749))))</f>
        <v/>
      </c>
    </row>
    <row r="3750" spans="11:15" x14ac:dyDescent="0.2">
      <c r="K3750" s="2" t="str">
        <f t="shared" si="177"/>
        <v/>
      </c>
      <c r="L3750" s="3" t="str">
        <f t="shared" si="178"/>
        <v/>
      </c>
      <c r="M3750" s="1" t="str">
        <f t="shared" si="179"/>
        <v/>
      </c>
      <c r="N3750" s="1" t="str">
        <f>IF(M3750="","",IF(COUNTIF($M$2:M3750,M3750)&gt;1,MAX($N$2:$N3749)+1,COUNTIF($M$2:M3750,M3750)))</f>
        <v/>
      </c>
      <c r="O3750" s="3" t="str">
        <f>IF(E3750="","",IF(AND(N3751&gt;1,E3751=E3750,E3751="C/In"),MIN($L$2:$L3751),IF(AND(N3751&gt;1,E3751=E3750,E3751="C/Out"),MAX(L3750:L3751),IF(N3750&gt;1,O3749,L3750))))</f>
        <v/>
      </c>
    </row>
    <row r="3751" spans="11:15" x14ac:dyDescent="0.2">
      <c r="K3751" s="2" t="str">
        <f t="shared" si="177"/>
        <v/>
      </c>
      <c r="L3751" s="3" t="str">
        <f t="shared" si="178"/>
        <v/>
      </c>
      <c r="M3751" s="1" t="str">
        <f t="shared" si="179"/>
        <v/>
      </c>
      <c r="N3751" s="1" t="str">
        <f>IF(M3751="","",IF(COUNTIF($M$2:M3751,M3751)&gt;1,MAX($N$2:$N3750)+1,COUNTIF($M$2:M3751,M3751)))</f>
        <v/>
      </c>
      <c r="O3751" s="3" t="str">
        <f>IF(E3751="","",IF(AND(N3752&gt;1,E3752=E3751,E3752="C/In"),MIN($L$2:$L3752),IF(AND(N3752&gt;1,E3752=E3751,E3752="C/Out"),MAX(L3751:L3752),IF(N3751&gt;1,O3750,L3751))))</f>
        <v/>
      </c>
    </row>
    <row r="3752" spans="11:15" x14ac:dyDescent="0.2">
      <c r="K3752" s="2" t="str">
        <f t="shared" si="177"/>
        <v/>
      </c>
      <c r="L3752" s="3" t="str">
        <f t="shared" si="178"/>
        <v/>
      </c>
      <c r="M3752" s="1" t="str">
        <f t="shared" si="179"/>
        <v/>
      </c>
      <c r="N3752" s="1" t="str">
        <f>IF(M3752="","",IF(COUNTIF($M$2:M3752,M3752)&gt;1,MAX($N$2:$N3751)+1,COUNTIF($M$2:M3752,M3752)))</f>
        <v/>
      </c>
      <c r="O3752" s="3" t="str">
        <f>IF(E3752="","",IF(AND(N3753&gt;1,E3753=E3752,E3753="C/In"),MIN($L$2:$L3753),IF(AND(N3753&gt;1,E3753=E3752,E3753="C/Out"),MAX(L3752:L3753),IF(N3752&gt;1,O3751,L3752))))</f>
        <v/>
      </c>
    </row>
    <row r="3753" spans="11:15" x14ac:dyDescent="0.2">
      <c r="K3753" s="2" t="str">
        <f t="shared" si="177"/>
        <v/>
      </c>
      <c r="L3753" s="3" t="str">
        <f t="shared" si="178"/>
        <v/>
      </c>
      <c r="M3753" s="1" t="str">
        <f t="shared" si="179"/>
        <v/>
      </c>
      <c r="N3753" s="1" t="str">
        <f>IF(M3753="","",IF(COUNTIF($M$2:M3753,M3753)&gt;1,MAX($N$2:$N3752)+1,COUNTIF($M$2:M3753,M3753)))</f>
        <v/>
      </c>
      <c r="O3753" s="3" t="str">
        <f>IF(E3753="","",IF(AND(N3754&gt;1,E3754=E3753,E3754="C/In"),MIN($L$2:$L3754),IF(AND(N3754&gt;1,E3754=E3753,E3754="C/Out"),MAX(L3753:L3754),IF(N3753&gt;1,O3752,L3753))))</f>
        <v/>
      </c>
    </row>
    <row r="3754" spans="11:15" x14ac:dyDescent="0.2">
      <c r="K3754" s="2" t="str">
        <f t="shared" si="177"/>
        <v/>
      </c>
      <c r="L3754" s="3" t="str">
        <f t="shared" si="178"/>
        <v/>
      </c>
      <c r="M3754" s="1" t="str">
        <f t="shared" si="179"/>
        <v/>
      </c>
      <c r="N3754" s="1" t="str">
        <f>IF(M3754="","",IF(COUNTIF($M$2:M3754,M3754)&gt;1,MAX($N$2:$N3753)+1,COUNTIF($M$2:M3754,M3754)))</f>
        <v/>
      </c>
      <c r="O3754" s="3" t="str">
        <f>IF(E3754="","",IF(AND(N3755&gt;1,E3755=E3754,E3755="C/In"),MIN($L$2:$L3755),IF(AND(N3755&gt;1,E3755=E3754,E3755="C/Out"),MAX(L3754:L3755),IF(N3754&gt;1,O3753,L3754))))</f>
        <v/>
      </c>
    </row>
    <row r="3755" spans="11:15" x14ac:dyDescent="0.2">
      <c r="K3755" s="2" t="str">
        <f t="shared" si="177"/>
        <v/>
      </c>
      <c r="L3755" s="3" t="str">
        <f t="shared" si="178"/>
        <v/>
      </c>
      <c r="M3755" s="1" t="str">
        <f t="shared" si="179"/>
        <v/>
      </c>
      <c r="N3755" s="1" t="str">
        <f>IF(M3755="","",IF(COUNTIF($M$2:M3755,M3755)&gt;1,MAX($N$2:$N3754)+1,COUNTIF($M$2:M3755,M3755)))</f>
        <v/>
      </c>
      <c r="O3755" s="3" t="str">
        <f>IF(E3755="","",IF(AND(N3756&gt;1,E3756=E3755,E3756="C/In"),MIN($L$2:$L3756),IF(AND(N3756&gt;1,E3756=E3755,E3756="C/Out"),MAX(L3755:L3756),IF(N3755&gt;1,O3754,L3755))))</f>
        <v/>
      </c>
    </row>
    <row r="3756" spans="11:15" x14ac:dyDescent="0.2">
      <c r="K3756" s="2" t="str">
        <f t="shared" si="177"/>
        <v/>
      </c>
      <c r="L3756" s="3" t="str">
        <f t="shared" si="178"/>
        <v/>
      </c>
      <c r="M3756" s="1" t="str">
        <f t="shared" si="179"/>
        <v/>
      </c>
      <c r="N3756" s="1" t="str">
        <f>IF(M3756="","",IF(COUNTIF($M$2:M3756,M3756)&gt;1,MAX($N$2:$N3755)+1,COUNTIF($M$2:M3756,M3756)))</f>
        <v/>
      </c>
      <c r="O3756" s="3" t="str">
        <f>IF(E3756="","",IF(AND(N3757&gt;1,E3757=E3756,E3757="C/In"),MIN($L$2:$L3757),IF(AND(N3757&gt;1,E3757=E3756,E3757="C/Out"),MAX(L3756:L3757),IF(N3756&gt;1,O3755,L3756))))</f>
        <v/>
      </c>
    </row>
    <row r="3757" spans="11:15" x14ac:dyDescent="0.2">
      <c r="K3757" s="2" t="str">
        <f t="shared" si="177"/>
        <v/>
      </c>
      <c r="L3757" s="3" t="str">
        <f t="shared" si="178"/>
        <v/>
      </c>
      <c r="M3757" s="1" t="str">
        <f t="shared" si="179"/>
        <v/>
      </c>
      <c r="N3757" s="1" t="str">
        <f>IF(M3757="","",IF(COUNTIF($M$2:M3757,M3757)&gt;1,MAX($N$2:$N3756)+1,COUNTIF($M$2:M3757,M3757)))</f>
        <v/>
      </c>
      <c r="O3757" s="3" t="str">
        <f>IF(E3757="","",IF(AND(N3758&gt;1,E3758=E3757,E3758="C/In"),MIN($L$2:$L3758),IF(AND(N3758&gt;1,E3758=E3757,E3758="C/Out"),MAX(L3757:L3758),IF(N3757&gt;1,O3756,L3757))))</f>
        <v/>
      </c>
    </row>
    <row r="3758" spans="11:15" x14ac:dyDescent="0.2">
      <c r="K3758" s="2" t="str">
        <f t="shared" si="177"/>
        <v/>
      </c>
      <c r="L3758" s="3" t="str">
        <f t="shared" si="178"/>
        <v/>
      </c>
      <c r="M3758" s="1" t="str">
        <f t="shared" si="179"/>
        <v/>
      </c>
      <c r="N3758" s="1" t="str">
        <f>IF(M3758="","",IF(COUNTIF($M$2:M3758,M3758)&gt;1,MAX($N$2:$N3757)+1,COUNTIF($M$2:M3758,M3758)))</f>
        <v/>
      </c>
      <c r="O3758" s="3" t="str">
        <f>IF(E3758="","",IF(AND(N3759&gt;1,E3759=E3758,E3759="C/In"),MIN($L$2:$L3759),IF(AND(N3759&gt;1,E3759=E3758,E3759="C/Out"),MAX(L3758:L3759),IF(N3758&gt;1,O3757,L3758))))</f>
        <v/>
      </c>
    </row>
    <row r="3759" spans="11:15" x14ac:dyDescent="0.2">
      <c r="K3759" s="2" t="str">
        <f t="shared" si="177"/>
        <v/>
      </c>
      <c r="L3759" s="3" t="str">
        <f t="shared" si="178"/>
        <v/>
      </c>
      <c r="M3759" s="1" t="str">
        <f t="shared" si="179"/>
        <v/>
      </c>
      <c r="N3759" s="1" t="str">
        <f>IF(M3759="","",IF(COUNTIF($M$2:M3759,M3759)&gt;1,MAX($N$2:$N3758)+1,COUNTIF($M$2:M3759,M3759)))</f>
        <v/>
      </c>
      <c r="O3759" s="3" t="str">
        <f>IF(E3759="","",IF(AND(N3760&gt;1,E3760=E3759,E3760="C/In"),MIN($L$2:$L3760),IF(AND(N3760&gt;1,E3760=E3759,E3760="C/Out"),MAX(L3759:L3760),IF(N3759&gt;1,O3758,L3759))))</f>
        <v/>
      </c>
    </row>
    <row r="3760" spans="11:15" x14ac:dyDescent="0.2">
      <c r="K3760" s="2" t="str">
        <f t="shared" si="177"/>
        <v/>
      </c>
      <c r="L3760" s="3" t="str">
        <f t="shared" si="178"/>
        <v/>
      </c>
      <c r="M3760" s="1" t="str">
        <f t="shared" si="179"/>
        <v/>
      </c>
      <c r="N3760" s="1" t="str">
        <f>IF(M3760="","",IF(COUNTIF($M$2:M3760,M3760)&gt;1,MAX($N$2:$N3759)+1,COUNTIF($M$2:M3760,M3760)))</f>
        <v/>
      </c>
      <c r="O3760" s="3" t="str">
        <f>IF(E3760="","",IF(AND(N3761&gt;1,E3761=E3760,E3761="C/In"),MIN($L$2:$L3761),IF(AND(N3761&gt;1,E3761=E3760,E3761="C/Out"),MAX(L3760:L3761),IF(N3760&gt;1,O3759,L3760))))</f>
        <v/>
      </c>
    </row>
    <row r="3761" spans="11:15" x14ac:dyDescent="0.2">
      <c r="K3761" s="2" t="str">
        <f t="shared" si="177"/>
        <v/>
      </c>
      <c r="L3761" s="3" t="str">
        <f t="shared" si="178"/>
        <v/>
      </c>
      <c r="M3761" s="1" t="str">
        <f t="shared" si="179"/>
        <v/>
      </c>
      <c r="N3761" s="1" t="str">
        <f>IF(M3761="","",IF(COUNTIF($M$2:M3761,M3761)&gt;1,MAX($N$2:$N3760)+1,COUNTIF($M$2:M3761,M3761)))</f>
        <v/>
      </c>
      <c r="O3761" s="3" t="str">
        <f>IF(E3761="","",IF(AND(N3762&gt;1,E3762=E3761,E3762="C/In"),MIN($L$2:$L3762),IF(AND(N3762&gt;1,E3762=E3761,E3762="C/Out"),MAX(L3761:L3762),IF(N3761&gt;1,O3760,L3761))))</f>
        <v/>
      </c>
    </row>
    <row r="3762" spans="11:15" x14ac:dyDescent="0.2">
      <c r="K3762" s="2" t="str">
        <f t="shared" si="177"/>
        <v/>
      </c>
      <c r="L3762" s="3" t="str">
        <f t="shared" si="178"/>
        <v/>
      </c>
      <c r="M3762" s="1" t="str">
        <f t="shared" si="179"/>
        <v/>
      </c>
      <c r="N3762" s="1" t="str">
        <f>IF(M3762="","",IF(COUNTIF($M$2:M3762,M3762)&gt;1,MAX($N$2:$N3761)+1,COUNTIF($M$2:M3762,M3762)))</f>
        <v/>
      </c>
      <c r="O3762" s="3" t="str">
        <f>IF(E3762="","",IF(AND(N3763&gt;1,E3763=E3762,E3763="C/In"),MIN($L$2:$L3763),IF(AND(N3763&gt;1,E3763=E3762,E3763="C/Out"),MAX(L3762:L3763),IF(N3762&gt;1,O3761,L3762))))</f>
        <v/>
      </c>
    </row>
    <row r="3763" spans="11:15" x14ac:dyDescent="0.2">
      <c r="K3763" s="2" t="str">
        <f t="shared" si="177"/>
        <v/>
      </c>
      <c r="L3763" s="3" t="str">
        <f t="shared" si="178"/>
        <v/>
      </c>
      <c r="M3763" s="1" t="str">
        <f t="shared" si="179"/>
        <v/>
      </c>
      <c r="N3763" s="1" t="str">
        <f>IF(M3763="","",IF(COUNTIF($M$2:M3763,M3763)&gt;1,MAX($N$2:$N3762)+1,COUNTIF($M$2:M3763,M3763)))</f>
        <v/>
      </c>
      <c r="O3763" s="3" t="str">
        <f>IF(E3763="","",IF(AND(N3764&gt;1,E3764=E3763,E3764="C/In"),MIN($L$2:$L3764),IF(AND(N3764&gt;1,E3764=E3763,E3764="C/Out"),MAX(L3763:L3764),IF(N3763&gt;1,O3762,L3763))))</f>
        <v/>
      </c>
    </row>
    <row r="3764" spans="11:15" x14ac:dyDescent="0.2">
      <c r="K3764" s="2" t="str">
        <f t="shared" si="177"/>
        <v/>
      </c>
      <c r="L3764" s="3" t="str">
        <f t="shared" si="178"/>
        <v/>
      </c>
      <c r="M3764" s="1" t="str">
        <f t="shared" si="179"/>
        <v/>
      </c>
      <c r="N3764" s="1" t="str">
        <f>IF(M3764="","",IF(COUNTIF($M$2:M3764,M3764)&gt;1,MAX($N$2:$N3763)+1,COUNTIF($M$2:M3764,M3764)))</f>
        <v/>
      </c>
      <c r="O3764" s="3" t="str">
        <f>IF(E3764="","",IF(AND(N3765&gt;1,E3765=E3764,E3765="C/In"),MIN($L$2:$L3765),IF(AND(N3765&gt;1,E3765=E3764,E3765="C/Out"),MAX(L3764:L3765),IF(N3764&gt;1,O3763,L3764))))</f>
        <v/>
      </c>
    </row>
    <row r="3765" spans="11:15" x14ac:dyDescent="0.2">
      <c r="K3765" s="2" t="str">
        <f t="shared" si="177"/>
        <v/>
      </c>
      <c r="L3765" s="3" t="str">
        <f t="shared" si="178"/>
        <v/>
      </c>
      <c r="M3765" s="1" t="str">
        <f t="shared" si="179"/>
        <v/>
      </c>
      <c r="N3765" s="1" t="str">
        <f>IF(M3765="","",IF(COUNTIF($M$2:M3765,M3765)&gt;1,MAX($N$2:$N3764)+1,COUNTIF($M$2:M3765,M3765)))</f>
        <v/>
      </c>
      <c r="O3765" s="3" t="str">
        <f>IF(E3765="","",IF(AND(N3766&gt;1,E3766=E3765,E3766="C/In"),MIN($L$2:$L3766),IF(AND(N3766&gt;1,E3766=E3765,E3766="C/Out"),MAX(L3765:L3766),IF(N3765&gt;1,O3764,L3765))))</f>
        <v/>
      </c>
    </row>
    <row r="3766" spans="11:15" x14ac:dyDescent="0.2">
      <c r="K3766" s="2" t="str">
        <f t="shared" si="177"/>
        <v/>
      </c>
      <c r="L3766" s="3" t="str">
        <f t="shared" si="178"/>
        <v/>
      </c>
      <c r="M3766" s="1" t="str">
        <f t="shared" si="179"/>
        <v/>
      </c>
      <c r="N3766" s="1" t="str">
        <f>IF(M3766="","",IF(COUNTIF($M$2:M3766,M3766)&gt;1,MAX($N$2:$N3765)+1,COUNTIF($M$2:M3766,M3766)))</f>
        <v/>
      </c>
      <c r="O3766" s="3" t="str">
        <f>IF(E3766="","",IF(AND(N3767&gt;1,E3767=E3766,E3767="C/In"),MIN($L$2:$L3767),IF(AND(N3767&gt;1,E3767=E3766,E3767="C/Out"),MAX(L3766:L3767),IF(N3766&gt;1,O3765,L3766))))</f>
        <v/>
      </c>
    </row>
    <row r="3767" spans="11:15" x14ac:dyDescent="0.2">
      <c r="K3767" s="2" t="str">
        <f t="shared" si="177"/>
        <v/>
      </c>
      <c r="L3767" s="3" t="str">
        <f t="shared" si="178"/>
        <v/>
      </c>
      <c r="M3767" s="1" t="str">
        <f t="shared" si="179"/>
        <v/>
      </c>
      <c r="N3767" s="1" t="str">
        <f>IF(M3767="","",IF(COUNTIF($M$2:M3767,M3767)&gt;1,MAX($N$2:$N3766)+1,COUNTIF($M$2:M3767,M3767)))</f>
        <v/>
      </c>
      <c r="O3767" s="3" t="str">
        <f>IF(E3767="","",IF(AND(N3768&gt;1,E3768=E3767,E3768="C/In"),MIN($L$2:$L3768),IF(AND(N3768&gt;1,E3768=E3767,E3768="C/Out"),MAX(L3767:L3768),IF(N3767&gt;1,O3766,L3767))))</f>
        <v/>
      </c>
    </row>
    <row r="3768" spans="11:15" x14ac:dyDescent="0.2">
      <c r="K3768" s="2" t="str">
        <f t="shared" si="177"/>
        <v/>
      </c>
      <c r="L3768" s="3" t="str">
        <f t="shared" si="178"/>
        <v/>
      </c>
      <c r="M3768" s="1" t="str">
        <f t="shared" si="179"/>
        <v/>
      </c>
      <c r="N3768" s="1" t="str">
        <f>IF(M3768="","",IF(COUNTIF($M$2:M3768,M3768)&gt;1,MAX($N$2:$N3767)+1,COUNTIF($M$2:M3768,M3768)))</f>
        <v/>
      </c>
      <c r="O3768" s="3" t="str">
        <f>IF(E3768="","",IF(AND(N3769&gt;1,E3769=E3768,E3769="C/In"),MIN($L$2:$L3769),IF(AND(N3769&gt;1,E3769=E3768,E3769="C/Out"),MAX(L3768:L3769),IF(N3768&gt;1,O3767,L3768))))</f>
        <v/>
      </c>
    </row>
    <row r="3769" spans="11:15" x14ac:dyDescent="0.2">
      <c r="K3769" s="2" t="str">
        <f t="shared" si="177"/>
        <v/>
      </c>
      <c r="L3769" s="3" t="str">
        <f t="shared" si="178"/>
        <v/>
      </c>
      <c r="M3769" s="1" t="str">
        <f t="shared" si="179"/>
        <v/>
      </c>
      <c r="N3769" s="1" t="str">
        <f>IF(M3769="","",IF(COUNTIF($M$2:M3769,M3769)&gt;1,MAX($N$2:$N3768)+1,COUNTIF($M$2:M3769,M3769)))</f>
        <v/>
      </c>
      <c r="O3769" s="3" t="str">
        <f>IF(E3769="","",IF(AND(N3770&gt;1,E3770=E3769,E3770="C/In"),MIN($L$2:$L3770),IF(AND(N3770&gt;1,E3770=E3769,E3770="C/Out"),MAX(L3769:L3770),IF(N3769&gt;1,O3768,L3769))))</f>
        <v/>
      </c>
    </row>
    <row r="3770" spans="11:15" x14ac:dyDescent="0.2">
      <c r="K3770" s="2" t="str">
        <f t="shared" si="177"/>
        <v/>
      </c>
      <c r="L3770" s="3" t="str">
        <f t="shared" si="178"/>
        <v/>
      </c>
      <c r="M3770" s="1" t="str">
        <f t="shared" si="179"/>
        <v/>
      </c>
      <c r="N3770" s="1" t="str">
        <f>IF(M3770="","",IF(COUNTIF($M$2:M3770,M3770)&gt;1,MAX($N$2:$N3769)+1,COUNTIF($M$2:M3770,M3770)))</f>
        <v/>
      </c>
      <c r="O3770" s="3" t="str">
        <f>IF(E3770="","",IF(AND(N3771&gt;1,E3771=E3770,E3771="C/In"),MIN($L$2:$L3771),IF(AND(N3771&gt;1,E3771=E3770,E3771="C/Out"),MAX(L3770:L3771),IF(N3770&gt;1,O3769,L3770))))</f>
        <v/>
      </c>
    </row>
    <row r="3771" spans="11:15" x14ac:dyDescent="0.2">
      <c r="K3771" s="2" t="str">
        <f t="shared" si="177"/>
        <v/>
      </c>
      <c r="L3771" s="3" t="str">
        <f t="shared" si="178"/>
        <v/>
      </c>
      <c r="M3771" s="1" t="str">
        <f t="shared" si="179"/>
        <v/>
      </c>
      <c r="N3771" s="1" t="str">
        <f>IF(M3771="","",IF(COUNTIF($M$2:M3771,M3771)&gt;1,MAX($N$2:$N3770)+1,COUNTIF($M$2:M3771,M3771)))</f>
        <v/>
      </c>
      <c r="O3771" s="3" t="str">
        <f>IF(E3771="","",IF(AND(N3772&gt;1,E3772=E3771,E3772="C/In"),MIN($L$2:$L3772),IF(AND(N3772&gt;1,E3772=E3771,E3772="C/Out"),MAX(L3771:L3772),IF(N3771&gt;1,O3770,L3771))))</f>
        <v/>
      </c>
    </row>
    <row r="3772" spans="11:15" x14ac:dyDescent="0.2">
      <c r="K3772" s="2" t="str">
        <f t="shared" si="177"/>
        <v/>
      </c>
      <c r="L3772" s="3" t="str">
        <f t="shared" si="178"/>
        <v/>
      </c>
      <c r="M3772" s="1" t="str">
        <f t="shared" si="179"/>
        <v/>
      </c>
      <c r="N3772" s="1" t="str">
        <f>IF(M3772="","",IF(COUNTIF($M$2:M3772,M3772)&gt;1,MAX($N$2:$N3771)+1,COUNTIF($M$2:M3772,M3772)))</f>
        <v/>
      </c>
      <c r="O3772" s="3" t="str">
        <f>IF(E3772="","",IF(AND(N3773&gt;1,E3773=E3772,E3773="C/In"),MIN($L$2:$L3773),IF(AND(N3773&gt;1,E3773=E3772,E3773="C/Out"),MAX(L3772:L3773),IF(N3772&gt;1,O3771,L3772))))</f>
        <v/>
      </c>
    </row>
    <row r="3773" spans="11:15" x14ac:dyDescent="0.2">
      <c r="K3773" s="2" t="str">
        <f t="shared" si="177"/>
        <v/>
      </c>
      <c r="L3773" s="3" t="str">
        <f t="shared" si="178"/>
        <v/>
      </c>
      <c r="M3773" s="1" t="str">
        <f t="shared" si="179"/>
        <v/>
      </c>
      <c r="N3773" s="1" t="str">
        <f>IF(M3773="","",IF(COUNTIF($M$2:M3773,M3773)&gt;1,MAX($N$2:$N3772)+1,COUNTIF($M$2:M3773,M3773)))</f>
        <v/>
      </c>
      <c r="O3773" s="3" t="str">
        <f>IF(E3773="","",IF(AND(N3774&gt;1,E3774=E3773,E3774="C/In"),MIN($L$2:$L3774),IF(AND(N3774&gt;1,E3774=E3773,E3774="C/Out"),MAX(L3773:L3774),IF(N3773&gt;1,O3772,L3773))))</f>
        <v/>
      </c>
    </row>
    <row r="3774" spans="11:15" x14ac:dyDescent="0.2">
      <c r="K3774" s="2" t="str">
        <f t="shared" si="177"/>
        <v/>
      </c>
      <c r="L3774" s="3" t="str">
        <f t="shared" si="178"/>
        <v/>
      </c>
      <c r="M3774" s="1" t="str">
        <f t="shared" si="179"/>
        <v/>
      </c>
      <c r="N3774" s="1" t="str">
        <f>IF(M3774="","",IF(COUNTIF($M$2:M3774,M3774)&gt;1,MAX($N$2:$N3773)+1,COUNTIF($M$2:M3774,M3774)))</f>
        <v/>
      </c>
      <c r="O3774" s="3" t="str">
        <f>IF(E3774="","",IF(AND(N3775&gt;1,E3775=E3774,E3775="C/In"),MIN($L$2:$L3775),IF(AND(N3775&gt;1,E3775=E3774,E3775="C/Out"),MAX(L3774:L3775),IF(N3774&gt;1,O3773,L3774))))</f>
        <v/>
      </c>
    </row>
    <row r="3775" spans="11:15" x14ac:dyDescent="0.2">
      <c r="K3775" s="2" t="str">
        <f t="shared" si="177"/>
        <v/>
      </c>
      <c r="L3775" s="3" t="str">
        <f t="shared" si="178"/>
        <v/>
      </c>
      <c r="M3775" s="1" t="str">
        <f t="shared" si="179"/>
        <v/>
      </c>
      <c r="N3775" s="1" t="str">
        <f>IF(M3775="","",IF(COUNTIF($M$2:M3775,M3775)&gt;1,MAX($N$2:$N3774)+1,COUNTIF($M$2:M3775,M3775)))</f>
        <v/>
      </c>
      <c r="O3775" s="3" t="str">
        <f>IF(E3775="","",IF(AND(N3776&gt;1,E3776=E3775,E3776="C/In"),MIN($L$2:$L3776),IF(AND(N3776&gt;1,E3776=E3775,E3776="C/Out"),MAX(L3775:L3776),IF(N3775&gt;1,O3774,L3775))))</f>
        <v/>
      </c>
    </row>
    <row r="3776" spans="11:15" x14ac:dyDescent="0.2">
      <c r="K3776" s="2" t="str">
        <f t="shared" si="177"/>
        <v/>
      </c>
      <c r="L3776" s="3" t="str">
        <f t="shared" si="178"/>
        <v/>
      </c>
      <c r="M3776" s="1" t="str">
        <f t="shared" si="179"/>
        <v/>
      </c>
      <c r="N3776" s="1" t="str">
        <f>IF(M3776="","",IF(COUNTIF($M$2:M3776,M3776)&gt;1,MAX($N$2:$N3775)+1,COUNTIF($M$2:M3776,M3776)))</f>
        <v/>
      </c>
      <c r="O3776" s="3" t="str">
        <f>IF(E3776="","",IF(AND(N3777&gt;1,E3777=E3776,E3777="C/In"),MIN($L$2:$L3777),IF(AND(N3777&gt;1,E3777=E3776,E3777="C/Out"),MAX(L3776:L3777),IF(N3776&gt;1,O3775,L3776))))</f>
        <v/>
      </c>
    </row>
    <row r="3777" spans="11:15" x14ac:dyDescent="0.2">
      <c r="K3777" s="2" t="str">
        <f t="shared" si="177"/>
        <v/>
      </c>
      <c r="L3777" s="3" t="str">
        <f t="shared" si="178"/>
        <v/>
      </c>
      <c r="M3777" s="1" t="str">
        <f t="shared" si="179"/>
        <v/>
      </c>
      <c r="N3777" s="1" t="str">
        <f>IF(M3777="","",IF(COUNTIF($M$2:M3777,M3777)&gt;1,MAX($N$2:$N3776)+1,COUNTIF($M$2:M3777,M3777)))</f>
        <v/>
      </c>
      <c r="O3777" s="3" t="str">
        <f>IF(E3777="","",IF(AND(N3778&gt;1,E3778=E3777,E3778="C/In"),MIN($L$2:$L3778),IF(AND(N3778&gt;1,E3778=E3777,E3778="C/Out"),MAX(L3777:L3778),IF(N3777&gt;1,O3776,L3777))))</f>
        <v/>
      </c>
    </row>
    <row r="3778" spans="11:15" x14ac:dyDescent="0.2">
      <c r="K3778" s="2" t="str">
        <f t="shared" si="177"/>
        <v/>
      </c>
      <c r="L3778" s="3" t="str">
        <f t="shared" si="178"/>
        <v/>
      </c>
      <c r="M3778" s="1" t="str">
        <f t="shared" si="179"/>
        <v/>
      </c>
      <c r="N3778" s="1" t="str">
        <f>IF(M3778="","",IF(COUNTIF($M$2:M3778,M3778)&gt;1,MAX($N$2:$N3777)+1,COUNTIF($M$2:M3778,M3778)))</f>
        <v/>
      </c>
      <c r="O3778" s="3" t="str">
        <f>IF(E3778="","",IF(AND(N3779&gt;1,E3779=E3778,E3779="C/In"),MIN($L$2:$L3779),IF(AND(N3779&gt;1,E3779=E3778,E3779="C/Out"),MAX(L3778:L3779),IF(N3778&gt;1,O3777,L3778))))</f>
        <v/>
      </c>
    </row>
    <row r="3779" spans="11:15" x14ac:dyDescent="0.2">
      <c r="K3779" s="2" t="str">
        <f t="shared" si="177"/>
        <v/>
      </c>
      <c r="L3779" s="3" t="str">
        <f t="shared" si="178"/>
        <v/>
      </c>
      <c r="M3779" s="1" t="str">
        <f t="shared" si="179"/>
        <v/>
      </c>
      <c r="N3779" s="1" t="str">
        <f>IF(M3779="","",IF(COUNTIF($M$2:M3779,M3779)&gt;1,MAX($N$2:$N3778)+1,COUNTIF($M$2:M3779,M3779)))</f>
        <v/>
      </c>
      <c r="O3779" s="3" t="str">
        <f>IF(E3779="","",IF(AND(N3780&gt;1,E3780=E3779,E3780="C/In"),MIN($L$2:$L3780),IF(AND(N3780&gt;1,E3780=E3779,E3780="C/Out"),MAX(L3779:L3780),IF(N3779&gt;1,O3778,L3779))))</f>
        <v/>
      </c>
    </row>
    <row r="3780" spans="11:15" x14ac:dyDescent="0.2">
      <c r="K3780" s="2" t="str">
        <f t="shared" ref="K3780:K3843" si="180">IF(D3780="","",VALUE(TRIM(TEXT(D3780,"dd/mm/yyyy"))))</f>
        <v/>
      </c>
      <c r="L3780" s="3" t="str">
        <f t="shared" ref="L3780:L3843" si="181">IF(D3780="","",VALUE(TRIM(TEXT(D3780,"hh:mm:ss am/pm"))))</f>
        <v/>
      </c>
      <c r="M3780" s="1" t="str">
        <f t="shared" ref="M3780:M3843" si="182">K3780&amp;E3780&amp;C3780</f>
        <v/>
      </c>
      <c r="N3780" s="1" t="str">
        <f>IF(M3780="","",IF(COUNTIF($M$2:M3780,M3780)&gt;1,MAX($N$2:$N3779)+1,COUNTIF($M$2:M3780,M3780)))</f>
        <v/>
      </c>
      <c r="O3780" s="3" t="str">
        <f>IF(E3780="","",IF(AND(N3781&gt;1,E3781=E3780,E3781="C/In"),MIN($L$2:$L3781),IF(AND(N3781&gt;1,E3781=E3780,E3781="C/Out"),MAX(L3780:L3781),IF(N3780&gt;1,O3779,L3780))))</f>
        <v/>
      </c>
    </row>
    <row r="3781" spans="11:15" x14ac:dyDescent="0.2">
      <c r="K3781" s="2" t="str">
        <f t="shared" si="180"/>
        <v/>
      </c>
      <c r="L3781" s="3" t="str">
        <f t="shared" si="181"/>
        <v/>
      </c>
      <c r="M3781" s="1" t="str">
        <f t="shared" si="182"/>
        <v/>
      </c>
      <c r="N3781" s="1" t="str">
        <f>IF(M3781="","",IF(COUNTIF($M$2:M3781,M3781)&gt;1,MAX($N$2:$N3780)+1,COUNTIF($M$2:M3781,M3781)))</f>
        <v/>
      </c>
      <c r="O3781" s="3" t="str">
        <f>IF(E3781="","",IF(AND(N3782&gt;1,E3782=E3781,E3782="C/In"),MIN($L$2:$L3782),IF(AND(N3782&gt;1,E3782=E3781,E3782="C/Out"),MAX(L3781:L3782),IF(N3781&gt;1,O3780,L3781))))</f>
        <v/>
      </c>
    </row>
    <row r="3782" spans="11:15" x14ac:dyDescent="0.2">
      <c r="K3782" s="2" t="str">
        <f t="shared" si="180"/>
        <v/>
      </c>
      <c r="L3782" s="3" t="str">
        <f t="shared" si="181"/>
        <v/>
      </c>
      <c r="M3782" s="1" t="str">
        <f t="shared" si="182"/>
        <v/>
      </c>
      <c r="N3782" s="1" t="str">
        <f>IF(M3782="","",IF(COUNTIF($M$2:M3782,M3782)&gt;1,MAX($N$2:$N3781)+1,COUNTIF($M$2:M3782,M3782)))</f>
        <v/>
      </c>
      <c r="O3782" s="3" t="str">
        <f>IF(E3782="","",IF(AND(N3783&gt;1,E3783=E3782,E3783="C/In"),MIN($L$2:$L3783),IF(AND(N3783&gt;1,E3783=E3782,E3783="C/Out"),MAX(L3782:L3783),IF(N3782&gt;1,O3781,L3782))))</f>
        <v/>
      </c>
    </row>
    <row r="3783" spans="11:15" x14ac:dyDescent="0.2">
      <c r="K3783" s="2" t="str">
        <f t="shared" si="180"/>
        <v/>
      </c>
      <c r="L3783" s="3" t="str">
        <f t="shared" si="181"/>
        <v/>
      </c>
      <c r="M3783" s="1" t="str">
        <f t="shared" si="182"/>
        <v/>
      </c>
      <c r="N3783" s="1" t="str">
        <f>IF(M3783="","",IF(COUNTIF($M$2:M3783,M3783)&gt;1,MAX($N$2:$N3782)+1,COUNTIF($M$2:M3783,M3783)))</f>
        <v/>
      </c>
      <c r="O3783" s="3" t="str">
        <f>IF(E3783="","",IF(AND(N3784&gt;1,E3784=E3783,E3784="C/In"),MIN($L$2:$L3784),IF(AND(N3784&gt;1,E3784=E3783,E3784="C/Out"),MAX(L3783:L3784),IF(N3783&gt;1,O3782,L3783))))</f>
        <v/>
      </c>
    </row>
    <row r="3784" spans="11:15" x14ac:dyDescent="0.2">
      <c r="K3784" s="2" t="str">
        <f t="shared" si="180"/>
        <v/>
      </c>
      <c r="L3784" s="3" t="str">
        <f t="shared" si="181"/>
        <v/>
      </c>
      <c r="M3784" s="1" t="str">
        <f t="shared" si="182"/>
        <v/>
      </c>
      <c r="N3784" s="1" t="str">
        <f>IF(M3784="","",IF(COUNTIF($M$2:M3784,M3784)&gt;1,MAX($N$2:$N3783)+1,COUNTIF($M$2:M3784,M3784)))</f>
        <v/>
      </c>
      <c r="O3784" s="3" t="str">
        <f>IF(E3784="","",IF(AND(N3785&gt;1,E3785=E3784,E3785="C/In"),MIN($L$2:$L3785),IF(AND(N3785&gt;1,E3785=E3784,E3785="C/Out"),MAX(L3784:L3785),IF(N3784&gt;1,O3783,L3784))))</f>
        <v/>
      </c>
    </row>
    <row r="3785" spans="11:15" x14ac:dyDescent="0.2">
      <c r="K3785" s="2" t="str">
        <f t="shared" si="180"/>
        <v/>
      </c>
      <c r="L3785" s="3" t="str">
        <f t="shared" si="181"/>
        <v/>
      </c>
      <c r="M3785" s="1" t="str">
        <f t="shared" si="182"/>
        <v/>
      </c>
      <c r="N3785" s="1" t="str">
        <f>IF(M3785="","",IF(COUNTIF($M$2:M3785,M3785)&gt;1,MAX($N$2:$N3784)+1,COUNTIF($M$2:M3785,M3785)))</f>
        <v/>
      </c>
      <c r="O3785" s="3" t="str">
        <f>IF(E3785="","",IF(AND(N3786&gt;1,E3786=E3785,E3786="C/In"),MIN($L$2:$L3786),IF(AND(N3786&gt;1,E3786=E3785,E3786="C/Out"),MAX(L3785:L3786),IF(N3785&gt;1,O3784,L3785))))</f>
        <v/>
      </c>
    </row>
    <row r="3786" spans="11:15" x14ac:dyDescent="0.2">
      <c r="K3786" s="2" t="str">
        <f t="shared" si="180"/>
        <v/>
      </c>
      <c r="L3786" s="3" t="str">
        <f t="shared" si="181"/>
        <v/>
      </c>
      <c r="M3786" s="1" t="str">
        <f t="shared" si="182"/>
        <v/>
      </c>
      <c r="N3786" s="1" t="str">
        <f>IF(M3786="","",IF(COUNTIF($M$2:M3786,M3786)&gt;1,MAX($N$2:$N3785)+1,COUNTIF($M$2:M3786,M3786)))</f>
        <v/>
      </c>
      <c r="O3786" s="3" t="str">
        <f>IF(E3786="","",IF(AND(N3787&gt;1,E3787=E3786,E3787="C/In"),MIN($L$2:$L3787),IF(AND(N3787&gt;1,E3787=E3786,E3787="C/Out"),MAX(L3786:L3787),IF(N3786&gt;1,O3785,L3786))))</f>
        <v/>
      </c>
    </row>
    <row r="3787" spans="11:15" x14ac:dyDescent="0.2">
      <c r="K3787" s="2" t="str">
        <f t="shared" si="180"/>
        <v/>
      </c>
      <c r="L3787" s="3" t="str">
        <f t="shared" si="181"/>
        <v/>
      </c>
      <c r="M3787" s="1" t="str">
        <f t="shared" si="182"/>
        <v/>
      </c>
      <c r="N3787" s="1" t="str">
        <f>IF(M3787="","",IF(COUNTIF($M$2:M3787,M3787)&gt;1,MAX($N$2:$N3786)+1,COUNTIF($M$2:M3787,M3787)))</f>
        <v/>
      </c>
      <c r="O3787" s="3" t="str">
        <f>IF(E3787="","",IF(AND(N3788&gt;1,E3788=E3787,E3788="C/In"),MIN($L$2:$L3788),IF(AND(N3788&gt;1,E3788=E3787,E3788="C/Out"),MAX(L3787:L3788),IF(N3787&gt;1,O3786,L3787))))</f>
        <v/>
      </c>
    </row>
    <row r="3788" spans="11:15" x14ac:dyDescent="0.2">
      <c r="K3788" s="2" t="str">
        <f t="shared" si="180"/>
        <v/>
      </c>
      <c r="L3788" s="3" t="str">
        <f t="shared" si="181"/>
        <v/>
      </c>
      <c r="M3788" s="1" t="str">
        <f t="shared" si="182"/>
        <v/>
      </c>
      <c r="N3788" s="1" t="str">
        <f>IF(M3788="","",IF(COUNTIF($M$2:M3788,M3788)&gt;1,MAX($N$2:$N3787)+1,COUNTIF($M$2:M3788,M3788)))</f>
        <v/>
      </c>
      <c r="O3788" s="3" t="str">
        <f>IF(E3788="","",IF(AND(N3789&gt;1,E3789=E3788,E3789="C/In"),MIN($L$2:$L3789),IF(AND(N3789&gt;1,E3789=E3788,E3789="C/Out"),MAX(L3788:L3789),IF(N3788&gt;1,O3787,L3788))))</f>
        <v/>
      </c>
    </row>
    <row r="3789" spans="11:15" x14ac:dyDescent="0.2">
      <c r="K3789" s="2" t="str">
        <f t="shared" si="180"/>
        <v/>
      </c>
      <c r="L3789" s="3" t="str">
        <f t="shared" si="181"/>
        <v/>
      </c>
      <c r="M3789" s="1" t="str">
        <f t="shared" si="182"/>
        <v/>
      </c>
      <c r="N3789" s="1" t="str">
        <f>IF(M3789="","",IF(COUNTIF($M$2:M3789,M3789)&gt;1,MAX($N$2:$N3788)+1,COUNTIF($M$2:M3789,M3789)))</f>
        <v/>
      </c>
      <c r="O3789" s="3" t="str">
        <f>IF(E3789="","",IF(AND(N3790&gt;1,E3790=E3789,E3790="C/In"),MIN($L$2:$L3790),IF(AND(N3790&gt;1,E3790=E3789,E3790="C/Out"),MAX(L3789:L3790),IF(N3789&gt;1,O3788,L3789))))</f>
        <v/>
      </c>
    </row>
    <row r="3790" spans="11:15" x14ac:dyDescent="0.2">
      <c r="K3790" s="2" t="str">
        <f t="shared" si="180"/>
        <v/>
      </c>
      <c r="L3790" s="3" t="str">
        <f t="shared" si="181"/>
        <v/>
      </c>
      <c r="M3790" s="1" t="str">
        <f t="shared" si="182"/>
        <v/>
      </c>
      <c r="N3790" s="1" t="str">
        <f>IF(M3790="","",IF(COUNTIF($M$2:M3790,M3790)&gt;1,MAX($N$2:$N3789)+1,COUNTIF($M$2:M3790,M3790)))</f>
        <v/>
      </c>
      <c r="O3790" s="3" t="str">
        <f>IF(E3790="","",IF(AND(N3791&gt;1,E3791=E3790,E3791="C/In"),MIN($L$2:$L3791),IF(AND(N3791&gt;1,E3791=E3790,E3791="C/Out"),MAX(L3790:L3791),IF(N3790&gt;1,O3789,L3790))))</f>
        <v/>
      </c>
    </row>
    <row r="3791" spans="11:15" x14ac:dyDescent="0.2">
      <c r="K3791" s="2" t="str">
        <f t="shared" si="180"/>
        <v/>
      </c>
      <c r="L3791" s="3" t="str">
        <f t="shared" si="181"/>
        <v/>
      </c>
      <c r="M3791" s="1" t="str">
        <f t="shared" si="182"/>
        <v/>
      </c>
      <c r="N3791" s="1" t="str">
        <f>IF(M3791="","",IF(COUNTIF($M$2:M3791,M3791)&gt;1,MAX($N$2:$N3790)+1,COUNTIF($M$2:M3791,M3791)))</f>
        <v/>
      </c>
      <c r="O3791" s="3" t="str">
        <f>IF(E3791="","",IF(AND(N3792&gt;1,E3792=E3791,E3792="C/In"),MIN($L$2:$L3792),IF(AND(N3792&gt;1,E3792=E3791,E3792="C/Out"),MAX(L3791:L3792),IF(N3791&gt;1,O3790,L3791))))</f>
        <v/>
      </c>
    </row>
    <row r="3792" spans="11:15" x14ac:dyDescent="0.2">
      <c r="K3792" s="2" t="str">
        <f t="shared" si="180"/>
        <v/>
      </c>
      <c r="L3792" s="3" t="str">
        <f t="shared" si="181"/>
        <v/>
      </c>
      <c r="M3792" s="1" t="str">
        <f t="shared" si="182"/>
        <v/>
      </c>
      <c r="N3792" s="1" t="str">
        <f>IF(M3792="","",IF(COUNTIF($M$2:M3792,M3792)&gt;1,MAX($N$2:$N3791)+1,COUNTIF($M$2:M3792,M3792)))</f>
        <v/>
      </c>
      <c r="O3792" s="3" t="str">
        <f>IF(E3792="","",IF(AND(N3793&gt;1,E3793=E3792,E3793="C/In"),MIN($L$2:$L3793),IF(AND(N3793&gt;1,E3793=E3792,E3793="C/Out"),MAX(L3792:L3793),IF(N3792&gt;1,O3791,L3792))))</f>
        <v/>
      </c>
    </row>
    <row r="3793" spans="11:15" x14ac:dyDescent="0.2">
      <c r="K3793" s="2" t="str">
        <f t="shared" si="180"/>
        <v/>
      </c>
      <c r="L3793" s="3" t="str">
        <f t="shared" si="181"/>
        <v/>
      </c>
      <c r="M3793" s="1" t="str">
        <f t="shared" si="182"/>
        <v/>
      </c>
      <c r="N3793" s="1" t="str">
        <f>IF(M3793="","",IF(COUNTIF($M$2:M3793,M3793)&gt;1,MAX($N$2:$N3792)+1,COUNTIF($M$2:M3793,M3793)))</f>
        <v/>
      </c>
      <c r="O3793" s="3" t="str">
        <f>IF(E3793="","",IF(AND(N3794&gt;1,E3794=E3793,E3794="C/In"),MIN($L$2:$L3794),IF(AND(N3794&gt;1,E3794=E3793,E3794="C/Out"),MAX(L3793:L3794),IF(N3793&gt;1,O3792,L3793))))</f>
        <v/>
      </c>
    </row>
    <row r="3794" spans="11:15" x14ac:dyDescent="0.2">
      <c r="K3794" s="2" t="str">
        <f t="shared" si="180"/>
        <v/>
      </c>
      <c r="L3794" s="3" t="str">
        <f t="shared" si="181"/>
        <v/>
      </c>
      <c r="M3794" s="1" t="str">
        <f t="shared" si="182"/>
        <v/>
      </c>
      <c r="N3794" s="1" t="str">
        <f>IF(M3794="","",IF(COUNTIF($M$2:M3794,M3794)&gt;1,MAX($N$2:$N3793)+1,COUNTIF($M$2:M3794,M3794)))</f>
        <v/>
      </c>
      <c r="O3794" s="3" t="str">
        <f>IF(E3794="","",IF(AND(N3795&gt;1,E3795=E3794,E3795="C/In"),MIN($L$2:$L3795),IF(AND(N3795&gt;1,E3795=E3794,E3795="C/Out"),MAX(L3794:L3795),IF(N3794&gt;1,O3793,L3794))))</f>
        <v/>
      </c>
    </row>
    <row r="3795" spans="11:15" x14ac:dyDescent="0.2">
      <c r="K3795" s="2" t="str">
        <f t="shared" si="180"/>
        <v/>
      </c>
      <c r="L3795" s="3" t="str">
        <f t="shared" si="181"/>
        <v/>
      </c>
      <c r="M3795" s="1" t="str">
        <f t="shared" si="182"/>
        <v/>
      </c>
      <c r="N3795" s="1" t="str">
        <f>IF(M3795="","",IF(COUNTIF($M$2:M3795,M3795)&gt;1,MAX($N$2:$N3794)+1,COUNTIF($M$2:M3795,M3795)))</f>
        <v/>
      </c>
      <c r="O3795" s="3" t="str">
        <f>IF(E3795="","",IF(AND(N3796&gt;1,E3796=E3795,E3796="C/In"),MIN($L$2:$L3796),IF(AND(N3796&gt;1,E3796=E3795,E3796="C/Out"),MAX(L3795:L3796),IF(N3795&gt;1,O3794,L3795))))</f>
        <v/>
      </c>
    </row>
    <row r="3796" spans="11:15" x14ac:dyDescent="0.2">
      <c r="K3796" s="2" t="str">
        <f t="shared" si="180"/>
        <v/>
      </c>
      <c r="L3796" s="3" t="str">
        <f t="shared" si="181"/>
        <v/>
      </c>
      <c r="M3796" s="1" t="str">
        <f t="shared" si="182"/>
        <v/>
      </c>
      <c r="N3796" s="1" t="str">
        <f>IF(M3796="","",IF(COUNTIF($M$2:M3796,M3796)&gt;1,MAX($N$2:$N3795)+1,COUNTIF($M$2:M3796,M3796)))</f>
        <v/>
      </c>
      <c r="O3796" s="3" t="str">
        <f>IF(E3796="","",IF(AND(N3797&gt;1,E3797=E3796,E3797="C/In"),MIN($L$2:$L3797),IF(AND(N3797&gt;1,E3797=E3796,E3797="C/Out"),MAX(L3796:L3797),IF(N3796&gt;1,O3795,L3796))))</f>
        <v/>
      </c>
    </row>
    <row r="3797" spans="11:15" x14ac:dyDescent="0.2">
      <c r="K3797" s="2" t="str">
        <f t="shared" si="180"/>
        <v/>
      </c>
      <c r="L3797" s="3" t="str">
        <f t="shared" si="181"/>
        <v/>
      </c>
      <c r="M3797" s="1" t="str">
        <f t="shared" si="182"/>
        <v/>
      </c>
      <c r="N3797" s="1" t="str">
        <f>IF(M3797="","",IF(COUNTIF($M$2:M3797,M3797)&gt;1,MAX($N$2:$N3796)+1,COUNTIF($M$2:M3797,M3797)))</f>
        <v/>
      </c>
      <c r="O3797" s="3" t="str">
        <f>IF(E3797="","",IF(AND(N3798&gt;1,E3798=E3797,E3798="C/In"),MIN($L$2:$L3798),IF(AND(N3798&gt;1,E3798=E3797,E3798="C/Out"),MAX(L3797:L3798),IF(N3797&gt;1,O3796,L3797))))</f>
        <v/>
      </c>
    </row>
    <row r="3798" spans="11:15" x14ac:dyDescent="0.2">
      <c r="K3798" s="2" t="str">
        <f t="shared" si="180"/>
        <v/>
      </c>
      <c r="L3798" s="3" t="str">
        <f t="shared" si="181"/>
        <v/>
      </c>
      <c r="M3798" s="1" t="str">
        <f t="shared" si="182"/>
        <v/>
      </c>
      <c r="N3798" s="1" t="str">
        <f>IF(M3798="","",IF(COUNTIF($M$2:M3798,M3798)&gt;1,MAX($N$2:$N3797)+1,COUNTIF($M$2:M3798,M3798)))</f>
        <v/>
      </c>
      <c r="O3798" s="3" t="str">
        <f>IF(E3798="","",IF(AND(N3799&gt;1,E3799=E3798,E3799="C/In"),MIN($L$2:$L3799),IF(AND(N3799&gt;1,E3799=E3798,E3799="C/Out"),MAX(L3798:L3799),IF(N3798&gt;1,O3797,L3798))))</f>
        <v/>
      </c>
    </row>
    <row r="3799" spans="11:15" x14ac:dyDescent="0.2">
      <c r="K3799" s="2" t="str">
        <f t="shared" si="180"/>
        <v/>
      </c>
      <c r="L3799" s="3" t="str">
        <f t="shared" si="181"/>
        <v/>
      </c>
      <c r="M3799" s="1" t="str">
        <f t="shared" si="182"/>
        <v/>
      </c>
      <c r="N3799" s="1" t="str">
        <f>IF(M3799="","",IF(COUNTIF($M$2:M3799,M3799)&gt;1,MAX($N$2:$N3798)+1,COUNTIF($M$2:M3799,M3799)))</f>
        <v/>
      </c>
      <c r="O3799" s="3" t="str">
        <f>IF(E3799="","",IF(AND(N3800&gt;1,E3800=E3799,E3800="C/In"),MIN($L$2:$L3800),IF(AND(N3800&gt;1,E3800=E3799,E3800="C/Out"),MAX(L3799:L3800),IF(N3799&gt;1,O3798,L3799))))</f>
        <v/>
      </c>
    </row>
    <row r="3800" spans="11:15" x14ac:dyDescent="0.2">
      <c r="K3800" s="2" t="str">
        <f t="shared" si="180"/>
        <v/>
      </c>
      <c r="L3800" s="3" t="str">
        <f t="shared" si="181"/>
        <v/>
      </c>
      <c r="M3800" s="1" t="str">
        <f t="shared" si="182"/>
        <v/>
      </c>
      <c r="N3800" s="1" t="str">
        <f>IF(M3800="","",IF(COUNTIF($M$2:M3800,M3800)&gt;1,MAX($N$2:$N3799)+1,COUNTIF($M$2:M3800,M3800)))</f>
        <v/>
      </c>
      <c r="O3800" s="3" t="str">
        <f>IF(E3800="","",IF(AND(N3801&gt;1,E3801=E3800,E3801="C/In"),MIN($L$2:$L3801),IF(AND(N3801&gt;1,E3801=E3800,E3801="C/Out"),MAX(L3800:L3801),IF(N3800&gt;1,O3799,L3800))))</f>
        <v/>
      </c>
    </row>
    <row r="3801" spans="11:15" x14ac:dyDescent="0.2">
      <c r="K3801" s="2" t="str">
        <f t="shared" si="180"/>
        <v/>
      </c>
      <c r="L3801" s="3" t="str">
        <f t="shared" si="181"/>
        <v/>
      </c>
      <c r="M3801" s="1" t="str">
        <f t="shared" si="182"/>
        <v/>
      </c>
      <c r="N3801" s="1" t="str">
        <f>IF(M3801="","",IF(COUNTIF($M$2:M3801,M3801)&gt;1,MAX($N$2:$N3800)+1,COUNTIF($M$2:M3801,M3801)))</f>
        <v/>
      </c>
      <c r="O3801" s="3" t="str">
        <f>IF(E3801="","",IF(AND(N3802&gt;1,E3802=E3801,E3802="C/In"),MIN($L$2:$L3802),IF(AND(N3802&gt;1,E3802=E3801,E3802="C/Out"),MAX(L3801:L3802),IF(N3801&gt;1,O3800,L3801))))</f>
        <v/>
      </c>
    </row>
    <row r="3802" spans="11:15" x14ac:dyDescent="0.2">
      <c r="K3802" s="2" t="str">
        <f t="shared" si="180"/>
        <v/>
      </c>
      <c r="L3802" s="3" t="str">
        <f t="shared" si="181"/>
        <v/>
      </c>
      <c r="M3802" s="1" t="str">
        <f t="shared" si="182"/>
        <v/>
      </c>
      <c r="N3802" s="1" t="str">
        <f>IF(M3802="","",IF(COUNTIF($M$2:M3802,M3802)&gt;1,MAX($N$2:$N3801)+1,COUNTIF($M$2:M3802,M3802)))</f>
        <v/>
      </c>
      <c r="O3802" s="3" t="str">
        <f>IF(E3802="","",IF(AND(N3803&gt;1,E3803=E3802,E3803="C/In"),MIN($L$2:$L3803),IF(AND(N3803&gt;1,E3803=E3802,E3803="C/Out"),MAX(L3802:L3803),IF(N3802&gt;1,O3801,L3802))))</f>
        <v/>
      </c>
    </row>
    <row r="3803" spans="11:15" x14ac:dyDescent="0.2">
      <c r="K3803" s="2" t="str">
        <f t="shared" si="180"/>
        <v/>
      </c>
      <c r="L3803" s="3" t="str">
        <f t="shared" si="181"/>
        <v/>
      </c>
      <c r="M3803" s="1" t="str">
        <f t="shared" si="182"/>
        <v/>
      </c>
      <c r="N3803" s="1" t="str">
        <f>IF(M3803="","",IF(COUNTIF($M$2:M3803,M3803)&gt;1,MAX($N$2:$N3802)+1,COUNTIF($M$2:M3803,M3803)))</f>
        <v/>
      </c>
      <c r="O3803" s="3" t="str">
        <f>IF(E3803="","",IF(AND(N3804&gt;1,E3804=E3803,E3804="C/In"),MIN($L$2:$L3804),IF(AND(N3804&gt;1,E3804=E3803,E3804="C/Out"),MAX(L3803:L3804),IF(N3803&gt;1,O3802,L3803))))</f>
        <v/>
      </c>
    </row>
    <row r="3804" spans="11:15" x14ac:dyDescent="0.2">
      <c r="K3804" s="2" t="str">
        <f t="shared" si="180"/>
        <v/>
      </c>
      <c r="L3804" s="3" t="str">
        <f t="shared" si="181"/>
        <v/>
      </c>
      <c r="M3804" s="1" t="str">
        <f t="shared" si="182"/>
        <v/>
      </c>
      <c r="N3804" s="1" t="str">
        <f>IF(M3804="","",IF(COUNTIF($M$2:M3804,M3804)&gt;1,MAX($N$2:$N3803)+1,COUNTIF($M$2:M3804,M3804)))</f>
        <v/>
      </c>
      <c r="O3804" s="3" t="str">
        <f>IF(E3804="","",IF(AND(N3805&gt;1,E3805=E3804,E3805="C/In"),MIN($L$2:$L3805),IF(AND(N3805&gt;1,E3805=E3804,E3805="C/Out"),MAX(L3804:L3805),IF(N3804&gt;1,O3803,L3804))))</f>
        <v/>
      </c>
    </row>
    <row r="3805" spans="11:15" x14ac:dyDescent="0.2">
      <c r="K3805" s="2" t="str">
        <f t="shared" si="180"/>
        <v/>
      </c>
      <c r="L3805" s="3" t="str">
        <f t="shared" si="181"/>
        <v/>
      </c>
      <c r="M3805" s="1" t="str">
        <f t="shared" si="182"/>
        <v/>
      </c>
      <c r="N3805" s="1" t="str">
        <f>IF(M3805="","",IF(COUNTIF($M$2:M3805,M3805)&gt;1,MAX($N$2:$N3804)+1,COUNTIF($M$2:M3805,M3805)))</f>
        <v/>
      </c>
      <c r="O3805" s="3" t="str">
        <f>IF(E3805="","",IF(AND(N3806&gt;1,E3806=E3805,E3806="C/In"),MIN($L$2:$L3806),IF(AND(N3806&gt;1,E3806=E3805,E3806="C/Out"),MAX(L3805:L3806),IF(N3805&gt;1,O3804,L3805))))</f>
        <v/>
      </c>
    </row>
    <row r="3806" spans="11:15" x14ac:dyDescent="0.2">
      <c r="K3806" s="2" t="str">
        <f t="shared" si="180"/>
        <v/>
      </c>
      <c r="L3806" s="3" t="str">
        <f t="shared" si="181"/>
        <v/>
      </c>
      <c r="M3806" s="1" t="str">
        <f t="shared" si="182"/>
        <v/>
      </c>
      <c r="N3806" s="1" t="str">
        <f>IF(M3806="","",IF(COUNTIF($M$2:M3806,M3806)&gt;1,MAX($N$2:$N3805)+1,COUNTIF($M$2:M3806,M3806)))</f>
        <v/>
      </c>
      <c r="O3806" s="3" t="str">
        <f>IF(E3806="","",IF(AND(N3807&gt;1,E3807=E3806,E3807="C/In"),MIN($L$2:$L3807),IF(AND(N3807&gt;1,E3807=E3806,E3807="C/Out"),MAX(L3806:L3807),IF(N3806&gt;1,O3805,L3806))))</f>
        <v/>
      </c>
    </row>
    <row r="3807" spans="11:15" x14ac:dyDescent="0.2">
      <c r="K3807" s="2" t="str">
        <f t="shared" si="180"/>
        <v/>
      </c>
      <c r="L3807" s="3" t="str">
        <f t="shared" si="181"/>
        <v/>
      </c>
      <c r="M3807" s="1" t="str">
        <f t="shared" si="182"/>
        <v/>
      </c>
      <c r="N3807" s="1" t="str">
        <f>IF(M3807="","",IF(COUNTIF($M$2:M3807,M3807)&gt;1,MAX($N$2:$N3806)+1,COUNTIF($M$2:M3807,M3807)))</f>
        <v/>
      </c>
      <c r="O3807" s="3" t="str">
        <f>IF(E3807="","",IF(AND(N3808&gt;1,E3808=E3807,E3808="C/In"),MIN($L$2:$L3808),IF(AND(N3808&gt;1,E3808=E3807,E3808="C/Out"),MAX(L3807:L3808),IF(N3807&gt;1,O3806,L3807))))</f>
        <v/>
      </c>
    </row>
    <row r="3808" spans="11:15" x14ac:dyDescent="0.2">
      <c r="K3808" s="2" t="str">
        <f t="shared" si="180"/>
        <v/>
      </c>
      <c r="L3808" s="3" t="str">
        <f t="shared" si="181"/>
        <v/>
      </c>
      <c r="M3808" s="1" t="str">
        <f t="shared" si="182"/>
        <v/>
      </c>
      <c r="N3808" s="1" t="str">
        <f>IF(M3808="","",IF(COUNTIF($M$2:M3808,M3808)&gt;1,MAX($N$2:$N3807)+1,COUNTIF($M$2:M3808,M3808)))</f>
        <v/>
      </c>
      <c r="O3808" s="3" t="str">
        <f>IF(E3808="","",IF(AND(N3809&gt;1,E3809=E3808,E3809="C/In"),MIN($L$2:$L3809),IF(AND(N3809&gt;1,E3809=E3808,E3809="C/Out"),MAX(L3808:L3809),IF(N3808&gt;1,O3807,L3808))))</f>
        <v/>
      </c>
    </row>
    <row r="3809" spans="11:15" x14ac:dyDescent="0.2">
      <c r="K3809" s="2" t="str">
        <f t="shared" si="180"/>
        <v/>
      </c>
      <c r="L3809" s="3" t="str">
        <f t="shared" si="181"/>
        <v/>
      </c>
      <c r="M3809" s="1" t="str">
        <f t="shared" si="182"/>
        <v/>
      </c>
      <c r="N3809" s="1" t="str">
        <f>IF(M3809="","",IF(COUNTIF($M$2:M3809,M3809)&gt;1,MAX($N$2:$N3808)+1,COUNTIF($M$2:M3809,M3809)))</f>
        <v/>
      </c>
      <c r="O3809" s="3" t="str">
        <f>IF(E3809="","",IF(AND(N3810&gt;1,E3810=E3809,E3810="C/In"),MIN($L$2:$L3810),IF(AND(N3810&gt;1,E3810=E3809,E3810="C/Out"),MAX(L3809:L3810),IF(N3809&gt;1,O3808,L3809))))</f>
        <v/>
      </c>
    </row>
    <row r="3810" spans="11:15" x14ac:dyDescent="0.2">
      <c r="K3810" s="2" t="str">
        <f t="shared" si="180"/>
        <v/>
      </c>
      <c r="L3810" s="3" t="str">
        <f t="shared" si="181"/>
        <v/>
      </c>
      <c r="M3810" s="1" t="str">
        <f t="shared" si="182"/>
        <v/>
      </c>
      <c r="N3810" s="1" t="str">
        <f>IF(M3810="","",IF(COUNTIF($M$2:M3810,M3810)&gt;1,MAX($N$2:$N3809)+1,COUNTIF($M$2:M3810,M3810)))</f>
        <v/>
      </c>
      <c r="O3810" s="3" t="str">
        <f>IF(E3810="","",IF(AND(N3811&gt;1,E3811=E3810,E3811="C/In"),MIN($L$2:$L3811),IF(AND(N3811&gt;1,E3811=E3810,E3811="C/Out"),MAX(L3810:L3811),IF(N3810&gt;1,O3809,L3810))))</f>
        <v/>
      </c>
    </row>
    <row r="3811" spans="11:15" x14ac:dyDescent="0.2">
      <c r="K3811" s="2" t="str">
        <f t="shared" si="180"/>
        <v/>
      </c>
      <c r="L3811" s="3" t="str">
        <f t="shared" si="181"/>
        <v/>
      </c>
      <c r="M3811" s="1" t="str">
        <f t="shared" si="182"/>
        <v/>
      </c>
      <c r="N3811" s="1" t="str">
        <f>IF(M3811="","",IF(COUNTIF($M$2:M3811,M3811)&gt;1,MAX($N$2:$N3810)+1,COUNTIF($M$2:M3811,M3811)))</f>
        <v/>
      </c>
      <c r="O3811" s="3" t="str">
        <f>IF(E3811="","",IF(AND(N3812&gt;1,E3812=E3811,E3812="C/In"),MIN($L$2:$L3812),IF(AND(N3812&gt;1,E3812=E3811,E3812="C/Out"),MAX(L3811:L3812),IF(N3811&gt;1,O3810,L3811))))</f>
        <v/>
      </c>
    </row>
    <row r="3812" spans="11:15" x14ac:dyDescent="0.2">
      <c r="K3812" s="2" t="str">
        <f t="shared" si="180"/>
        <v/>
      </c>
      <c r="L3812" s="3" t="str">
        <f t="shared" si="181"/>
        <v/>
      </c>
      <c r="M3812" s="1" t="str">
        <f t="shared" si="182"/>
        <v/>
      </c>
      <c r="N3812" s="1" t="str">
        <f>IF(M3812="","",IF(COUNTIF($M$2:M3812,M3812)&gt;1,MAX($N$2:$N3811)+1,COUNTIF($M$2:M3812,M3812)))</f>
        <v/>
      </c>
      <c r="O3812" s="3" t="str">
        <f>IF(E3812="","",IF(AND(N3813&gt;1,E3813=E3812,E3813="C/In"),MIN($L$2:$L3813),IF(AND(N3813&gt;1,E3813=E3812,E3813="C/Out"),MAX(L3812:L3813),IF(N3812&gt;1,O3811,L3812))))</f>
        <v/>
      </c>
    </row>
    <row r="3813" spans="11:15" x14ac:dyDescent="0.2">
      <c r="K3813" s="2" t="str">
        <f t="shared" si="180"/>
        <v/>
      </c>
      <c r="L3813" s="3" t="str">
        <f t="shared" si="181"/>
        <v/>
      </c>
      <c r="M3813" s="1" t="str">
        <f t="shared" si="182"/>
        <v/>
      </c>
      <c r="N3813" s="1" t="str">
        <f>IF(M3813="","",IF(COUNTIF($M$2:M3813,M3813)&gt;1,MAX($N$2:$N3812)+1,COUNTIF($M$2:M3813,M3813)))</f>
        <v/>
      </c>
      <c r="O3813" s="3" t="str">
        <f>IF(E3813="","",IF(AND(N3814&gt;1,E3814=E3813,E3814="C/In"),MIN($L$2:$L3814),IF(AND(N3814&gt;1,E3814=E3813,E3814="C/Out"),MAX(L3813:L3814),IF(N3813&gt;1,O3812,L3813))))</f>
        <v/>
      </c>
    </row>
    <row r="3814" spans="11:15" x14ac:dyDescent="0.2">
      <c r="K3814" s="2" t="str">
        <f t="shared" si="180"/>
        <v/>
      </c>
      <c r="L3814" s="3" t="str">
        <f t="shared" si="181"/>
        <v/>
      </c>
      <c r="M3814" s="1" t="str">
        <f t="shared" si="182"/>
        <v/>
      </c>
      <c r="N3814" s="1" t="str">
        <f>IF(M3814="","",IF(COUNTIF($M$2:M3814,M3814)&gt;1,MAX($N$2:$N3813)+1,COUNTIF($M$2:M3814,M3814)))</f>
        <v/>
      </c>
      <c r="O3814" s="3" t="str">
        <f>IF(E3814="","",IF(AND(N3815&gt;1,E3815=E3814,E3815="C/In"),MIN($L$2:$L3815),IF(AND(N3815&gt;1,E3815=E3814,E3815="C/Out"),MAX(L3814:L3815),IF(N3814&gt;1,O3813,L3814))))</f>
        <v/>
      </c>
    </row>
    <row r="3815" spans="11:15" x14ac:dyDescent="0.2">
      <c r="K3815" s="2" t="str">
        <f t="shared" si="180"/>
        <v/>
      </c>
      <c r="L3815" s="3" t="str">
        <f t="shared" si="181"/>
        <v/>
      </c>
      <c r="M3815" s="1" t="str">
        <f t="shared" si="182"/>
        <v/>
      </c>
      <c r="N3815" s="1" t="str">
        <f>IF(M3815="","",IF(COUNTIF($M$2:M3815,M3815)&gt;1,MAX($N$2:$N3814)+1,COUNTIF($M$2:M3815,M3815)))</f>
        <v/>
      </c>
      <c r="O3815" s="3" t="str">
        <f>IF(E3815="","",IF(AND(N3816&gt;1,E3816=E3815,E3816="C/In"),MIN($L$2:$L3816),IF(AND(N3816&gt;1,E3816=E3815,E3816="C/Out"),MAX(L3815:L3816),IF(N3815&gt;1,O3814,L3815))))</f>
        <v/>
      </c>
    </row>
    <row r="3816" spans="11:15" x14ac:dyDescent="0.2">
      <c r="K3816" s="2" t="str">
        <f t="shared" si="180"/>
        <v/>
      </c>
      <c r="L3816" s="3" t="str">
        <f t="shared" si="181"/>
        <v/>
      </c>
      <c r="M3816" s="1" t="str">
        <f t="shared" si="182"/>
        <v/>
      </c>
      <c r="N3816" s="1" t="str">
        <f>IF(M3816="","",IF(COUNTIF($M$2:M3816,M3816)&gt;1,MAX($N$2:$N3815)+1,COUNTIF($M$2:M3816,M3816)))</f>
        <v/>
      </c>
      <c r="O3816" s="3" t="str">
        <f>IF(E3816="","",IF(AND(N3817&gt;1,E3817=E3816,E3817="C/In"),MIN($L$2:$L3817),IF(AND(N3817&gt;1,E3817=E3816,E3817="C/Out"),MAX(L3816:L3817),IF(N3816&gt;1,O3815,L3816))))</f>
        <v/>
      </c>
    </row>
    <row r="3817" spans="11:15" x14ac:dyDescent="0.2">
      <c r="K3817" s="2" t="str">
        <f t="shared" si="180"/>
        <v/>
      </c>
      <c r="L3817" s="3" t="str">
        <f t="shared" si="181"/>
        <v/>
      </c>
      <c r="M3817" s="1" t="str">
        <f t="shared" si="182"/>
        <v/>
      </c>
      <c r="N3817" s="1" t="str">
        <f>IF(M3817="","",IF(COUNTIF($M$2:M3817,M3817)&gt;1,MAX($N$2:$N3816)+1,COUNTIF($M$2:M3817,M3817)))</f>
        <v/>
      </c>
      <c r="O3817" s="3" t="str">
        <f>IF(E3817="","",IF(AND(N3818&gt;1,E3818=E3817,E3818="C/In"),MIN($L$2:$L3818),IF(AND(N3818&gt;1,E3818=E3817,E3818="C/Out"),MAX(L3817:L3818),IF(N3817&gt;1,O3816,L3817))))</f>
        <v/>
      </c>
    </row>
    <row r="3818" spans="11:15" x14ac:dyDescent="0.2">
      <c r="K3818" s="2" t="str">
        <f t="shared" si="180"/>
        <v/>
      </c>
      <c r="L3818" s="3" t="str">
        <f t="shared" si="181"/>
        <v/>
      </c>
      <c r="M3818" s="1" t="str">
        <f t="shared" si="182"/>
        <v/>
      </c>
      <c r="N3818" s="1" t="str">
        <f>IF(M3818="","",IF(COUNTIF($M$2:M3818,M3818)&gt;1,MAX($N$2:$N3817)+1,COUNTIF($M$2:M3818,M3818)))</f>
        <v/>
      </c>
      <c r="O3818" s="3" t="str">
        <f>IF(E3818="","",IF(AND(N3819&gt;1,E3819=E3818,E3819="C/In"),MIN($L$2:$L3819),IF(AND(N3819&gt;1,E3819=E3818,E3819="C/Out"),MAX(L3818:L3819),IF(N3818&gt;1,O3817,L3818))))</f>
        <v/>
      </c>
    </row>
    <row r="3819" spans="11:15" x14ac:dyDescent="0.2">
      <c r="K3819" s="2" t="str">
        <f t="shared" si="180"/>
        <v/>
      </c>
      <c r="L3819" s="3" t="str">
        <f t="shared" si="181"/>
        <v/>
      </c>
      <c r="M3819" s="1" t="str">
        <f t="shared" si="182"/>
        <v/>
      </c>
      <c r="N3819" s="1" t="str">
        <f>IF(M3819="","",IF(COUNTIF($M$2:M3819,M3819)&gt;1,MAX($N$2:$N3818)+1,COUNTIF($M$2:M3819,M3819)))</f>
        <v/>
      </c>
      <c r="O3819" s="3" t="str">
        <f>IF(E3819="","",IF(AND(N3820&gt;1,E3820=E3819,E3820="C/In"),MIN($L$2:$L3820),IF(AND(N3820&gt;1,E3820=E3819,E3820="C/Out"),MAX(L3819:L3820),IF(N3819&gt;1,O3818,L3819))))</f>
        <v/>
      </c>
    </row>
    <row r="3820" spans="11:15" x14ac:dyDescent="0.2">
      <c r="K3820" s="2" t="str">
        <f t="shared" si="180"/>
        <v/>
      </c>
      <c r="L3820" s="3" t="str">
        <f t="shared" si="181"/>
        <v/>
      </c>
      <c r="M3820" s="1" t="str">
        <f t="shared" si="182"/>
        <v/>
      </c>
      <c r="N3820" s="1" t="str">
        <f>IF(M3820="","",IF(COUNTIF($M$2:M3820,M3820)&gt;1,MAX($N$2:$N3819)+1,COUNTIF($M$2:M3820,M3820)))</f>
        <v/>
      </c>
      <c r="O3820" s="3" t="str">
        <f>IF(E3820="","",IF(AND(N3821&gt;1,E3821=E3820,E3821="C/In"),MIN($L$2:$L3821),IF(AND(N3821&gt;1,E3821=E3820,E3821="C/Out"),MAX(L3820:L3821),IF(N3820&gt;1,O3819,L3820))))</f>
        <v/>
      </c>
    </row>
    <row r="3821" spans="11:15" x14ac:dyDescent="0.2">
      <c r="K3821" s="2" t="str">
        <f t="shared" si="180"/>
        <v/>
      </c>
      <c r="L3821" s="3" t="str">
        <f t="shared" si="181"/>
        <v/>
      </c>
      <c r="M3821" s="1" t="str">
        <f t="shared" si="182"/>
        <v/>
      </c>
      <c r="N3821" s="1" t="str">
        <f>IF(M3821="","",IF(COUNTIF($M$2:M3821,M3821)&gt;1,MAX($N$2:$N3820)+1,COUNTIF($M$2:M3821,M3821)))</f>
        <v/>
      </c>
      <c r="O3821" s="3" t="str">
        <f>IF(E3821="","",IF(AND(N3822&gt;1,E3822=E3821,E3822="C/In"),MIN($L$2:$L3822),IF(AND(N3822&gt;1,E3822=E3821,E3822="C/Out"),MAX(L3821:L3822),IF(N3821&gt;1,O3820,L3821))))</f>
        <v/>
      </c>
    </row>
    <row r="3822" spans="11:15" x14ac:dyDescent="0.2">
      <c r="K3822" s="2" t="str">
        <f t="shared" si="180"/>
        <v/>
      </c>
      <c r="L3822" s="3" t="str">
        <f t="shared" si="181"/>
        <v/>
      </c>
      <c r="M3822" s="1" t="str">
        <f t="shared" si="182"/>
        <v/>
      </c>
      <c r="N3822" s="1" t="str">
        <f>IF(M3822="","",IF(COUNTIF($M$2:M3822,M3822)&gt;1,MAX($N$2:$N3821)+1,COUNTIF($M$2:M3822,M3822)))</f>
        <v/>
      </c>
      <c r="O3822" s="3" t="str">
        <f>IF(E3822="","",IF(AND(N3823&gt;1,E3823=E3822,E3823="C/In"),MIN($L$2:$L3823),IF(AND(N3823&gt;1,E3823=E3822,E3823="C/Out"),MAX(L3822:L3823),IF(N3822&gt;1,O3821,L3822))))</f>
        <v/>
      </c>
    </row>
    <row r="3823" spans="11:15" x14ac:dyDescent="0.2">
      <c r="K3823" s="2" t="str">
        <f t="shared" si="180"/>
        <v/>
      </c>
      <c r="L3823" s="3" t="str">
        <f t="shared" si="181"/>
        <v/>
      </c>
      <c r="M3823" s="1" t="str">
        <f t="shared" si="182"/>
        <v/>
      </c>
      <c r="N3823" s="1" t="str">
        <f>IF(M3823="","",IF(COUNTIF($M$2:M3823,M3823)&gt;1,MAX($N$2:$N3822)+1,COUNTIF($M$2:M3823,M3823)))</f>
        <v/>
      </c>
      <c r="O3823" s="3" t="str">
        <f>IF(E3823="","",IF(AND(N3824&gt;1,E3824=E3823,E3824="C/In"),MIN($L$2:$L3824),IF(AND(N3824&gt;1,E3824=E3823,E3824="C/Out"),MAX(L3823:L3824),IF(N3823&gt;1,O3822,L3823))))</f>
        <v/>
      </c>
    </row>
    <row r="3824" spans="11:15" x14ac:dyDescent="0.2">
      <c r="K3824" s="2" t="str">
        <f t="shared" si="180"/>
        <v/>
      </c>
      <c r="L3824" s="3" t="str">
        <f t="shared" si="181"/>
        <v/>
      </c>
      <c r="M3824" s="1" t="str">
        <f t="shared" si="182"/>
        <v/>
      </c>
      <c r="N3824" s="1" t="str">
        <f>IF(M3824="","",IF(COUNTIF($M$2:M3824,M3824)&gt;1,MAX($N$2:$N3823)+1,COUNTIF($M$2:M3824,M3824)))</f>
        <v/>
      </c>
      <c r="O3824" s="3" t="str">
        <f>IF(E3824="","",IF(AND(N3825&gt;1,E3825=E3824,E3825="C/In"),MIN($L$2:$L3825),IF(AND(N3825&gt;1,E3825=E3824,E3825="C/Out"),MAX(L3824:L3825),IF(N3824&gt;1,O3823,L3824))))</f>
        <v/>
      </c>
    </row>
    <row r="3825" spans="11:15" x14ac:dyDescent="0.2">
      <c r="K3825" s="2" t="str">
        <f t="shared" si="180"/>
        <v/>
      </c>
      <c r="L3825" s="3" t="str">
        <f t="shared" si="181"/>
        <v/>
      </c>
      <c r="M3825" s="1" t="str">
        <f t="shared" si="182"/>
        <v/>
      </c>
      <c r="N3825" s="1" t="str">
        <f>IF(M3825="","",IF(COUNTIF($M$2:M3825,M3825)&gt;1,MAX($N$2:$N3824)+1,COUNTIF($M$2:M3825,M3825)))</f>
        <v/>
      </c>
      <c r="O3825" s="3" t="str">
        <f>IF(E3825="","",IF(AND(N3826&gt;1,E3826=E3825,E3826="C/In"),MIN($L$2:$L3826),IF(AND(N3826&gt;1,E3826=E3825,E3826="C/Out"),MAX(L3825:L3826),IF(N3825&gt;1,O3824,L3825))))</f>
        <v/>
      </c>
    </row>
    <row r="3826" spans="11:15" x14ac:dyDescent="0.2">
      <c r="K3826" s="2" t="str">
        <f t="shared" si="180"/>
        <v/>
      </c>
      <c r="L3826" s="3" t="str">
        <f t="shared" si="181"/>
        <v/>
      </c>
      <c r="M3826" s="1" t="str">
        <f t="shared" si="182"/>
        <v/>
      </c>
      <c r="N3826" s="1" t="str">
        <f>IF(M3826="","",IF(COUNTIF($M$2:M3826,M3826)&gt;1,MAX($N$2:$N3825)+1,COUNTIF($M$2:M3826,M3826)))</f>
        <v/>
      </c>
      <c r="O3826" s="3" t="str">
        <f>IF(E3826="","",IF(AND(N3827&gt;1,E3827=E3826,E3827="C/In"),MIN($L$2:$L3827),IF(AND(N3827&gt;1,E3827=E3826,E3827="C/Out"),MAX(L3826:L3827),IF(N3826&gt;1,O3825,L3826))))</f>
        <v/>
      </c>
    </row>
    <row r="3827" spans="11:15" x14ac:dyDescent="0.2">
      <c r="K3827" s="2" t="str">
        <f t="shared" si="180"/>
        <v/>
      </c>
      <c r="L3827" s="3" t="str">
        <f t="shared" si="181"/>
        <v/>
      </c>
      <c r="M3827" s="1" t="str">
        <f t="shared" si="182"/>
        <v/>
      </c>
      <c r="N3827" s="1" t="str">
        <f>IF(M3827="","",IF(COUNTIF($M$2:M3827,M3827)&gt;1,MAX($N$2:$N3826)+1,COUNTIF($M$2:M3827,M3827)))</f>
        <v/>
      </c>
      <c r="O3827" s="3" t="str">
        <f>IF(E3827="","",IF(AND(N3828&gt;1,E3828=E3827,E3828="C/In"),MIN($L$2:$L3828),IF(AND(N3828&gt;1,E3828=E3827,E3828="C/Out"),MAX(L3827:L3828),IF(N3827&gt;1,O3826,L3827))))</f>
        <v/>
      </c>
    </row>
    <row r="3828" spans="11:15" x14ac:dyDescent="0.2">
      <c r="K3828" s="2" t="str">
        <f t="shared" si="180"/>
        <v/>
      </c>
      <c r="L3828" s="3" t="str">
        <f t="shared" si="181"/>
        <v/>
      </c>
      <c r="M3828" s="1" t="str">
        <f t="shared" si="182"/>
        <v/>
      </c>
      <c r="N3828" s="1" t="str">
        <f>IF(M3828="","",IF(COUNTIF($M$2:M3828,M3828)&gt;1,MAX($N$2:$N3827)+1,COUNTIF($M$2:M3828,M3828)))</f>
        <v/>
      </c>
      <c r="O3828" s="3" t="str">
        <f>IF(E3828="","",IF(AND(N3829&gt;1,E3829=E3828,E3829="C/In"),MIN($L$2:$L3829),IF(AND(N3829&gt;1,E3829=E3828,E3829="C/Out"),MAX(L3828:L3829),IF(N3828&gt;1,O3827,L3828))))</f>
        <v/>
      </c>
    </row>
    <row r="3829" spans="11:15" x14ac:dyDescent="0.2">
      <c r="K3829" s="2" t="str">
        <f t="shared" si="180"/>
        <v/>
      </c>
      <c r="L3829" s="3" t="str">
        <f t="shared" si="181"/>
        <v/>
      </c>
      <c r="M3829" s="1" t="str">
        <f t="shared" si="182"/>
        <v/>
      </c>
      <c r="N3829" s="1" t="str">
        <f>IF(M3829="","",IF(COUNTIF($M$2:M3829,M3829)&gt;1,MAX($N$2:$N3828)+1,COUNTIF($M$2:M3829,M3829)))</f>
        <v/>
      </c>
      <c r="O3829" s="3" t="str">
        <f>IF(E3829="","",IF(AND(N3830&gt;1,E3830=E3829,E3830="C/In"),MIN($L$2:$L3830),IF(AND(N3830&gt;1,E3830=E3829,E3830="C/Out"),MAX(L3829:L3830),IF(N3829&gt;1,O3828,L3829))))</f>
        <v/>
      </c>
    </row>
    <row r="3830" spans="11:15" x14ac:dyDescent="0.2">
      <c r="K3830" s="2" t="str">
        <f t="shared" si="180"/>
        <v/>
      </c>
      <c r="L3830" s="3" t="str">
        <f t="shared" si="181"/>
        <v/>
      </c>
      <c r="M3830" s="1" t="str">
        <f t="shared" si="182"/>
        <v/>
      </c>
      <c r="N3830" s="1" t="str">
        <f>IF(M3830="","",IF(COUNTIF($M$2:M3830,M3830)&gt;1,MAX($N$2:$N3829)+1,COUNTIF($M$2:M3830,M3830)))</f>
        <v/>
      </c>
      <c r="O3830" s="3" t="str">
        <f>IF(E3830="","",IF(AND(N3831&gt;1,E3831=E3830,E3831="C/In"),MIN($L$2:$L3831),IF(AND(N3831&gt;1,E3831=E3830,E3831="C/Out"),MAX(L3830:L3831),IF(N3830&gt;1,O3829,L3830))))</f>
        <v/>
      </c>
    </row>
    <row r="3831" spans="11:15" x14ac:dyDescent="0.2">
      <c r="K3831" s="2" t="str">
        <f t="shared" si="180"/>
        <v/>
      </c>
      <c r="L3831" s="3" t="str">
        <f t="shared" si="181"/>
        <v/>
      </c>
      <c r="M3831" s="1" t="str">
        <f t="shared" si="182"/>
        <v/>
      </c>
      <c r="N3831" s="1" t="str">
        <f>IF(M3831="","",IF(COUNTIF($M$2:M3831,M3831)&gt;1,MAX($N$2:$N3830)+1,COUNTIF($M$2:M3831,M3831)))</f>
        <v/>
      </c>
      <c r="O3831" s="3" t="str">
        <f>IF(E3831="","",IF(AND(N3832&gt;1,E3832=E3831,E3832="C/In"),MIN($L$2:$L3832),IF(AND(N3832&gt;1,E3832=E3831,E3832="C/Out"),MAX(L3831:L3832),IF(N3831&gt;1,O3830,L3831))))</f>
        <v/>
      </c>
    </row>
    <row r="3832" spans="11:15" x14ac:dyDescent="0.2">
      <c r="K3832" s="2" t="str">
        <f t="shared" si="180"/>
        <v/>
      </c>
      <c r="L3832" s="3" t="str">
        <f t="shared" si="181"/>
        <v/>
      </c>
      <c r="M3832" s="1" t="str">
        <f t="shared" si="182"/>
        <v/>
      </c>
      <c r="N3832" s="1" t="str">
        <f>IF(M3832="","",IF(COUNTIF($M$2:M3832,M3832)&gt;1,MAX($N$2:$N3831)+1,COUNTIF($M$2:M3832,M3832)))</f>
        <v/>
      </c>
      <c r="O3832" s="3" t="str">
        <f>IF(E3832="","",IF(AND(N3833&gt;1,E3833=E3832,E3833="C/In"),MIN($L$2:$L3833),IF(AND(N3833&gt;1,E3833=E3832,E3833="C/Out"),MAX(L3832:L3833),IF(N3832&gt;1,O3831,L3832))))</f>
        <v/>
      </c>
    </row>
    <row r="3833" spans="11:15" x14ac:dyDescent="0.2">
      <c r="K3833" s="2" t="str">
        <f t="shared" si="180"/>
        <v/>
      </c>
      <c r="L3833" s="3" t="str">
        <f t="shared" si="181"/>
        <v/>
      </c>
      <c r="M3833" s="1" t="str">
        <f t="shared" si="182"/>
        <v/>
      </c>
      <c r="N3833" s="1" t="str">
        <f>IF(M3833="","",IF(COUNTIF($M$2:M3833,M3833)&gt;1,MAX($N$2:$N3832)+1,COUNTIF($M$2:M3833,M3833)))</f>
        <v/>
      </c>
      <c r="O3833" s="3" t="str">
        <f>IF(E3833="","",IF(AND(N3834&gt;1,E3834=E3833,E3834="C/In"),MIN($L$2:$L3834),IF(AND(N3834&gt;1,E3834=E3833,E3834="C/Out"),MAX(L3833:L3834),IF(N3833&gt;1,O3832,L3833))))</f>
        <v/>
      </c>
    </row>
    <row r="3834" spans="11:15" x14ac:dyDescent="0.2">
      <c r="K3834" s="2" t="str">
        <f t="shared" si="180"/>
        <v/>
      </c>
      <c r="L3834" s="3" t="str">
        <f t="shared" si="181"/>
        <v/>
      </c>
      <c r="M3834" s="1" t="str">
        <f t="shared" si="182"/>
        <v/>
      </c>
      <c r="N3834" s="1" t="str">
        <f>IF(M3834="","",IF(COUNTIF($M$2:M3834,M3834)&gt;1,MAX($N$2:$N3833)+1,COUNTIF($M$2:M3834,M3834)))</f>
        <v/>
      </c>
      <c r="O3834" s="3" t="str">
        <f>IF(E3834="","",IF(AND(N3835&gt;1,E3835=E3834,E3835="C/In"),MIN($L$2:$L3835),IF(AND(N3835&gt;1,E3835=E3834,E3835="C/Out"),MAX(L3834:L3835),IF(N3834&gt;1,O3833,L3834))))</f>
        <v/>
      </c>
    </row>
    <row r="3835" spans="11:15" x14ac:dyDescent="0.2">
      <c r="K3835" s="2" t="str">
        <f t="shared" si="180"/>
        <v/>
      </c>
      <c r="L3835" s="3" t="str">
        <f t="shared" si="181"/>
        <v/>
      </c>
      <c r="M3835" s="1" t="str">
        <f t="shared" si="182"/>
        <v/>
      </c>
      <c r="N3835" s="1" t="str">
        <f>IF(M3835="","",IF(COUNTIF($M$2:M3835,M3835)&gt;1,MAX($N$2:$N3834)+1,COUNTIF($M$2:M3835,M3835)))</f>
        <v/>
      </c>
      <c r="O3835" s="3" t="str">
        <f>IF(E3835="","",IF(AND(N3836&gt;1,E3836=E3835,E3836="C/In"),MIN($L$2:$L3836),IF(AND(N3836&gt;1,E3836=E3835,E3836="C/Out"),MAX(L3835:L3836),IF(N3835&gt;1,O3834,L3835))))</f>
        <v/>
      </c>
    </row>
    <row r="3836" spans="11:15" x14ac:dyDescent="0.2">
      <c r="K3836" s="2" t="str">
        <f t="shared" si="180"/>
        <v/>
      </c>
      <c r="L3836" s="3" t="str">
        <f t="shared" si="181"/>
        <v/>
      </c>
      <c r="M3836" s="1" t="str">
        <f t="shared" si="182"/>
        <v/>
      </c>
      <c r="N3836" s="1" t="str">
        <f>IF(M3836="","",IF(COUNTIF($M$2:M3836,M3836)&gt;1,MAX($N$2:$N3835)+1,COUNTIF($M$2:M3836,M3836)))</f>
        <v/>
      </c>
      <c r="O3836" s="3" t="str">
        <f>IF(E3836="","",IF(AND(N3837&gt;1,E3837=E3836,E3837="C/In"),MIN($L$2:$L3837),IF(AND(N3837&gt;1,E3837=E3836,E3837="C/Out"),MAX(L3836:L3837),IF(N3836&gt;1,O3835,L3836))))</f>
        <v/>
      </c>
    </row>
    <row r="3837" spans="11:15" x14ac:dyDescent="0.2">
      <c r="K3837" s="2" t="str">
        <f t="shared" si="180"/>
        <v/>
      </c>
      <c r="L3837" s="3" t="str">
        <f t="shared" si="181"/>
        <v/>
      </c>
      <c r="M3837" s="1" t="str">
        <f t="shared" si="182"/>
        <v/>
      </c>
      <c r="N3837" s="1" t="str">
        <f>IF(M3837="","",IF(COUNTIF($M$2:M3837,M3837)&gt;1,MAX($N$2:$N3836)+1,COUNTIF($M$2:M3837,M3837)))</f>
        <v/>
      </c>
      <c r="O3837" s="3" t="str">
        <f>IF(E3837="","",IF(AND(N3838&gt;1,E3838=E3837,E3838="C/In"),MIN($L$2:$L3838),IF(AND(N3838&gt;1,E3838=E3837,E3838="C/Out"),MAX(L3837:L3838),IF(N3837&gt;1,O3836,L3837))))</f>
        <v/>
      </c>
    </row>
    <row r="3838" spans="11:15" x14ac:dyDescent="0.2">
      <c r="K3838" s="2" t="str">
        <f t="shared" si="180"/>
        <v/>
      </c>
      <c r="L3838" s="3" t="str">
        <f t="shared" si="181"/>
        <v/>
      </c>
      <c r="M3838" s="1" t="str">
        <f t="shared" si="182"/>
        <v/>
      </c>
      <c r="N3838" s="1" t="str">
        <f>IF(M3838="","",IF(COUNTIF($M$2:M3838,M3838)&gt;1,MAX($N$2:$N3837)+1,COUNTIF($M$2:M3838,M3838)))</f>
        <v/>
      </c>
      <c r="O3838" s="3" t="str">
        <f>IF(E3838="","",IF(AND(N3839&gt;1,E3839=E3838,E3839="C/In"),MIN($L$2:$L3839),IF(AND(N3839&gt;1,E3839=E3838,E3839="C/Out"),MAX(L3838:L3839),IF(N3838&gt;1,O3837,L3838))))</f>
        <v/>
      </c>
    </row>
    <row r="3839" spans="11:15" x14ac:dyDescent="0.2">
      <c r="K3839" s="2" t="str">
        <f t="shared" si="180"/>
        <v/>
      </c>
      <c r="L3839" s="3" t="str">
        <f t="shared" si="181"/>
        <v/>
      </c>
      <c r="M3839" s="1" t="str">
        <f t="shared" si="182"/>
        <v/>
      </c>
      <c r="N3839" s="1" t="str">
        <f>IF(M3839="","",IF(COUNTIF($M$2:M3839,M3839)&gt;1,MAX($N$2:$N3838)+1,COUNTIF($M$2:M3839,M3839)))</f>
        <v/>
      </c>
      <c r="O3839" s="3" t="str">
        <f>IF(E3839="","",IF(AND(N3840&gt;1,E3840=E3839,E3840="C/In"),MIN($L$2:$L3840),IF(AND(N3840&gt;1,E3840=E3839,E3840="C/Out"),MAX(L3839:L3840),IF(N3839&gt;1,O3838,L3839))))</f>
        <v/>
      </c>
    </row>
    <row r="3840" spans="11:15" x14ac:dyDescent="0.2">
      <c r="K3840" s="2" t="str">
        <f t="shared" si="180"/>
        <v/>
      </c>
      <c r="L3840" s="3" t="str">
        <f t="shared" si="181"/>
        <v/>
      </c>
      <c r="M3840" s="1" t="str">
        <f t="shared" si="182"/>
        <v/>
      </c>
      <c r="N3840" s="1" t="str">
        <f>IF(M3840="","",IF(COUNTIF($M$2:M3840,M3840)&gt;1,MAX($N$2:$N3839)+1,COUNTIF($M$2:M3840,M3840)))</f>
        <v/>
      </c>
      <c r="O3840" s="3" t="str">
        <f>IF(E3840="","",IF(AND(N3841&gt;1,E3841=E3840,E3841="C/In"),MIN($L$2:$L3841),IF(AND(N3841&gt;1,E3841=E3840,E3841="C/Out"),MAX(L3840:L3841),IF(N3840&gt;1,O3839,L3840))))</f>
        <v/>
      </c>
    </row>
    <row r="3841" spans="11:15" x14ac:dyDescent="0.2">
      <c r="K3841" s="2" t="str">
        <f t="shared" si="180"/>
        <v/>
      </c>
      <c r="L3841" s="3" t="str">
        <f t="shared" si="181"/>
        <v/>
      </c>
      <c r="M3841" s="1" t="str">
        <f t="shared" si="182"/>
        <v/>
      </c>
      <c r="N3841" s="1" t="str">
        <f>IF(M3841="","",IF(COUNTIF($M$2:M3841,M3841)&gt;1,MAX($N$2:$N3840)+1,COUNTIF($M$2:M3841,M3841)))</f>
        <v/>
      </c>
      <c r="O3841" s="3" t="str">
        <f>IF(E3841="","",IF(AND(N3842&gt;1,E3842=E3841,E3842="C/In"),MIN($L$2:$L3842),IF(AND(N3842&gt;1,E3842=E3841,E3842="C/Out"),MAX(L3841:L3842),IF(N3841&gt;1,O3840,L3841))))</f>
        <v/>
      </c>
    </row>
    <row r="3842" spans="11:15" x14ac:dyDescent="0.2">
      <c r="K3842" s="2" t="str">
        <f t="shared" si="180"/>
        <v/>
      </c>
      <c r="L3842" s="3" t="str">
        <f t="shared" si="181"/>
        <v/>
      </c>
      <c r="M3842" s="1" t="str">
        <f t="shared" si="182"/>
        <v/>
      </c>
      <c r="N3842" s="1" t="str">
        <f>IF(M3842="","",IF(COUNTIF($M$2:M3842,M3842)&gt;1,MAX($N$2:$N3841)+1,COUNTIF($M$2:M3842,M3842)))</f>
        <v/>
      </c>
      <c r="O3842" s="3" t="str">
        <f>IF(E3842="","",IF(AND(N3843&gt;1,E3843=E3842,E3843="C/In"),MIN($L$2:$L3843),IF(AND(N3843&gt;1,E3843=E3842,E3843="C/Out"),MAX(L3842:L3843),IF(N3842&gt;1,O3841,L3842))))</f>
        <v/>
      </c>
    </row>
    <row r="3843" spans="11:15" x14ac:dyDescent="0.2">
      <c r="K3843" s="2" t="str">
        <f t="shared" si="180"/>
        <v/>
      </c>
      <c r="L3843" s="3" t="str">
        <f t="shared" si="181"/>
        <v/>
      </c>
      <c r="M3843" s="1" t="str">
        <f t="shared" si="182"/>
        <v/>
      </c>
      <c r="N3843" s="1" t="str">
        <f>IF(M3843="","",IF(COUNTIF($M$2:M3843,M3843)&gt;1,MAX($N$2:$N3842)+1,COUNTIF($M$2:M3843,M3843)))</f>
        <v/>
      </c>
      <c r="O3843" s="3" t="str">
        <f>IF(E3843="","",IF(AND(N3844&gt;1,E3844=E3843,E3844="C/In"),MIN($L$2:$L3844),IF(AND(N3844&gt;1,E3844=E3843,E3844="C/Out"),MAX(L3843:L3844),IF(N3843&gt;1,O3842,L3843))))</f>
        <v/>
      </c>
    </row>
    <row r="3844" spans="11:15" x14ac:dyDescent="0.2">
      <c r="K3844" s="2" t="str">
        <f t="shared" ref="K3844:K3907" si="183">IF(D3844="","",VALUE(TRIM(TEXT(D3844,"dd/mm/yyyy"))))</f>
        <v/>
      </c>
      <c r="L3844" s="3" t="str">
        <f t="shared" ref="L3844:L3907" si="184">IF(D3844="","",VALUE(TRIM(TEXT(D3844,"hh:mm:ss am/pm"))))</f>
        <v/>
      </c>
      <c r="M3844" s="1" t="str">
        <f t="shared" ref="M3844:M3907" si="185">K3844&amp;E3844&amp;C3844</f>
        <v/>
      </c>
      <c r="N3844" s="1" t="str">
        <f>IF(M3844="","",IF(COUNTIF($M$2:M3844,M3844)&gt;1,MAX($N$2:$N3843)+1,COUNTIF($M$2:M3844,M3844)))</f>
        <v/>
      </c>
      <c r="O3844" s="3" t="str">
        <f>IF(E3844="","",IF(AND(N3845&gt;1,E3845=E3844,E3845="C/In"),MIN($L$2:$L3845),IF(AND(N3845&gt;1,E3845=E3844,E3845="C/Out"),MAX(L3844:L3845),IF(N3844&gt;1,O3843,L3844))))</f>
        <v/>
      </c>
    </row>
    <row r="3845" spans="11:15" x14ac:dyDescent="0.2">
      <c r="K3845" s="2" t="str">
        <f t="shared" si="183"/>
        <v/>
      </c>
      <c r="L3845" s="3" t="str">
        <f t="shared" si="184"/>
        <v/>
      </c>
      <c r="M3845" s="1" t="str">
        <f t="shared" si="185"/>
        <v/>
      </c>
      <c r="N3845" s="1" t="str">
        <f>IF(M3845="","",IF(COUNTIF($M$2:M3845,M3845)&gt;1,MAX($N$2:$N3844)+1,COUNTIF($M$2:M3845,M3845)))</f>
        <v/>
      </c>
      <c r="O3845" s="3" t="str">
        <f>IF(E3845="","",IF(AND(N3846&gt;1,E3846=E3845,E3846="C/In"),MIN($L$2:$L3846),IF(AND(N3846&gt;1,E3846=E3845,E3846="C/Out"),MAX(L3845:L3846),IF(N3845&gt;1,O3844,L3845))))</f>
        <v/>
      </c>
    </row>
    <row r="3846" spans="11:15" x14ac:dyDescent="0.2">
      <c r="K3846" s="2" t="str">
        <f t="shared" si="183"/>
        <v/>
      </c>
      <c r="L3846" s="3" t="str">
        <f t="shared" si="184"/>
        <v/>
      </c>
      <c r="M3846" s="1" t="str">
        <f t="shared" si="185"/>
        <v/>
      </c>
      <c r="N3846" s="1" t="str">
        <f>IF(M3846="","",IF(COUNTIF($M$2:M3846,M3846)&gt;1,MAX($N$2:$N3845)+1,COUNTIF($M$2:M3846,M3846)))</f>
        <v/>
      </c>
      <c r="O3846" s="3" t="str">
        <f>IF(E3846="","",IF(AND(N3847&gt;1,E3847=E3846,E3847="C/In"),MIN($L$2:$L3847),IF(AND(N3847&gt;1,E3847=E3846,E3847="C/Out"),MAX(L3846:L3847),IF(N3846&gt;1,O3845,L3846))))</f>
        <v/>
      </c>
    </row>
    <row r="3847" spans="11:15" x14ac:dyDescent="0.2">
      <c r="K3847" s="2" t="str">
        <f t="shared" si="183"/>
        <v/>
      </c>
      <c r="L3847" s="3" t="str">
        <f t="shared" si="184"/>
        <v/>
      </c>
      <c r="M3847" s="1" t="str">
        <f t="shared" si="185"/>
        <v/>
      </c>
      <c r="N3847" s="1" t="str">
        <f>IF(M3847="","",IF(COUNTIF($M$2:M3847,M3847)&gt;1,MAX($N$2:$N3846)+1,COUNTIF($M$2:M3847,M3847)))</f>
        <v/>
      </c>
      <c r="O3847" s="3" t="str">
        <f>IF(E3847="","",IF(AND(N3848&gt;1,E3848=E3847,E3848="C/In"),MIN($L$2:$L3848),IF(AND(N3848&gt;1,E3848=E3847,E3848="C/Out"),MAX(L3847:L3848),IF(N3847&gt;1,O3846,L3847))))</f>
        <v/>
      </c>
    </row>
    <row r="3848" spans="11:15" x14ac:dyDescent="0.2">
      <c r="K3848" s="2" t="str">
        <f t="shared" si="183"/>
        <v/>
      </c>
      <c r="L3848" s="3" t="str">
        <f t="shared" si="184"/>
        <v/>
      </c>
      <c r="M3848" s="1" t="str">
        <f t="shared" si="185"/>
        <v/>
      </c>
      <c r="N3848" s="1" t="str">
        <f>IF(M3848="","",IF(COUNTIF($M$2:M3848,M3848)&gt;1,MAX($N$2:$N3847)+1,COUNTIF($M$2:M3848,M3848)))</f>
        <v/>
      </c>
      <c r="O3848" s="3" t="str">
        <f>IF(E3848="","",IF(AND(N3849&gt;1,E3849=E3848,E3849="C/In"),MIN($L$2:$L3849),IF(AND(N3849&gt;1,E3849=E3848,E3849="C/Out"),MAX(L3848:L3849),IF(N3848&gt;1,O3847,L3848))))</f>
        <v/>
      </c>
    </row>
    <row r="3849" spans="11:15" x14ac:dyDescent="0.2">
      <c r="K3849" s="2" t="str">
        <f t="shared" si="183"/>
        <v/>
      </c>
      <c r="L3849" s="3" t="str">
        <f t="shared" si="184"/>
        <v/>
      </c>
      <c r="M3849" s="1" t="str">
        <f t="shared" si="185"/>
        <v/>
      </c>
      <c r="N3849" s="1" t="str">
        <f>IF(M3849="","",IF(COUNTIF($M$2:M3849,M3849)&gt;1,MAX($N$2:$N3848)+1,COUNTIF($M$2:M3849,M3849)))</f>
        <v/>
      </c>
      <c r="O3849" s="3" t="str">
        <f>IF(E3849="","",IF(AND(N3850&gt;1,E3850=E3849,E3850="C/In"),MIN($L$2:$L3850),IF(AND(N3850&gt;1,E3850=E3849,E3850="C/Out"),MAX(L3849:L3850),IF(N3849&gt;1,O3848,L3849))))</f>
        <v/>
      </c>
    </row>
    <row r="3850" spans="11:15" x14ac:dyDescent="0.2">
      <c r="K3850" s="2" t="str">
        <f t="shared" si="183"/>
        <v/>
      </c>
      <c r="L3850" s="3" t="str">
        <f t="shared" si="184"/>
        <v/>
      </c>
      <c r="M3850" s="1" t="str">
        <f t="shared" si="185"/>
        <v/>
      </c>
      <c r="N3850" s="1" t="str">
        <f>IF(M3850="","",IF(COUNTIF($M$2:M3850,M3850)&gt;1,MAX($N$2:$N3849)+1,COUNTIF($M$2:M3850,M3850)))</f>
        <v/>
      </c>
      <c r="O3850" s="3" t="str">
        <f>IF(E3850="","",IF(AND(N3851&gt;1,E3851=E3850,E3851="C/In"),MIN($L$2:$L3851),IF(AND(N3851&gt;1,E3851=E3850,E3851="C/Out"),MAX(L3850:L3851),IF(N3850&gt;1,O3849,L3850))))</f>
        <v/>
      </c>
    </row>
    <row r="3851" spans="11:15" x14ac:dyDescent="0.2">
      <c r="K3851" s="2" t="str">
        <f t="shared" si="183"/>
        <v/>
      </c>
      <c r="L3851" s="3" t="str">
        <f t="shared" si="184"/>
        <v/>
      </c>
      <c r="M3851" s="1" t="str">
        <f t="shared" si="185"/>
        <v/>
      </c>
      <c r="N3851" s="1" t="str">
        <f>IF(M3851="","",IF(COUNTIF($M$2:M3851,M3851)&gt;1,MAX($N$2:$N3850)+1,COUNTIF($M$2:M3851,M3851)))</f>
        <v/>
      </c>
      <c r="O3851" s="3" t="str">
        <f>IF(E3851="","",IF(AND(N3852&gt;1,E3852=E3851,E3852="C/In"),MIN($L$2:$L3852),IF(AND(N3852&gt;1,E3852=E3851,E3852="C/Out"),MAX(L3851:L3852),IF(N3851&gt;1,O3850,L3851))))</f>
        <v/>
      </c>
    </row>
    <row r="3852" spans="11:15" x14ac:dyDescent="0.2">
      <c r="K3852" s="2" t="str">
        <f t="shared" si="183"/>
        <v/>
      </c>
      <c r="L3852" s="3" t="str">
        <f t="shared" si="184"/>
        <v/>
      </c>
      <c r="M3852" s="1" t="str">
        <f t="shared" si="185"/>
        <v/>
      </c>
      <c r="N3852" s="1" t="str">
        <f>IF(M3852="","",IF(COUNTIF($M$2:M3852,M3852)&gt;1,MAX($N$2:$N3851)+1,COUNTIF($M$2:M3852,M3852)))</f>
        <v/>
      </c>
      <c r="O3852" s="3" t="str">
        <f>IF(E3852="","",IF(AND(N3853&gt;1,E3853=E3852,E3853="C/In"),MIN($L$2:$L3853),IF(AND(N3853&gt;1,E3853=E3852,E3853="C/Out"),MAX(L3852:L3853),IF(N3852&gt;1,O3851,L3852))))</f>
        <v/>
      </c>
    </row>
    <row r="3853" spans="11:15" x14ac:dyDescent="0.2">
      <c r="K3853" s="2" t="str">
        <f t="shared" si="183"/>
        <v/>
      </c>
      <c r="L3853" s="3" t="str">
        <f t="shared" si="184"/>
        <v/>
      </c>
      <c r="M3853" s="1" t="str">
        <f t="shared" si="185"/>
        <v/>
      </c>
      <c r="N3853" s="1" t="str">
        <f>IF(M3853="","",IF(COUNTIF($M$2:M3853,M3853)&gt;1,MAX($N$2:$N3852)+1,COUNTIF($M$2:M3853,M3853)))</f>
        <v/>
      </c>
      <c r="O3853" s="3" t="str">
        <f>IF(E3853="","",IF(AND(N3854&gt;1,E3854=E3853,E3854="C/In"),MIN($L$2:$L3854),IF(AND(N3854&gt;1,E3854=E3853,E3854="C/Out"),MAX(L3853:L3854),IF(N3853&gt;1,O3852,L3853))))</f>
        <v/>
      </c>
    </row>
    <row r="3854" spans="11:15" x14ac:dyDescent="0.2">
      <c r="K3854" s="2" t="str">
        <f t="shared" si="183"/>
        <v/>
      </c>
      <c r="L3854" s="3" t="str">
        <f t="shared" si="184"/>
        <v/>
      </c>
      <c r="M3854" s="1" t="str">
        <f t="shared" si="185"/>
        <v/>
      </c>
      <c r="N3854" s="1" t="str">
        <f>IF(M3854="","",IF(COUNTIF($M$2:M3854,M3854)&gt;1,MAX($N$2:$N3853)+1,COUNTIF($M$2:M3854,M3854)))</f>
        <v/>
      </c>
      <c r="O3854" s="3" t="str">
        <f>IF(E3854="","",IF(AND(N3855&gt;1,E3855=E3854,E3855="C/In"),MIN($L$2:$L3855),IF(AND(N3855&gt;1,E3855=E3854,E3855="C/Out"),MAX(L3854:L3855),IF(N3854&gt;1,O3853,L3854))))</f>
        <v/>
      </c>
    </row>
    <row r="3855" spans="11:15" x14ac:dyDescent="0.2">
      <c r="K3855" s="2" t="str">
        <f t="shared" si="183"/>
        <v/>
      </c>
      <c r="L3855" s="3" t="str">
        <f t="shared" si="184"/>
        <v/>
      </c>
      <c r="M3855" s="1" t="str">
        <f t="shared" si="185"/>
        <v/>
      </c>
      <c r="N3855" s="1" t="str">
        <f>IF(M3855="","",IF(COUNTIF($M$2:M3855,M3855)&gt;1,MAX($N$2:$N3854)+1,COUNTIF($M$2:M3855,M3855)))</f>
        <v/>
      </c>
      <c r="O3855" s="3" t="str">
        <f>IF(E3855="","",IF(AND(N3856&gt;1,E3856=E3855,E3856="C/In"),MIN($L$2:$L3856),IF(AND(N3856&gt;1,E3856=E3855,E3856="C/Out"),MAX(L3855:L3856),IF(N3855&gt;1,O3854,L3855))))</f>
        <v/>
      </c>
    </row>
    <row r="3856" spans="11:15" x14ac:dyDescent="0.2">
      <c r="K3856" s="2" t="str">
        <f t="shared" si="183"/>
        <v/>
      </c>
      <c r="L3856" s="3" t="str">
        <f t="shared" si="184"/>
        <v/>
      </c>
      <c r="M3856" s="1" t="str">
        <f t="shared" si="185"/>
        <v/>
      </c>
      <c r="N3856" s="1" t="str">
        <f>IF(M3856="","",IF(COUNTIF($M$2:M3856,M3856)&gt;1,MAX($N$2:$N3855)+1,COUNTIF($M$2:M3856,M3856)))</f>
        <v/>
      </c>
      <c r="O3856" s="3" t="str">
        <f>IF(E3856="","",IF(AND(N3857&gt;1,E3857=E3856,E3857="C/In"),MIN($L$2:$L3857),IF(AND(N3857&gt;1,E3857=E3856,E3857="C/Out"),MAX(L3856:L3857),IF(N3856&gt;1,O3855,L3856))))</f>
        <v/>
      </c>
    </row>
    <row r="3857" spans="11:15" x14ac:dyDescent="0.2">
      <c r="K3857" s="2" t="str">
        <f t="shared" si="183"/>
        <v/>
      </c>
      <c r="L3857" s="3" t="str">
        <f t="shared" si="184"/>
        <v/>
      </c>
      <c r="M3857" s="1" t="str">
        <f t="shared" si="185"/>
        <v/>
      </c>
      <c r="N3857" s="1" t="str">
        <f>IF(M3857="","",IF(COUNTIF($M$2:M3857,M3857)&gt;1,MAX($N$2:$N3856)+1,COUNTIF($M$2:M3857,M3857)))</f>
        <v/>
      </c>
      <c r="O3857" s="3" t="str">
        <f>IF(E3857="","",IF(AND(N3858&gt;1,E3858=E3857,E3858="C/In"),MIN($L$2:$L3858),IF(AND(N3858&gt;1,E3858=E3857,E3858="C/Out"),MAX(L3857:L3858),IF(N3857&gt;1,O3856,L3857))))</f>
        <v/>
      </c>
    </row>
    <row r="3858" spans="11:15" x14ac:dyDescent="0.2">
      <c r="K3858" s="2" t="str">
        <f t="shared" si="183"/>
        <v/>
      </c>
      <c r="L3858" s="3" t="str">
        <f t="shared" si="184"/>
        <v/>
      </c>
      <c r="M3858" s="1" t="str">
        <f t="shared" si="185"/>
        <v/>
      </c>
      <c r="N3858" s="1" t="str">
        <f>IF(M3858="","",IF(COUNTIF($M$2:M3858,M3858)&gt;1,MAX($N$2:$N3857)+1,COUNTIF($M$2:M3858,M3858)))</f>
        <v/>
      </c>
      <c r="O3858" s="3" t="str">
        <f>IF(E3858="","",IF(AND(N3859&gt;1,E3859=E3858,E3859="C/In"),MIN($L$2:$L3859),IF(AND(N3859&gt;1,E3859=E3858,E3859="C/Out"),MAX(L3858:L3859),IF(N3858&gt;1,O3857,L3858))))</f>
        <v/>
      </c>
    </row>
    <row r="3859" spans="11:15" x14ac:dyDescent="0.2">
      <c r="K3859" s="2" t="str">
        <f t="shared" si="183"/>
        <v/>
      </c>
      <c r="L3859" s="3" t="str">
        <f t="shared" si="184"/>
        <v/>
      </c>
      <c r="M3859" s="1" t="str">
        <f t="shared" si="185"/>
        <v/>
      </c>
      <c r="N3859" s="1" t="str">
        <f>IF(M3859="","",IF(COUNTIF($M$2:M3859,M3859)&gt;1,MAX($N$2:$N3858)+1,COUNTIF($M$2:M3859,M3859)))</f>
        <v/>
      </c>
      <c r="O3859" s="3" t="str">
        <f>IF(E3859="","",IF(AND(N3860&gt;1,E3860=E3859,E3860="C/In"),MIN($L$2:$L3860),IF(AND(N3860&gt;1,E3860=E3859,E3860="C/Out"),MAX(L3859:L3860),IF(N3859&gt;1,O3858,L3859))))</f>
        <v/>
      </c>
    </row>
    <row r="3860" spans="11:15" x14ac:dyDescent="0.2">
      <c r="K3860" s="2" t="str">
        <f t="shared" si="183"/>
        <v/>
      </c>
      <c r="L3860" s="3" t="str">
        <f t="shared" si="184"/>
        <v/>
      </c>
      <c r="M3860" s="1" t="str">
        <f t="shared" si="185"/>
        <v/>
      </c>
      <c r="N3860" s="1" t="str">
        <f>IF(M3860="","",IF(COUNTIF($M$2:M3860,M3860)&gt;1,MAX($N$2:$N3859)+1,COUNTIF($M$2:M3860,M3860)))</f>
        <v/>
      </c>
      <c r="O3860" s="3" t="str">
        <f>IF(E3860="","",IF(AND(N3861&gt;1,E3861=E3860,E3861="C/In"),MIN($L$2:$L3861),IF(AND(N3861&gt;1,E3861=E3860,E3861="C/Out"),MAX(L3860:L3861),IF(N3860&gt;1,O3859,L3860))))</f>
        <v/>
      </c>
    </row>
    <row r="3861" spans="11:15" x14ac:dyDescent="0.2">
      <c r="K3861" s="2" t="str">
        <f t="shared" si="183"/>
        <v/>
      </c>
      <c r="L3861" s="3" t="str">
        <f t="shared" si="184"/>
        <v/>
      </c>
      <c r="M3861" s="1" t="str">
        <f t="shared" si="185"/>
        <v/>
      </c>
      <c r="N3861" s="1" t="str">
        <f>IF(M3861="","",IF(COUNTIF($M$2:M3861,M3861)&gt;1,MAX($N$2:$N3860)+1,COUNTIF($M$2:M3861,M3861)))</f>
        <v/>
      </c>
      <c r="O3861" s="3" t="str">
        <f>IF(E3861="","",IF(AND(N3862&gt;1,E3862=E3861,E3862="C/In"),MIN($L$2:$L3862),IF(AND(N3862&gt;1,E3862=E3861,E3862="C/Out"),MAX(L3861:L3862),IF(N3861&gt;1,O3860,L3861))))</f>
        <v/>
      </c>
    </row>
    <row r="3862" spans="11:15" x14ac:dyDescent="0.2">
      <c r="K3862" s="2" t="str">
        <f t="shared" si="183"/>
        <v/>
      </c>
      <c r="L3862" s="3" t="str">
        <f t="shared" si="184"/>
        <v/>
      </c>
      <c r="M3862" s="1" t="str">
        <f t="shared" si="185"/>
        <v/>
      </c>
      <c r="N3862" s="1" t="str">
        <f>IF(M3862="","",IF(COUNTIF($M$2:M3862,M3862)&gt;1,MAX($N$2:$N3861)+1,COUNTIF($M$2:M3862,M3862)))</f>
        <v/>
      </c>
      <c r="O3862" s="3" t="str">
        <f>IF(E3862="","",IF(AND(N3863&gt;1,E3863=E3862,E3863="C/In"),MIN($L$2:$L3863),IF(AND(N3863&gt;1,E3863=E3862,E3863="C/Out"),MAX(L3862:L3863),IF(N3862&gt;1,O3861,L3862))))</f>
        <v/>
      </c>
    </row>
    <row r="3863" spans="11:15" x14ac:dyDescent="0.2">
      <c r="K3863" s="2" t="str">
        <f t="shared" si="183"/>
        <v/>
      </c>
      <c r="L3863" s="3" t="str">
        <f t="shared" si="184"/>
        <v/>
      </c>
      <c r="M3863" s="1" t="str">
        <f t="shared" si="185"/>
        <v/>
      </c>
      <c r="N3863" s="1" t="str">
        <f>IF(M3863="","",IF(COUNTIF($M$2:M3863,M3863)&gt;1,MAX($N$2:$N3862)+1,COUNTIF($M$2:M3863,M3863)))</f>
        <v/>
      </c>
      <c r="O3863" s="3" t="str">
        <f>IF(E3863="","",IF(AND(N3864&gt;1,E3864=E3863,E3864="C/In"),MIN($L$2:$L3864),IF(AND(N3864&gt;1,E3864=E3863,E3864="C/Out"),MAX(L3863:L3864),IF(N3863&gt;1,O3862,L3863))))</f>
        <v/>
      </c>
    </row>
    <row r="3864" spans="11:15" x14ac:dyDescent="0.2">
      <c r="K3864" s="2" t="str">
        <f t="shared" si="183"/>
        <v/>
      </c>
      <c r="L3864" s="3" t="str">
        <f t="shared" si="184"/>
        <v/>
      </c>
      <c r="M3864" s="1" t="str">
        <f t="shared" si="185"/>
        <v/>
      </c>
      <c r="N3864" s="1" t="str">
        <f>IF(M3864="","",IF(COUNTIF($M$2:M3864,M3864)&gt;1,MAX($N$2:$N3863)+1,COUNTIF($M$2:M3864,M3864)))</f>
        <v/>
      </c>
      <c r="O3864" s="3" t="str">
        <f>IF(E3864="","",IF(AND(N3865&gt;1,E3865=E3864,E3865="C/In"),MIN($L$2:$L3865),IF(AND(N3865&gt;1,E3865=E3864,E3865="C/Out"),MAX(L3864:L3865),IF(N3864&gt;1,O3863,L3864))))</f>
        <v/>
      </c>
    </row>
    <row r="3865" spans="11:15" x14ac:dyDescent="0.2">
      <c r="K3865" s="2" t="str">
        <f t="shared" si="183"/>
        <v/>
      </c>
      <c r="L3865" s="3" t="str">
        <f t="shared" si="184"/>
        <v/>
      </c>
      <c r="M3865" s="1" t="str">
        <f t="shared" si="185"/>
        <v/>
      </c>
      <c r="N3865" s="1" t="str">
        <f>IF(M3865="","",IF(COUNTIF($M$2:M3865,M3865)&gt;1,MAX($N$2:$N3864)+1,COUNTIF($M$2:M3865,M3865)))</f>
        <v/>
      </c>
      <c r="O3865" s="3" t="str">
        <f>IF(E3865="","",IF(AND(N3866&gt;1,E3866=E3865,E3866="C/In"),MIN($L$2:$L3866),IF(AND(N3866&gt;1,E3866=E3865,E3866="C/Out"),MAX(L3865:L3866),IF(N3865&gt;1,O3864,L3865))))</f>
        <v/>
      </c>
    </row>
    <row r="3866" spans="11:15" x14ac:dyDescent="0.2">
      <c r="K3866" s="2" t="str">
        <f t="shared" si="183"/>
        <v/>
      </c>
      <c r="L3866" s="3" t="str">
        <f t="shared" si="184"/>
        <v/>
      </c>
      <c r="M3866" s="1" t="str">
        <f t="shared" si="185"/>
        <v/>
      </c>
      <c r="N3866" s="1" t="str">
        <f>IF(M3866="","",IF(COUNTIF($M$2:M3866,M3866)&gt;1,MAX($N$2:$N3865)+1,COUNTIF($M$2:M3866,M3866)))</f>
        <v/>
      </c>
      <c r="O3866" s="3" t="str">
        <f>IF(E3866="","",IF(AND(N3867&gt;1,E3867=E3866,E3867="C/In"),MIN($L$2:$L3867),IF(AND(N3867&gt;1,E3867=E3866,E3867="C/Out"),MAX(L3866:L3867),IF(N3866&gt;1,O3865,L3866))))</f>
        <v/>
      </c>
    </row>
    <row r="3867" spans="11:15" x14ac:dyDescent="0.2">
      <c r="K3867" s="2" t="str">
        <f t="shared" si="183"/>
        <v/>
      </c>
      <c r="L3867" s="3" t="str">
        <f t="shared" si="184"/>
        <v/>
      </c>
      <c r="M3867" s="1" t="str">
        <f t="shared" si="185"/>
        <v/>
      </c>
      <c r="N3867" s="1" t="str">
        <f>IF(M3867="","",IF(COUNTIF($M$2:M3867,M3867)&gt;1,MAX($N$2:$N3866)+1,COUNTIF($M$2:M3867,M3867)))</f>
        <v/>
      </c>
      <c r="O3867" s="3" t="str">
        <f>IF(E3867="","",IF(AND(N3868&gt;1,E3868=E3867,E3868="C/In"),MIN($L$2:$L3868),IF(AND(N3868&gt;1,E3868=E3867,E3868="C/Out"),MAX(L3867:L3868),IF(N3867&gt;1,O3866,L3867))))</f>
        <v/>
      </c>
    </row>
    <row r="3868" spans="11:15" x14ac:dyDescent="0.2">
      <c r="K3868" s="2" t="str">
        <f t="shared" si="183"/>
        <v/>
      </c>
      <c r="L3868" s="3" t="str">
        <f t="shared" si="184"/>
        <v/>
      </c>
      <c r="M3868" s="1" t="str">
        <f t="shared" si="185"/>
        <v/>
      </c>
      <c r="N3868" s="1" t="str">
        <f>IF(M3868="","",IF(COUNTIF($M$2:M3868,M3868)&gt;1,MAX($N$2:$N3867)+1,COUNTIF($M$2:M3868,M3868)))</f>
        <v/>
      </c>
      <c r="O3868" s="3" t="str">
        <f>IF(E3868="","",IF(AND(N3869&gt;1,E3869=E3868,E3869="C/In"),MIN($L$2:$L3869),IF(AND(N3869&gt;1,E3869=E3868,E3869="C/Out"),MAX(L3868:L3869),IF(N3868&gt;1,O3867,L3868))))</f>
        <v/>
      </c>
    </row>
    <row r="3869" spans="11:15" x14ac:dyDescent="0.2">
      <c r="K3869" s="2" t="str">
        <f t="shared" si="183"/>
        <v/>
      </c>
      <c r="L3869" s="3" t="str">
        <f t="shared" si="184"/>
        <v/>
      </c>
      <c r="M3869" s="1" t="str">
        <f t="shared" si="185"/>
        <v/>
      </c>
      <c r="N3869" s="1" t="str">
        <f>IF(M3869="","",IF(COUNTIF($M$2:M3869,M3869)&gt;1,MAX($N$2:$N3868)+1,COUNTIF($M$2:M3869,M3869)))</f>
        <v/>
      </c>
      <c r="O3869" s="3" t="str">
        <f>IF(E3869="","",IF(AND(N3870&gt;1,E3870=E3869,E3870="C/In"),MIN($L$2:$L3870),IF(AND(N3870&gt;1,E3870=E3869,E3870="C/Out"),MAX(L3869:L3870),IF(N3869&gt;1,O3868,L3869))))</f>
        <v/>
      </c>
    </row>
    <row r="3870" spans="11:15" x14ac:dyDescent="0.2">
      <c r="K3870" s="2" t="str">
        <f t="shared" si="183"/>
        <v/>
      </c>
      <c r="L3870" s="3" t="str">
        <f t="shared" si="184"/>
        <v/>
      </c>
      <c r="M3870" s="1" t="str">
        <f t="shared" si="185"/>
        <v/>
      </c>
      <c r="N3870" s="1" t="str">
        <f>IF(M3870="","",IF(COUNTIF($M$2:M3870,M3870)&gt;1,MAX($N$2:$N3869)+1,COUNTIF($M$2:M3870,M3870)))</f>
        <v/>
      </c>
      <c r="O3870" s="3" t="str">
        <f>IF(E3870="","",IF(AND(N3871&gt;1,E3871=E3870,E3871="C/In"),MIN($L$2:$L3871),IF(AND(N3871&gt;1,E3871=E3870,E3871="C/Out"),MAX(L3870:L3871),IF(N3870&gt;1,O3869,L3870))))</f>
        <v/>
      </c>
    </row>
    <row r="3871" spans="11:15" x14ac:dyDescent="0.2">
      <c r="K3871" s="2" t="str">
        <f t="shared" si="183"/>
        <v/>
      </c>
      <c r="L3871" s="3" t="str">
        <f t="shared" si="184"/>
        <v/>
      </c>
      <c r="M3871" s="1" t="str">
        <f t="shared" si="185"/>
        <v/>
      </c>
      <c r="N3871" s="1" t="str">
        <f>IF(M3871="","",IF(COUNTIF($M$2:M3871,M3871)&gt;1,MAX($N$2:$N3870)+1,COUNTIF($M$2:M3871,M3871)))</f>
        <v/>
      </c>
      <c r="O3871" s="3" t="str">
        <f>IF(E3871="","",IF(AND(N3872&gt;1,E3872=E3871,E3872="C/In"),MIN($L$2:$L3872),IF(AND(N3872&gt;1,E3872=E3871,E3872="C/Out"),MAX(L3871:L3872),IF(N3871&gt;1,O3870,L3871))))</f>
        <v/>
      </c>
    </row>
    <row r="3872" spans="11:15" x14ac:dyDescent="0.2">
      <c r="K3872" s="2" t="str">
        <f t="shared" si="183"/>
        <v/>
      </c>
      <c r="L3872" s="3" t="str">
        <f t="shared" si="184"/>
        <v/>
      </c>
      <c r="M3872" s="1" t="str">
        <f t="shared" si="185"/>
        <v/>
      </c>
      <c r="N3872" s="1" t="str">
        <f>IF(M3872="","",IF(COUNTIF($M$2:M3872,M3872)&gt;1,MAX($N$2:$N3871)+1,COUNTIF($M$2:M3872,M3872)))</f>
        <v/>
      </c>
      <c r="O3872" s="3" t="str">
        <f>IF(E3872="","",IF(AND(N3873&gt;1,E3873=E3872,E3873="C/In"),MIN($L$2:$L3873),IF(AND(N3873&gt;1,E3873=E3872,E3873="C/Out"),MAX(L3872:L3873),IF(N3872&gt;1,O3871,L3872))))</f>
        <v/>
      </c>
    </row>
    <row r="3873" spans="11:15" x14ac:dyDescent="0.2">
      <c r="K3873" s="2" t="str">
        <f t="shared" si="183"/>
        <v/>
      </c>
      <c r="L3873" s="3" t="str">
        <f t="shared" si="184"/>
        <v/>
      </c>
      <c r="M3873" s="1" t="str">
        <f t="shared" si="185"/>
        <v/>
      </c>
      <c r="N3873" s="1" t="str">
        <f>IF(M3873="","",IF(COUNTIF($M$2:M3873,M3873)&gt;1,MAX($N$2:$N3872)+1,COUNTIF($M$2:M3873,M3873)))</f>
        <v/>
      </c>
      <c r="O3873" s="3" t="str">
        <f>IF(E3873="","",IF(AND(N3874&gt;1,E3874=E3873,E3874="C/In"),MIN($L$2:$L3874),IF(AND(N3874&gt;1,E3874=E3873,E3874="C/Out"),MAX(L3873:L3874),IF(N3873&gt;1,O3872,L3873))))</f>
        <v/>
      </c>
    </row>
    <row r="3874" spans="11:15" x14ac:dyDescent="0.2">
      <c r="K3874" s="2" t="str">
        <f t="shared" si="183"/>
        <v/>
      </c>
      <c r="L3874" s="3" t="str">
        <f t="shared" si="184"/>
        <v/>
      </c>
      <c r="M3874" s="1" t="str">
        <f t="shared" si="185"/>
        <v/>
      </c>
      <c r="N3874" s="1" t="str">
        <f>IF(M3874="","",IF(COUNTIF($M$2:M3874,M3874)&gt;1,MAX($N$2:$N3873)+1,COUNTIF($M$2:M3874,M3874)))</f>
        <v/>
      </c>
      <c r="O3874" s="3" t="str">
        <f>IF(E3874="","",IF(AND(N3875&gt;1,E3875=E3874,E3875="C/In"),MIN($L$2:$L3875),IF(AND(N3875&gt;1,E3875=E3874,E3875="C/Out"),MAX(L3874:L3875),IF(N3874&gt;1,O3873,L3874))))</f>
        <v/>
      </c>
    </row>
    <row r="3875" spans="11:15" x14ac:dyDescent="0.2">
      <c r="K3875" s="2" t="str">
        <f t="shared" si="183"/>
        <v/>
      </c>
      <c r="L3875" s="3" t="str">
        <f t="shared" si="184"/>
        <v/>
      </c>
      <c r="M3875" s="1" t="str">
        <f t="shared" si="185"/>
        <v/>
      </c>
      <c r="N3875" s="1" t="str">
        <f>IF(M3875="","",IF(COUNTIF($M$2:M3875,M3875)&gt;1,MAX($N$2:$N3874)+1,COUNTIF($M$2:M3875,M3875)))</f>
        <v/>
      </c>
      <c r="O3875" s="3" t="str">
        <f>IF(E3875="","",IF(AND(N3876&gt;1,E3876=E3875,E3876="C/In"),MIN($L$2:$L3876),IF(AND(N3876&gt;1,E3876=E3875,E3876="C/Out"),MAX(L3875:L3876),IF(N3875&gt;1,O3874,L3875))))</f>
        <v/>
      </c>
    </row>
    <row r="3876" spans="11:15" x14ac:dyDescent="0.2">
      <c r="K3876" s="2" t="str">
        <f t="shared" si="183"/>
        <v/>
      </c>
      <c r="L3876" s="3" t="str">
        <f t="shared" si="184"/>
        <v/>
      </c>
      <c r="M3876" s="1" t="str">
        <f t="shared" si="185"/>
        <v/>
      </c>
      <c r="N3876" s="1" t="str">
        <f>IF(M3876="","",IF(COUNTIF($M$2:M3876,M3876)&gt;1,MAX($N$2:$N3875)+1,COUNTIF($M$2:M3876,M3876)))</f>
        <v/>
      </c>
      <c r="O3876" s="3" t="str">
        <f>IF(E3876="","",IF(AND(N3877&gt;1,E3877=E3876,E3877="C/In"),MIN($L$2:$L3877),IF(AND(N3877&gt;1,E3877=E3876,E3877="C/Out"),MAX(L3876:L3877),IF(N3876&gt;1,O3875,L3876))))</f>
        <v/>
      </c>
    </row>
    <row r="3877" spans="11:15" x14ac:dyDescent="0.2">
      <c r="K3877" s="2" t="str">
        <f t="shared" si="183"/>
        <v/>
      </c>
      <c r="L3877" s="3" t="str">
        <f t="shared" si="184"/>
        <v/>
      </c>
      <c r="M3877" s="1" t="str">
        <f t="shared" si="185"/>
        <v/>
      </c>
      <c r="N3877" s="1" t="str">
        <f>IF(M3877="","",IF(COUNTIF($M$2:M3877,M3877)&gt;1,MAX($N$2:$N3876)+1,COUNTIF($M$2:M3877,M3877)))</f>
        <v/>
      </c>
      <c r="O3877" s="3" t="str">
        <f>IF(E3877="","",IF(AND(N3878&gt;1,E3878=E3877,E3878="C/In"),MIN($L$2:$L3878),IF(AND(N3878&gt;1,E3878=E3877,E3878="C/Out"),MAX(L3877:L3878),IF(N3877&gt;1,O3876,L3877))))</f>
        <v/>
      </c>
    </row>
    <row r="3878" spans="11:15" x14ac:dyDescent="0.2">
      <c r="K3878" s="2" t="str">
        <f t="shared" si="183"/>
        <v/>
      </c>
      <c r="L3878" s="3" t="str">
        <f t="shared" si="184"/>
        <v/>
      </c>
      <c r="M3878" s="1" t="str">
        <f t="shared" si="185"/>
        <v/>
      </c>
      <c r="N3878" s="1" t="str">
        <f>IF(M3878="","",IF(COUNTIF($M$2:M3878,M3878)&gt;1,MAX($N$2:$N3877)+1,COUNTIF($M$2:M3878,M3878)))</f>
        <v/>
      </c>
      <c r="O3878" s="3" t="str">
        <f>IF(E3878="","",IF(AND(N3879&gt;1,E3879=E3878,E3879="C/In"),MIN($L$2:$L3879),IF(AND(N3879&gt;1,E3879=E3878,E3879="C/Out"),MAX(L3878:L3879),IF(N3878&gt;1,O3877,L3878))))</f>
        <v/>
      </c>
    </row>
    <row r="3879" spans="11:15" x14ac:dyDescent="0.2">
      <c r="K3879" s="2" t="str">
        <f t="shared" si="183"/>
        <v/>
      </c>
      <c r="L3879" s="3" t="str">
        <f t="shared" si="184"/>
        <v/>
      </c>
      <c r="M3879" s="1" t="str">
        <f t="shared" si="185"/>
        <v/>
      </c>
      <c r="N3879" s="1" t="str">
        <f>IF(M3879="","",IF(COUNTIF($M$2:M3879,M3879)&gt;1,MAX($N$2:$N3878)+1,COUNTIF($M$2:M3879,M3879)))</f>
        <v/>
      </c>
      <c r="O3879" s="3" t="str">
        <f>IF(E3879="","",IF(AND(N3880&gt;1,E3880=E3879,E3880="C/In"),MIN($L$2:$L3880),IF(AND(N3880&gt;1,E3880=E3879,E3880="C/Out"),MAX(L3879:L3880),IF(N3879&gt;1,O3878,L3879))))</f>
        <v/>
      </c>
    </row>
    <row r="3880" spans="11:15" x14ac:dyDescent="0.2">
      <c r="K3880" s="2" t="str">
        <f t="shared" si="183"/>
        <v/>
      </c>
      <c r="L3880" s="3" t="str">
        <f t="shared" si="184"/>
        <v/>
      </c>
      <c r="M3880" s="1" t="str">
        <f t="shared" si="185"/>
        <v/>
      </c>
      <c r="N3880" s="1" t="str">
        <f>IF(M3880="","",IF(COUNTIF($M$2:M3880,M3880)&gt;1,MAX($N$2:$N3879)+1,COUNTIF($M$2:M3880,M3880)))</f>
        <v/>
      </c>
      <c r="O3880" s="3" t="str">
        <f>IF(E3880="","",IF(AND(N3881&gt;1,E3881=E3880,E3881="C/In"),MIN($L$2:$L3881),IF(AND(N3881&gt;1,E3881=E3880,E3881="C/Out"),MAX(L3880:L3881),IF(N3880&gt;1,O3879,L3880))))</f>
        <v/>
      </c>
    </row>
    <row r="3881" spans="11:15" x14ac:dyDescent="0.2">
      <c r="K3881" s="2" t="str">
        <f t="shared" si="183"/>
        <v/>
      </c>
      <c r="L3881" s="3" t="str">
        <f t="shared" si="184"/>
        <v/>
      </c>
      <c r="M3881" s="1" t="str">
        <f t="shared" si="185"/>
        <v/>
      </c>
      <c r="N3881" s="1" t="str">
        <f>IF(M3881="","",IF(COUNTIF($M$2:M3881,M3881)&gt;1,MAX($N$2:$N3880)+1,COUNTIF($M$2:M3881,M3881)))</f>
        <v/>
      </c>
      <c r="O3881" s="3" t="str">
        <f>IF(E3881="","",IF(AND(N3882&gt;1,E3882=E3881,E3882="C/In"),MIN($L$2:$L3882),IF(AND(N3882&gt;1,E3882=E3881,E3882="C/Out"),MAX(L3881:L3882),IF(N3881&gt;1,O3880,L3881))))</f>
        <v/>
      </c>
    </row>
    <row r="3882" spans="11:15" x14ac:dyDescent="0.2">
      <c r="K3882" s="2" t="str">
        <f t="shared" si="183"/>
        <v/>
      </c>
      <c r="L3882" s="3" t="str">
        <f t="shared" si="184"/>
        <v/>
      </c>
      <c r="M3882" s="1" t="str">
        <f t="shared" si="185"/>
        <v/>
      </c>
      <c r="N3882" s="1" t="str">
        <f>IF(M3882="","",IF(COUNTIF($M$2:M3882,M3882)&gt;1,MAX($N$2:$N3881)+1,COUNTIF($M$2:M3882,M3882)))</f>
        <v/>
      </c>
      <c r="O3882" s="3" t="str">
        <f>IF(E3882="","",IF(AND(N3883&gt;1,E3883=E3882,E3883="C/In"),MIN($L$2:$L3883),IF(AND(N3883&gt;1,E3883=E3882,E3883="C/Out"),MAX(L3882:L3883),IF(N3882&gt;1,O3881,L3882))))</f>
        <v/>
      </c>
    </row>
    <row r="3883" spans="11:15" x14ac:dyDescent="0.2">
      <c r="K3883" s="2" t="str">
        <f t="shared" si="183"/>
        <v/>
      </c>
      <c r="L3883" s="3" t="str">
        <f t="shared" si="184"/>
        <v/>
      </c>
      <c r="M3883" s="1" t="str">
        <f t="shared" si="185"/>
        <v/>
      </c>
      <c r="N3883" s="1" t="str">
        <f>IF(M3883="","",IF(COUNTIF($M$2:M3883,M3883)&gt;1,MAX($N$2:$N3882)+1,COUNTIF($M$2:M3883,M3883)))</f>
        <v/>
      </c>
      <c r="O3883" s="3" t="str">
        <f>IF(E3883="","",IF(AND(N3884&gt;1,E3884=E3883,E3884="C/In"),MIN($L$2:$L3884),IF(AND(N3884&gt;1,E3884=E3883,E3884="C/Out"),MAX(L3883:L3884),IF(N3883&gt;1,O3882,L3883))))</f>
        <v/>
      </c>
    </row>
    <row r="3884" spans="11:15" x14ac:dyDescent="0.2">
      <c r="K3884" s="2" t="str">
        <f t="shared" si="183"/>
        <v/>
      </c>
      <c r="L3884" s="3" t="str">
        <f t="shared" si="184"/>
        <v/>
      </c>
      <c r="M3884" s="1" t="str">
        <f t="shared" si="185"/>
        <v/>
      </c>
      <c r="N3884" s="1" t="str">
        <f>IF(M3884="","",IF(COUNTIF($M$2:M3884,M3884)&gt;1,MAX($N$2:$N3883)+1,COUNTIF($M$2:M3884,M3884)))</f>
        <v/>
      </c>
      <c r="O3884" s="3" t="str">
        <f>IF(E3884="","",IF(AND(N3885&gt;1,E3885=E3884,E3885="C/In"),MIN($L$2:$L3885),IF(AND(N3885&gt;1,E3885=E3884,E3885="C/Out"),MAX(L3884:L3885),IF(N3884&gt;1,O3883,L3884))))</f>
        <v/>
      </c>
    </row>
    <row r="3885" spans="11:15" x14ac:dyDescent="0.2">
      <c r="K3885" s="2" t="str">
        <f t="shared" si="183"/>
        <v/>
      </c>
      <c r="L3885" s="3" t="str">
        <f t="shared" si="184"/>
        <v/>
      </c>
      <c r="M3885" s="1" t="str">
        <f t="shared" si="185"/>
        <v/>
      </c>
      <c r="N3885" s="1" t="str">
        <f>IF(M3885="","",IF(COUNTIF($M$2:M3885,M3885)&gt;1,MAX($N$2:$N3884)+1,COUNTIF($M$2:M3885,M3885)))</f>
        <v/>
      </c>
      <c r="O3885" s="3" t="str">
        <f>IF(E3885="","",IF(AND(N3886&gt;1,E3886=E3885,E3886="C/In"),MIN($L$2:$L3886),IF(AND(N3886&gt;1,E3886=E3885,E3886="C/Out"),MAX(L3885:L3886),IF(N3885&gt;1,O3884,L3885))))</f>
        <v/>
      </c>
    </row>
    <row r="3886" spans="11:15" x14ac:dyDescent="0.2">
      <c r="K3886" s="2" t="str">
        <f t="shared" si="183"/>
        <v/>
      </c>
      <c r="L3886" s="3" t="str">
        <f t="shared" si="184"/>
        <v/>
      </c>
      <c r="M3886" s="1" t="str">
        <f t="shared" si="185"/>
        <v/>
      </c>
      <c r="N3886" s="1" t="str">
        <f>IF(M3886="","",IF(COUNTIF($M$2:M3886,M3886)&gt;1,MAX($N$2:$N3885)+1,COUNTIF($M$2:M3886,M3886)))</f>
        <v/>
      </c>
      <c r="O3886" s="3" t="str">
        <f>IF(E3886="","",IF(AND(N3887&gt;1,E3887=E3886,E3887="C/In"),MIN($L$2:$L3887),IF(AND(N3887&gt;1,E3887=E3886,E3887="C/Out"),MAX(L3886:L3887),IF(N3886&gt;1,O3885,L3886))))</f>
        <v/>
      </c>
    </row>
    <row r="3887" spans="11:15" x14ac:dyDescent="0.2">
      <c r="K3887" s="2" t="str">
        <f t="shared" si="183"/>
        <v/>
      </c>
      <c r="L3887" s="3" t="str">
        <f t="shared" si="184"/>
        <v/>
      </c>
      <c r="M3887" s="1" t="str">
        <f t="shared" si="185"/>
        <v/>
      </c>
      <c r="N3887" s="1" t="str">
        <f>IF(M3887="","",IF(COUNTIF($M$2:M3887,M3887)&gt;1,MAX($N$2:$N3886)+1,COUNTIF($M$2:M3887,M3887)))</f>
        <v/>
      </c>
      <c r="O3887" s="3" t="str">
        <f>IF(E3887="","",IF(AND(N3888&gt;1,E3888=E3887,E3888="C/In"),MIN($L$2:$L3888),IF(AND(N3888&gt;1,E3888=E3887,E3888="C/Out"),MAX(L3887:L3888),IF(N3887&gt;1,O3886,L3887))))</f>
        <v/>
      </c>
    </row>
    <row r="3888" spans="11:15" x14ac:dyDescent="0.2">
      <c r="K3888" s="2" t="str">
        <f t="shared" si="183"/>
        <v/>
      </c>
      <c r="L3888" s="3" t="str">
        <f t="shared" si="184"/>
        <v/>
      </c>
      <c r="M3888" s="1" t="str">
        <f t="shared" si="185"/>
        <v/>
      </c>
      <c r="N3888" s="1" t="str">
        <f>IF(M3888="","",IF(COUNTIF($M$2:M3888,M3888)&gt;1,MAX($N$2:$N3887)+1,COUNTIF($M$2:M3888,M3888)))</f>
        <v/>
      </c>
      <c r="O3888" s="3" t="str">
        <f>IF(E3888="","",IF(AND(N3889&gt;1,E3889=E3888,E3889="C/In"),MIN($L$2:$L3889),IF(AND(N3889&gt;1,E3889=E3888,E3889="C/Out"),MAX(L3888:L3889),IF(N3888&gt;1,O3887,L3888))))</f>
        <v/>
      </c>
    </row>
    <row r="3889" spans="11:15" x14ac:dyDescent="0.2">
      <c r="K3889" s="2" t="str">
        <f t="shared" si="183"/>
        <v/>
      </c>
      <c r="L3889" s="3" t="str">
        <f t="shared" si="184"/>
        <v/>
      </c>
      <c r="M3889" s="1" t="str">
        <f t="shared" si="185"/>
        <v/>
      </c>
      <c r="N3889" s="1" t="str">
        <f>IF(M3889="","",IF(COUNTIF($M$2:M3889,M3889)&gt;1,MAX($N$2:$N3888)+1,COUNTIF($M$2:M3889,M3889)))</f>
        <v/>
      </c>
      <c r="O3889" s="3" t="str">
        <f>IF(E3889="","",IF(AND(N3890&gt;1,E3890=E3889,E3890="C/In"),MIN($L$2:$L3890),IF(AND(N3890&gt;1,E3890=E3889,E3890="C/Out"),MAX(L3889:L3890),IF(N3889&gt;1,O3888,L3889))))</f>
        <v/>
      </c>
    </row>
    <row r="3890" spans="11:15" x14ac:dyDescent="0.2">
      <c r="K3890" s="2" t="str">
        <f t="shared" si="183"/>
        <v/>
      </c>
      <c r="L3890" s="3" t="str">
        <f t="shared" si="184"/>
        <v/>
      </c>
      <c r="M3890" s="1" t="str">
        <f t="shared" si="185"/>
        <v/>
      </c>
      <c r="N3890" s="1" t="str">
        <f>IF(M3890="","",IF(COUNTIF($M$2:M3890,M3890)&gt;1,MAX($N$2:$N3889)+1,COUNTIF($M$2:M3890,M3890)))</f>
        <v/>
      </c>
      <c r="O3890" s="3" t="str">
        <f>IF(E3890="","",IF(AND(N3891&gt;1,E3891=E3890,E3891="C/In"),MIN($L$2:$L3891),IF(AND(N3891&gt;1,E3891=E3890,E3891="C/Out"),MAX(L3890:L3891),IF(N3890&gt;1,O3889,L3890))))</f>
        <v/>
      </c>
    </row>
    <row r="3891" spans="11:15" x14ac:dyDescent="0.2">
      <c r="K3891" s="2" t="str">
        <f t="shared" si="183"/>
        <v/>
      </c>
      <c r="L3891" s="3" t="str">
        <f t="shared" si="184"/>
        <v/>
      </c>
      <c r="M3891" s="1" t="str">
        <f t="shared" si="185"/>
        <v/>
      </c>
      <c r="N3891" s="1" t="str">
        <f>IF(M3891="","",IF(COUNTIF($M$2:M3891,M3891)&gt;1,MAX($N$2:$N3890)+1,COUNTIF($M$2:M3891,M3891)))</f>
        <v/>
      </c>
      <c r="O3891" s="3" t="str">
        <f>IF(E3891="","",IF(AND(N3892&gt;1,E3892=E3891,E3892="C/In"),MIN($L$2:$L3892),IF(AND(N3892&gt;1,E3892=E3891,E3892="C/Out"),MAX(L3891:L3892),IF(N3891&gt;1,O3890,L3891))))</f>
        <v/>
      </c>
    </row>
    <row r="3892" spans="11:15" x14ac:dyDescent="0.2">
      <c r="K3892" s="2" t="str">
        <f t="shared" si="183"/>
        <v/>
      </c>
      <c r="L3892" s="3" t="str">
        <f t="shared" si="184"/>
        <v/>
      </c>
      <c r="M3892" s="1" t="str">
        <f t="shared" si="185"/>
        <v/>
      </c>
      <c r="N3892" s="1" t="str">
        <f>IF(M3892="","",IF(COUNTIF($M$2:M3892,M3892)&gt;1,MAX($N$2:$N3891)+1,COUNTIF($M$2:M3892,M3892)))</f>
        <v/>
      </c>
      <c r="O3892" s="3" t="str">
        <f>IF(E3892="","",IF(AND(N3893&gt;1,E3893=E3892,E3893="C/In"),MIN($L$2:$L3893),IF(AND(N3893&gt;1,E3893=E3892,E3893="C/Out"),MAX(L3892:L3893),IF(N3892&gt;1,O3891,L3892))))</f>
        <v/>
      </c>
    </row>
    <row r="3893" spans="11:15" x14ac:dyDescent="0.2">
      <c r="K3893" s="2" t="str">
        <f t="shared" si="183"/>
        <v/>
      </c>
      <c r="L3893" s="3" t="str">
        <f t="shared" si="184"/>
        <v/>
      </c>
      <c r="M3893" s="1" t="str">
        <f t="shared" si="185"/>
        <v/>
      </c>
      <c r="N3893" s="1" t="str">
        <f>IF(M3893="","",IF(COUNTIF($M$2:M3893,M3893)&gt;1,MAX($N$2:$N3892)+1,COUNTIF($M$2:M3893,M3893)))</f>
        <v/>
      </c>
      <c r="O3893" s="3" t="str">
        <f>IF(E3893="","",IF(AND(N3894&gt;1,E3894=E3893,E3894="C/In"),MIN($L$2:$L3894),IF(AND(N3894&gt;1,E3894=E3893,E3894="C/Out"),MAX(L3893:L3894),IF(N3893&gt;1,O3892,L3893))))</f>
        <v/>
      </c>
    </row>
    <row r="3894" spans="11:15" x14ac:dyDescent="0.2">
      <c r="K3894" s="2" t="str">
        <f t="shared" si="183"/>
        <v/>
      </c>
      <c r="L3894" s="3" t="str">
        <f t="shared" si="184"/>
        <v/>
      </c>
      <c r="M3894" s="1" t="str">
        <f t="shared" si="185"/>
        <v/>
      </c>
      <c r="N3894" s="1" t="str">
        <f>IF(M3894="","",IF(COUNTIF($M$2:M3894,M3894)&gt;1,MAX($N$2:$N3893)+1,COUNTIF($M$2:M3894,M3894)))</f>
        <v/>
      </c>
      <c r="O3894" s="3" t="str">
        <f>IF(E3894="","",IF(AND(N3895&gt;1,E3895=E3894,E3895="C/In"),MIN($L$2:$L3895),IF(AND(N3895&gt;1,E3895=E3894,E3895="C/Out"),MAX(L3894:L3895),IF(N3894&gt;1,O3893,L3894))))</f>
        <v/>
      </c>
    </row>
    <row r="3895" spans="11:15" x14ac:dyDescent="0.2">
      <c r="K3895" s="2" t="str">
        <f t="shared" si="183"/>
        <v/>
      </c>
      <c r="L3895" s="3" t="str">
        <f t="shared" si="184"/>
        <v/>
      </c>
      <c r="M3895" s="1" t="str">
        <f t="shared" si="185"/>
        <v/>
      </c>
      <c r="N3895" s="1" t="str">
        <f>IF(M3895="","",IF(COUNTIF($M$2:M3895,M3895)&gt;1,MAX($N$2:$N3894)+1,COUNTIF($M$2:M3895,M3895)))</f>
        <v/>
      </c>
      <c r="O3895" s="3" t="str">
        <f>IF(E3895="","",IF(AND(N3896&gt;1,E3896=E3895,E3896="C/In"),MIN($L$2:$L3896),IF(AND(N3896&gt;1,E3896=E3895,E3896="C/Out"),MAX(L3895:L3896),IF(N3895&gt;1,O3894,L3895))))</f>
        <v/>
      </c>
    </row>
    <row r="3896" spans="11:15" x14ac:dyDescent="0.2">
      <c r="K3896" s="2" t="str">
        <f t="shared" si="183"/>
        <v/>
      </c>
      <c r="L3896" s="3" t="str">
        <f t="shared" si="184"/>
        <v/>
      </c>
      <c r="M3896" s="1" t="str">
        <f t="shared" si="185"/>
        <v/>
      </c>
      <c r="N3896" s="1" t="str">
        <f>IF(M3896="","",IF(COUNTIF($M$2:M3896,M3896)&gt;1,MAX($N$2:$N3895)+1,COUNTIF($M$2:M3896,M3896)))</f>
        <v/>
      </c>
      <c r="O3896" s="3" t="str">
        <f>IF(E3896="","",IF(AND(N3897&gt;1,E3897=E3896,E3897="C/In"),MIN($L$2:$L3897),IF(AND(N3897&gt;1,E3897=E3896,E3897="C/Out"),MAX(L3896:L3897),IF(N3896&gt;1,O3895,L3896))))</f>
        <v/>
      </c>
    </row>
    <row r="3897" spans="11:15" x14ac:dyDescent="0.2">
      <c r="K3897" s="2" t="str">
        <f t="shared" si="183"/>
        <v/>
      </c>
      <c r="L3897" s="3" t="str">
        <f t="shared" si="184"/>
        <v/>
      </c>
      <c r="M3897" s="1" t="str">
        <f t="shared" si="185"/>
        <v/>
      </c>
      <c r="N3897" s="1" t="str">
        <f>IF(M3897="","",IF(COUNTIF($M$2:M3897,M3897)&gt;1,MAX($N$2:$N3896)+1,COUNTIF($M$2:M3897,M3897)))</f>
        <v/>
      </c>
      <c r="O3897" s="3" t="str">
        <f>IF(E3897="","",IF(AND(N3898&gt;1,E3898=E3897,E3898="C/In"),MIN($L$2:$L3898),IF(AND(N3898&gt;1,E3898=E3897,E3898="C/Out"),MAX(L3897:L3898),IF(N3897&gt;1,O3896,L3897))))</f>
        <v/>
      </c>
    </row>
    <row r="3898" spans="11:15" x14ac:dyDescent="0.2">
      <c r="K3898" s="2" t="str">
        <f t="shared" si="183"/>
        <v/>
      </c>
      <c r="L3898" s="3" t="str">
        <f t="shared" si="184"/>
        <v/>
      </c>
      <c r="M3898" s="1" t="str">
        <f t="shared" si="185"/>
        <v/>
      </c>
      <c r="N3898" s="1" t="str">
        <f>IF(M3898="","",IF(COUNTIF($M$2:M3898,M3898)&gt;1,MAX($N$2:$N3897)+1,COUNTIF($M$2:M3898,M3898)))</f>
        <v/>
      </c>
      <c r="O3898" s="3" t="str">
        <f>IF(E3898="","",IF(AND(N3899&gt;1,E3899=E3898,E3899="C/In"),MIN($L$2:$L3899),IF(AND(N3899&gt;1,E3899=E3898,E3899="C/Out"),MAX(L3898:L3899),IF(N3898&gt;1,O3897,L3898))))</f>
        <v/>
      </c>
    </row>
    <row r="3899" spans="11:15" x14ac:dyDescent="0.2">
      <c r="K3899" s="2" t="str">
        <f t="shared" si="183"/>
        <v/>
      </c>
      <c r="L3899" s="3" t="str">
        <f t="shared" si="184"/>
        <v/>
      </c>
      <c r="M3899" s="1" t="str">
        <f t="shared" si="185"/>
        <v/>
      </c>
      <c r="N3899" s="1" t="str">
        <f>IF(M3899="","",IF(COUNTIF($M$2:M3899,M3899)&gt;1,MAX($N$2:$N3898)+1,COUNTIF($M$2:M3899,M3899)))</f>
        <v/>
      </c>
      <c r="O3899" s="3" t="str">
        <f>IF(E3899="","",IF(AND(N3900&gt;1,E3900=E3899,E3900="C/In"),MIN($L$2:$L3900),IF(AND(N3900&gt;1,E3900=E3899,E3900="C/Out"),MAX(L3899:L3900),IF(N3899&gt;1,O3898,L3899))))</f>
        <v/>
      </c>
    </row>
    <row r="3900" spans="11:15" x14ac:dyDescent="0.2">
      <c r="K3900" s="2" t="str">
        <f t="shared" si="183"/>
        <v/>
      </c>
      <c r="L3900" s="3" t="str">
        <f t="shared" si="184"/>
        <v/>
      </c>
      <c r="M3900" s="1" t="str">
        <f t="shared" si="185"/>
        <v/>
      </c>
      <c r="N3900" s="1" t="str">
        <f>IF(M3900="","",IF(COUNTIF($M$2:M3900,M3900)&gt;1,MAX($N$2:$N3899)+1,COUNTIF($M$2:M3900,M3900)))</f>
        <v/>
      </c>
      <c r="O3900" s="3" t="str">
        <f>IF(E3900="","",IF(AND(N3901&gt;1,E3901=E3900,E3901="C/In"),MIN($L$2:$L3901),IF(AND(N3901&gt;1,E3901=E3900,E3901="C/Out"),MAX(L3900:L3901),IF(N3900&gt;1,O3899,L3900))))</f>
        <v/>
      </c>
    </row>
    <row r="3901" spans="11:15" x14ac:dyDescent="0.2">
      <c r="K3901" s="2" t="str">
        <f t="shared" si="183"/>
        <v/>
      </c>
      <c r="L3901" s="3" t="str">
        <f t="shared" si="184"/>
        <v/>
      </c>
      <c r="M3901" s="1" t="str">
        <f t="shared" si="185"/>
        <v/>
      </c>
      <c r="N3901" s="1" t="str">
        <f>IF(M3901="","",IF(COUNTIF($M$2:M3901,M3901)&gt;1,MAX($N$2:$N3900)+1,COUNTIF($M$2:M3901,M3901)))</f>
        <v/>
      </c>
      <c r="O3901" s="3" t="str">
        <f>IF(E3901="","",IF(AND(N3902&gt;1,E3902=E3901,E3902="C/In"),MIN($L$2:$L3902),IF(AND(N3902&gt;1,E3902=E3901,E3902="C/Out"),MAX(L3901:L3902),IF(N3901&gt;1,O3900,L3901))))</f>
        <v/>
      </c>
    </row>
    <row r="3902" spans="11:15" x14ac:dyDescent="0.2">
      <c r="K3902" s="2" t="str">
        <f t="shared" si="183"/>
        <v/>
      </c>
      <c r="L3902" s="3" t="str">
        <f t="shared" si="184"/>
        <v/>
      </c>
      <c r="M3902" s="1" t="str">
        <f t="shared" si="185"/>
        <v/>
      </c>
      <c r="N3902" s="1" t="str">
        <f>IF(M3902="","",IF(COUNTIF($M$2:M3902,M3902)&gt;1,MAX($N$2:$N3901)+1,COUNTIF($M$2:M3902,M3902)))</f>
        <v/>
      </c>
      <c r="O3902" s="3" t="str">
        <f>IF(E3902="","",IF(AND(N3903&gt;1,E3903=E3902,E3903="C/In"),MIN($L$2:$L3903),IF(AND(N3903&gt;1,E3903=E3902,E3903="C/Out"),MAX(L3902:L3903),IF(N3902&gt;1,O3901,L3902))))</f>
        <v/>
      </c>
    </row>
    <row r="3903" spans="11:15" x14ac:dyDescent="0.2">
      <c r="K3903" s="2" t="str">
        <f t="shared" si="183"/>
        <v/>
      </c>
      <c r="L3903" s="3" t="str">
        <f t="shared" si="184"/>
        <v/>
      </c>
      <c r="M3903" s="1" t="str">
        <f t="shared" si="185"/>
        <v/>
      </c>
      <c r="N3903" s="1" t="str">
        <f>IF(M3903="","",IF(COUNTIF($M$2:M3903,M3903)&gt;1,MAX($N$2:$N3902)+1,COUNTIF($M$2:M3903,M3903)))</f>
        <v/>
      </c>
      <c r="O3903" s="3" t="str">
        <f>IF(E3903="","",IF(AND(N3904&gt;1,E3904=E3903,E3904="C/In"),MIN($L$2:$L3904),IF(AND(N3904&gt;1,E3904=E3903,E3904="C/Out"),MAX(L3903:L3904),IF(N3903&gt;1,O3902,L3903))))</f>
        <v/>
      </c>
    </row>
    <row r="3904" spans="11:15" x14ac:dyDescent="0.2">
      <c r="K3904" s="2" t="str">
        <f t="shared" si="183"/>
        <v/>
      </c>
      <c r="L3904" s="3" t="str">
        <f t="shared" si="184"/>
        <v/>
      </c>
      <c r="M3904" s="1" t="str">
        <f t="shared" si="185"/>
        <v/>
      </c>
      <c r="N3904" s="1" t="str">
        <f>IF(M3904="","",IF(COUNTIF($M$2:M3904,M3904)&gt;1,MAX($N$2:$N3903)+1,COUNTIF($M$2:M3904,M3904)))</f>
        <v/>
      </c>
      <c r="O3904" s="3" t="str">
        <f>IF(E3904="","",IF(AND(N3905&gt;1,E3905=E3904,E3905="C/In"),MIN($L$2:$L3905),IF(AND(N3905&gt;1,E3905=E3904,E3905="C/Out"),MAX(L3904:L3905),IF(N3904&gt;1,O3903,L3904))))</f>
        <v/>
      </c>
    </row>
    <row r="3905" spans="11:15" x14ac:dyDescent="0.2">
      <c r="K3905" s="2" t="str">
        <f t="shared" si="183"/>
        <v/>
      </c>
      <c r="L3905" s="3" t="str">
        <f t="shared" si="184"/>
        <v/>
      </c>
      <c r="M3905" s="1" t="str">
        <f t="shared" si="185"/>
        <v/>
      </c>
      <c r="N3905" s="1" t="str">
        <f>IF(M3905="","",IF(COUNTIF($M$2:M3905,M3905)&gt;1,MAX($N$2:$N3904)+1,COUNTIF($M$2:M3905,M3905)))</f>
        <v/>
      </c>
      <c r="O3905" s="3" t="str">
        <f>IF(E3905="","",IF(AND(N3906&gt;1,E3906=E3905,E3906="C/In"),MIN($L$2:$L3906),IF(AND(N3906&gt;1,E3906=E3905,E3906="C/Out"),MAX(L3905:L3906),IF(N3905&gt;1,O3904,L3905))))</f>
        <v/>
      </c>
    </row>
    <row r="3906" spans="11:15" x14ac:dyDescent="0.2">
      <c r="K3906" s="2" t="str">
        <f t="shared" si="183"/>
        <v/>
      </c>
      <c r="L3906" s="3" t="str">
        <f t="shared" si="184"/>
        <v/>
      </c>
      <c r="M3906" s="1" t="str">
        <f t="shared" si="185"/>
        <v/>
      </c>
      <c r="N3906" s="1" t="str">
        <f>IF(M3906="","",IF(COUNTIF($M$2:M3906,M3906)&gt;1,MAX($N$2:$N3905)+1,COUNTIF($M$2:M3906,M3906)))</f>
        <v/>
      </c>
      <c r="O3906" s="3" t="str">
        <f>IF(E3906="","",IF(AND(N3907&gt;1,E3907=E3906,E3907="C/In"),MIN($L$2:$L3907),IF(AND(N3907&gt;1,E3907=E3906,E3907="C/Out"),MAX(L3906:L3907),IF(N3906&gt;1,O3905,L3906))))</f>
        <v/>
      </c>
    </row>
    <row r="3907" spans="11:15" x14ac:dyDescent="0.2">
      <c r="K3907" s="2" t="str">
        <f t="shared" si="183"/>
        <v/>
      </c>
      <c r="L3907" s="3" t="str">
        <f t="shared" si="184"/>
        <v/>
      </c>
      <c r="M3907" s="1" t="str">
        <f t="shared" si="185"/>
        <v/>
      </c>
      <c r="N3907" s="1" t="str">
        <f>IF(M3907="","",IF(COUNTIF($M$2:M3907,M3907)&gt;1,MAX($N$2:$N3906)+1,COUNTIF($M$2:M3907,M3907)))</f>
        <v/>
      </c>
      <c r="O3907" s="3" t="str">
        <f>IF(E3907="","",IF(AND(N3908&gt;1,E3908=E3907,E3908="C/In"),MIN($L$2:$L3908),IF(AND(N3908&gt;1,E3908=E3907,E3908="C/Out"),MAX(L3907:L3908),IF(N3907&gt;1,O3906,L3907))))</f>
        <v/>
      </c>
    </row>
    <row r="3908" spans="11:15" x14ac:dyDescent="0.2">
      <c r="K3908" s="2" t="str">
        <f t="shared" ref="K3908:K3971" si="186">IF(D3908="","",VALUE(TRIM(TEXT(D3908,"dd/mm/yyyy"))))</f>
        <v/>
      </c>
      <c r="L3908" s="3" t="str">
        <f t="shared" ref="L3908:L3971" si="187">IF(D3908="","",VALUE(TRIM(TEXT(D3908,"hh:mm:ss am/pm"))))</f>
        <v/>
      </c>
      <c r="M3908" s="1" t="str">
        <f t="shared" ref="M3908:M3971" si="188">K3908&amp;E3908&amp;C3908</f>
        <v/>
      </c>
      <c r="N3908" s="1" t="str">
        <f>IF(M3908="","",IF(COUNTIF($M$2:M3908,M3908)&gt;1,MAX($N$2:$N3907)+1,COUNTIF($M$2:M3908,M3908)))</f>
        <v/>
      </c>
      <c r="O3908" s="3" t="str">
        <f>IF(E3908="","",IF(AND(N3909&gt;1,E3909=E3908,E3909="C/In"),MIN($L$2:$L3909),IF(AND(N3909&gt;1,E3909=E3908,E3909="C/Out"),MAX(L3908:L3909),IF(N3908&gt;1,O3907,L3908))))</f>
        <v/>
      </c>
    </row>
    <row r="3909" spans="11:15" x14ac:dyDescent="0.2">
      <c r="K3909" s="2" t="str">
        <f t="shared" si="186"/>
        <v/>
      </c>
      <c r="L3909" s="3" t="str">
        <f t="shared" si="187"/>
        <v/>
      </c>
      <c r="M3909" s="1" t="str">
        <f t="shared" si="188"/>
        <v/>
      </c>
      <c r="N3909" s="1" t="str">
        <f>IF(M3909="","",IF(COUNTIF($M$2:M3909,M3909)&gt;1,MAX($N$2:$N3908)+1,COUNTIF($M$2:M3909,M3909)))</f>
        <v/>
      </c>
      <c r="O3909" s="3" t="str">
        <f>IF(E3909="","",IF(AND(N3910&gt;1,E3910=E3909,E3910="C/In"),MIN($L$2:$L3910),IF(AND(N3910&gt;1,E3910=E3909,E3910="C/Out"),MAX(L3909:L3910),IF(N3909&gt;1,O3908,L3909))))</f>
        <v/>
      </c>
    </row>
    <row r="3910" spans="11:15" x14ac:dyDescent="0.2">
      <c r="K3910" s="2" t="str">
        <f t="shared" si="186"/>
        <v/>
      </c>
      <c r="L3910" s="3" t="str">
        <f t="shared" si="187"/>
        <v/>
      </c>
      <c r="M3910" s="1" t="str">
        <f t="shared" si="188"/>
        <v/>
      </c>
      <c r="N3910" s="1" t="str">
        <f>IF(M3910="","",IF(COUNTIF($M$2:M3910,M3910)&gt;1,MAX($N$2:$N3909)+1,COUNTIF($M$2:M3910,M3910)))</f>
        <v/>
      </c>
      <c r="O3910" s="3" t="str">
        <f>IF(E3910="","",IF(AND(N3911&gt;1,E3911=E3910,E3911="C/In"),MIN($L$2:$L3911),IF(AND(N3911&gt;1,E3911=E3910,E3911="C/Out"),MAX(L3910:L3911),IF(N3910&gt;1,O3909,L3910))))</f>
        <v/>
      </c>
    </row>
    <row r="3911" spans="11:15" x14ac:dyDescent="0.2">
      <c r="K3911" s="2" t="str">
        <f t="shared" si="186"/>
        <v/>
      </c>
      <c r="L3911" s="3" t="str">
        <f t="shared" si="187"/>
        <v/>
      </c>
      <c r="M3911" s="1" t="str">
        <f t="shared" si="188"/>
        <v/>
      </c>
      <c r="N3911" s="1" t="str">
        <f>IF(M3911="","",IF(COUNTIF($M$2:M3911,M3911)&gt;1,MAX($N$2:$N3910)+1,COUNTIF($M$2:M3911,M3911)))</f>
        <v/>
      </c>
      <c r="O3911" s="3" t="str">
        <f>IF(E3911="","",IF(AND(N3912&gt;1,E3912=E3911,E3912="C/In"),MIN($L$2:$L3912),IF(AND(N3912&gt;1,E3912=E3911,E3912="C/Out"),MAX(L3911:L3912),IF(N3911&gt;1,O3910,L3911))))</f>
        <v/>
      </c>
    </row>
    <row r="3912" spans="11:15" x14ac:dyDescent="0.2">
      <c r="K3912" s="2" t="str">
        <f t="shared" si="186"/>
        <v/>
      </c>
      <c r="L3912" s="3" t="str">
        <f t="shared" si="187"/>
        <v/>
      </c>
      <c r="M3912" s="1" t="str">
        <f t="shared" si="188"/>
        <v/>
      </c>
      <c r="N3912" s="1" t="str">
        <f>IF(M3912="","",IF(COUNTIF($M$2:M3912,M3912)&gt;1,MAX($N$2:$N3911)+1,COUNTIF($M$2:M3912,M3912)))</f>
        <v/>
      </c>
      <c r="O3912" s="3" t="str">
        <f>IF(E3912="","",IF(AND(N3913&gt;1,E3913=E3912,E3913="C/In"),MIN($L$2:$L3913),IF(AND(N3913&gt;1,E3913=E3912,E3913="C/Out"),MAX(L3912:L3913),IF(N3912&gt;1,O3911,L3912))))</f>
        <v/>
      </c>
    </row>
    <row r="3913" spans="11:15" x14ac:dyDescent="0.2">
      <c r="K3913" s="2" t="str">
        <f t="shared" si="186"/>
        <v/>
      </c>
      <c r="L3913" s="3" t="str">
        <f t="shared" si="187"/>
        <v/>
      </c>
      <c r="M3913" s="1" t="str">
        <f t="shared" si="188"/>
        <v/>
      </c>
      <c r="N3913" s="1" t="str">
        <f>IF(M3913="","",IF(COUNTIF($M$2:M3913,M3913)&gt;1,MAX($N$2:$N3912)+1,COUNTIF($M$2:M3913,M3913)))</f>
        <v/>
      </c>
      <c r="O3913" s="3" t="str">
        <f>IF(E3913="","",IF(AND(N3914&gt;1,E3914=E3913,E3914="C/In"),MIN($L$2:$L3914),IF(AND(N3914&gt;1,E3914=E3913,E3914="C/Out"),MAX(L3913:L3914),IF(N3913&gt;1,O3912,L3913))))</f>
        <v/>
      </c>
    </row>
    <row r="3914" spans="11:15" x14ac:dyDescent="0.2">
      <c r="K3914" s="2" t="str">
        <f t="shared" si="186"/>
        <v/>
      </c>
      <c r="L3914" s="3" t="str">
        <f t="shared" si="187"/>
        <v/>
      </c>
      <c r="M3914" s="1" t="str">
        <f t="shared" si="188"/>
        <v/>
      </c>
      <c r="N3914" s="1" t="str">
        <f>IF(M3914="","",IF(COUNTIF($M$2:M3914,M3914)&gt;1,MAX($N$2:$N3913)+1,COUNTIF($M$2:M3914,M3914)))</f>
        <v/>
      </c>
      <c r="O3914" s="3" t="str">
        <f>IF(E3914="","",IF(AND(N3915&gt;1,E3915=E3914,E3915="C/In"),MIN($L$2:$L3915),IF(AND(N3915&gt;1,E3915=E3914,E3915="C/Out"),MAX(L3914:L3915),IF(N3914&gt;1,O3913,L3914))))</f>
        <v/>
      </c>
    </row>
    <row r="3915" spans="11:15" x14ac:dyDescent="0.2">
      <c r="K3915" s="2" t="str">
        <f t="shared" si="186"/>
        <v/>
      </c>
      <c r="L3915" s="3" t="str">
        <f t="shared" si="187"/>
        <v/>
      </c>
      <c r="M3915" s="1" t="str">
        <f t="shared" si="188"/>
        <v/>
      </c>
      <c r="N3915" s="1" t="str">
        <f>IF(M3915="","",IF(COUNTIF($M$2:M3915,M3915)&gt;1,MAX($N$2:$N3914)+1,COUNTIF($M$2:M3915,M3915)))</f>
        <v/>
      </c>
      <c r="O3915" s="3" t="str">
        <f>IF(E3915="","",IF(AND(N3916&gt;1,E3916=E3915,E3916="C/In"),MIN($L$2:$L3916),IF(AND(N3916&gt;1,E3916=E3915,E3916="C/Out"),MAX(L3915:L3916),IF(N3915&gt;1,O3914,L3915))))</f>
        <v/>
      </c>
    </row>
    <row r="3916" spans="11:15" x14ac:dyDescent="0.2">
      <c r="K3916" s="2" t="str">
        <f t="shared" si="186"/>
        <v/>
      </c>
      <c r="L3916" s="3" t="str">
        <f t="shared" si="187"/>
        <v/>
      </c>
      <c r="M3916" s="1" t="str">
        <f t="shared" si="188"/>
        <v/>
      </c>
      <c r="N3916" s="1" t="str">
        <f>IF(M3916="","",IF(COUNTIF($M$2:M3916,M3916)&gt;1,MAX($N$2:$N3915)+1,COUNTIF($M$2:M3916,M3916)))</f>
        <v/>
      </c>
      <c r="O3916" s="3" t="str">
        <f>IF(E3916="","",IF(AND(N3917&gt;1,E3917=E3916,E3917="C/In"),MIN($L$2:$L3917),IF(AND(N3917&gt;1,E3917=E3916,E3917="C/Out"),MAX(L3916:L3917),IF(N3916&gt;1,O3915,L3916))))</f>
        <v/>
      </c>
    </row>
    <row r="3917" spans="11:15" x14ac:dyDescent="0.2">
      <c r="K3917" s="2" t="str">
        <f t="shared" si="186"/>
        <v/>
      </c>
      <c r="L3917" s="3" t="str">
        <f t="shared" si="187"/>
        <v/>
      </c>
      <c r="M3917" s="1" t="str">
        <f t="shared" si="188"/>
        <v/>
      </c>
      <c r="N3917" s="1" t="str">
        <f>IF(M3917="","",IF(COUNTIF($M$2:M3917,M3917)&gt;1,MAX($N$2:$N3916)+1,COUNTIF($M$2:M3917,M3917)))</f>
        <v/>
      </c>
      <c r="O3917" s="3" t="str">
        <f>IF(E3917="","",IF(AND(N3918&gt;1,E3918=E3917,E3918="C/In"),MIN($L$2:$L3918),IF(AND(N3918&gt;1,E3918=E3917,E3918="C/Out"),MAX(L3917:L3918),IF(N3917&gt;1,O3916,L3917))))</f>
        <v/>
      </c>
    </row>
    <row r="3918" spans="11:15" x14ac:dyDescent="0.2">
      <c r="K3918" s="2" t="str">
        <f t="shared" si="186"/>
        <v/>
      </c>
      <c r="L3918" s="3" t="str">
        <f t="shared" si="187"/>
        <v/>
      </c>
      <c r="M3918" s="1" t="str">
        <f t="shared" si="188"/>
        <v/>
      </c>
      <c r="N3918" s="1" t="str">
        <f>IF(M3918="","",IF(COUNTIF($M$2:M3918,M3918)&gt;1,MAX($N$2:$N3917)+1,COUNTIF($M$2:M3918,M3918)))</f>
        <v/>
      </c>
      <c r="O3918" s="3" t="str">
        <f>IF(E3918="","",IF(AND(N3919&gt;1,E3919=E3918,E3919="C/In"),MIN($L$2:$L3919),IF(AND(N3919&gt;1,E3919=E3918,E3919="C/Out"),MAX(L3918:L3919),IF(N3918&gt;1,O3917,L3918))))</f>
        <v/>
      </c>
    </row>
    <row r="3919" spans="11:15" x14ac:dyDescent="0.2">
      <c r="K3919" s="2" t="str">
        <f t="shared" si="186"/>
        <v/>
      </c>
      <c r="L3919" s="3" t="str">
        <f t="shared" si="187"/>
        <v/>
      </c>
      <c r="M3919" s="1" t="str">
        <f t="shared" si="188"/>
        <v/>
      </c>
      <c r="N3919" s="1" t="str">
        <f>IF(M3919="","",IF(COUNTIF($M$2:M3919,M3919)&gt;1,MAX($N$2:$N3918)+1,COUNTIF($M$2:M3919,M3919)))</f>
        <v/>
      </c>
      <c r="O3919" s="3" t="str">
        <f>IF(E3919="","",IF(AND(N3920&gt;1,E3920=E3919,E3920="C/In"),MIN($L$2:$L3920),IF(AND(N3920&gt;1,E3920=E3919,E3920="C/Out"),MAX(L3919:L3920),IF(N3919&gt;1,O3918,L3919))))</f>
        <v/>
      </c>
    </row>
    <row r="3920" spans="11:15" x14ac:dyDescent="0.2">
      <c r="K3920" s="2" t="str">
        <f t="shared" si="186"/>
        <v/>
      </c>
      <c r="L3920" s="3" t="str">
        <f t="shared" si="187"/>
        <v/>
      </c>
      <c r="M3920" s="1" t="str">
        <f t="shared" si="188"/>
        <v/>
      </c>
      <c r="N3920" s="1" t="str">
        <f>IF(M3920="","",IF(COUNTIF($M$2:M3920,M3920)&gt;1,MAX($N$2:$N3919)+1,COUNTIF($M$2:M3920,M3920)))</f>
        <v/>
      </c>
      <c r="O3920" s="3" t="str">
        <f>IF(E3920="","",IF(AND(N3921&gt;1,E3921=E3920,E3921="C/In"),MIN($L$2:$L3921),IF(AND(N3921&gt;1,E3921=E3920,E3921="C/Out"),MAX(L3920:L3921),IF(N3920&gt;1,O3919,L3920))))</f>
        <v/>
      </c>
    </row>
    <row r="3921" spans="11:15" x14ac:dyDescent="0.2">
      <c r="K3921" s="2" t="str">
        <f t="shared" si="186"/>
        <v/>
      </c>
      <c r="L3921" s="3" t="str">
        <f t="shared" si="187"/>
        <v/>
      </c>
      <c r="M3921" s="1" t="str">
        <f t="shared" si="188"/>
        <v/>
      </c>
      <c r="N3921" s="1" t="str">
        <f>IF(M3921="","",IF(COUNTIF($M$2:M3921,M3921)&gt;1,MAX($N$2:$N3920)+1,COUNTIF($M$2:M3921,M3921)))</f>
        <v/>
      </c>
      <c r="O3921" s="3" t="str">
        <f>IF(E3921="","",IF(AND(N3922&gt;1,E3922=E3921,E3922="C/In"),MIN($L$2:$L3922),IF(AND(N3922&gt;1,E3922=E3921,E3922="C/Out"),MAX(L3921:L3922),IF(N3921&gt;1,O3920,L3921))))</f>
        <v/>
      </c>
    </row>
    <row r="3922" spans="11:15" x14ac:dyDescent="0.2">
      <c r="K3922" s="2" t="str">
        <f t="shared" si="186"/>
        <v/>
      </c>
      <c r="L3922" s="3" t="str">
        <f t="shared" si="187"/>
        <v/>
      </c>
      <c r="M3922" s="1" t="str">
        <f t="shared" si="188"/>
        <v/>
      </c>
      <c r="N3922" s="1" t="str">
        <f>IF(M3922="","",IF(COUNTIF($M$2:M3922,M3922)&gt;1,MAX($N$2:$N3921)+1,COUNTIF($M$2:M3922,M3922)))</f>
        <v/>
      </c>
      <c r="O3922" s="3" t="str">
        <f>IF(E3922="","",IF(AND(N3923&gt;1,E3923=E3922,E3923="C/In"),MIN($L$2:$L3923),IF(AND(N3923&gt;1,E3923=E3922,E3923="C/Out"),MAX(L3922:L3923),IF(N3922&gt;1,O3921,L3922))))</f>
        <v/>
      </c>
    </row>
    <row r="3923" spans="11:15" x14ac:dyDescent="0.2">
      <c r="K3923" s="2" t="str">
        <f t="shared" si="186"/>
        <v/>
      </c>
      <c r="L3923" s="3" t="str">
        <f t="shared" si="187"/>
        <v/>
      </c>
      <c r="M3923" s="1" t="str">
        <f t="shared" si="188"/>
        <v/>
      </c>
      <c r="N3923" s="1" t="str">
        <f>IF(M3923="","",IF(COUNTIF($M$2:M3923,M3923)&gt;1,MAX($N$2:$N3922)+1,COUNTIF($M$2:M3923,M3923)))</f>
        <v/>
      </c>
      <c r="O3923" s="3" t="str">
        <f>IF(E3923="","",IF(AND(N3924&gt;1,E3924=E3923,E3924="C/In"),MIN($L$2:$L3924),IF(AND(N3924&gt;1,E3924=E3923,E3924="C/Out"),MAX(L3923:L3924),IF(N3923&gt;1,O3922,L3923))))</f>
        <v/>
      </c>
    </row>
    <row r="3924" spans="11:15" x14ac:dyDescent="0.2">
      <c r="K3924" s="2" t="str">
        <f t="shared" si="186"/>
        <v/>
      </c>
      <c r="L3924" s="3" t="str">
        <f t="shared" si="187"/>
        <v/>
      </c>
      <c r="M3924" s="1" t="str">
        <f t="shared" si="188"/>
        <v/>
      </c>
      <c r="N3924" s="1" t="str">
        <f>IF(M3924="","",IF(COUNTIF($M$2:M3924,M3924)&gt;1,MAX($N$2:$N3923)+1,COUNTIF($M$2:M3924,M3924)))</f>
        <v/>
      </c>
      <c r="O3924" s="3" t="str">
        <f>IF(E3924="","",IF(AND(N3925&gt;1,E3925=E3924,E3925="C/In"),MIN($L$2:$L3925),IF(AND(N3925&gt;1,E3925=E3924,E3925="C/Out"),MAX(L3924:L3925),IF(N3924&gt;1,O3923,L3924))))</f>
        <v/>
      </c>
    </row>
    <row r="3925" spans="11:15" x14ac:dyDescent="0.2">
      <c r="K3925" s="2" t="str">
        <f t="shared" si="186"/>
        <v/>
      </c>
      <c r="L3925" s="3" t="str">
        <f t="shared" si="187"/>
        <v/>
      </c>
      <c r="M3925" s="1" t="str">
        <f t="shared" si="188"/>
        <v/>
      </c>
      <c r="N3925" s="1" t="str">
        <f>IF(M3925="","",IF(COUNTIF($M$2:M3925,M3925)&gt;1,MAX($N$2:$N3924)+1,COUNTIF($M$2:M3925,M3925)))</f>
        <v/>
      </c>
      <c r="O3925" s="3" t="str">
        <f>IF(E3925="","",IF(AND(N3926&gt;1,E3926=E3925,E3926="C/In"),MIN($L$2:$L3926),IF(AND(N3926&gt;1,E3926=E3925,E3926="C/Out"),MAX(L3925:L3926),IF(N3925&gt;1,O3924,L3925))))</f>
        <v/>
      </c>
    </row>
    <row r="3926" spans="11:15" x14ac:dyDescent="0.2">
      <c r="K3926" s="2" t="str">
        <f t="shared" si="186"/>
        <v/>
      </c>
      <c r="L3926" s="3" t="str">
        <f t="shared" si="187"/>
        <v/>
      </c>
      <c r="M3926" s="1" t="str">
        <f t="shared" si="188"/>
        <v/>
      </c>
      <c r="N3926" s="1" t="str">
        <f>IF(M3926="","",IF(COUNTIF($M$2:M3926,M3926)&gt;1,MAX($N$2:$N3925)+1,COUNTIF($M$2:M3926,M3926)))</f>
        <v/>
      </c>
      <c r="O3926" s="3" t="str">
        <f>IF(E3926="","",IF(AND(N3927&gt;1,E3927=E3926,E3927="C/In"),MIN($L$2:$L3927),IF(AND(N3927&gt;1,E3927=E3926,E3927="C/Out"),MAX(L3926:L3927),IF(N3926&gt;1,O3925,L3926))))</f>
        <v/>
      </c>
    </row>
    <row r="3927" spans="11:15" x14ac:dyDescent="0.2">
      <c r="K3927" s="2" t="str">
        <f t="shared" si="186"/>
        <v/>
      </c>
      <c r="L3927" s="3" t="str">
        <f t="shared" si="187"/>
        <v/>
      </c>
      <c r="M3927" s="1" t="str">
        <f t="shared" si="188"/>
        <v/>
      </c>
      <c r="N3927" s="1" t="str">
        <f>IF(M3927="","",IF(COUNTIF($M$2:M3927,M3927)&gt;1,MAX($N$2:$N3926)+1,COUNTIF($M$2:M3927,M3927)))</f>
        <v/>
      </c>
      <c r="O3927" s="3" t="str">
        <f>IF(E3927="","",IF(AND(N3928&gt;1,E3928=E3927,E3928="C/In"),MIN($L$2:$L3928),IF(AND(N3928&gt;1,E3928=E3927,E3928="C/Out"),MAX(L3927:L3928),IF(N3927&gt;1,O3926,L3927))))</f>
        <v/>
      </c>
    </row>
    <row r="3928" spans="11:15" x14ac:dyDescent="0.2">
      <c r="K3928" s="2" t="str">
        <f t="shared" si="186"/>
        <v/>
      </c>
      <c r="L3928" s="3" t="str">
        <f t="shared" si="187"/>
        <v/>
      </c>
      <c r="M3928" s="1" t="str">
        <f t="shared" si="188"/>
        <v/>
      </c>
      <c r="N3928" s="1" t="str">
        <f>IF(M3928="","",IF(COUNTIF($M$2:M3928,M3928)&gt;1,MAX($N$2:$N3927)+1,COUNTIF($M$2:M3928,M3928)))</f>
        <v/>
      </c>
      <c r="O3928" s="3" t="str">
        <f>IF(E3928="","",IF(AND(N3929&gt;1,E3929=E3928,E3929="C/In"),MIN($L$2:$L3929),IF(AND(N3929&gt;1,E3929=E3928,E3929="C/Out"),MAX(L3928:L3929),IF(N3928&gt;1,O3927,L3928))))</f>
        <v/>
      </c>
    </row>
    <row r="3929" spans="11:15" x14ac:dyDescent="0.2">
      <c r="K3929" s="2" t="str">
        <f t="shared" si="186"/>
        <v/>
      </c>
      <c r="L3929" s="3" t="str">
        <f t="shared" si="187"/>
        <v/>
      </c>
      <c r="M3929" s="1" t="str">
        <f t="shared" si="188"/>
        <v/>
      </c>
      <c r="N3929" s="1" t="str">
        <f>IF(M3929="","",IF(COUNTIF($M$2:M3929,M3929)&gt;1,MAX($N$2:$N3928)+1,COUNTIF($M$2:M3929,M3929)))</f>
        <v/>
      </c>
      <c r="O3929" s="3" t="str">
        <f>IF(E3929="","",IF(AND(N3930&gt;1,E3930=E3929,E3930="C/In"),MIN($L$2:$L3930),IF(AND(N3930&gt;1,E3930=E3929,E3930="C/Out"),MAX(L3929:L3930),IF(N3929&gt;1,O3928,L3929))))</f>
        <v/>
      </c>
    </row>
    <row r="3930" spans="11:15" x14ac:dyDescent="0.2">
      <c r="K3930" s="2" t="str">
        <f t="shared" si="186"/>
        <v/>
      </c>
      <c r="L3930" s="3" t="str">
        <f t="shared" si="187"/>
        <v/>
      </c>
      <c r="M3930" s="1" t="str">
        <f t="shared" si="188"/>
        <v/>
      </c>
      <c r="N3930" s="1" t="str">
        <f>IF(M3930="","",IF(COUNTIF($M$2:M3930,M3930)&gt;1,MAX($N$2:$N3929)+1,COUNTIF($M$2:M3930,M3930)))</f>
        <v/>
      </c>
      <c r="O3930" s="3" t="str">
        <f>IF(E3930="","",IF(AND(N3931&gt;1,E3931=E3930,E3931="C/In"),MIN($L$2:$L3931),IF(AND(N3931&gt;1,E3931=E3930,E3931="C/Out"),MAX(L3930:L3931),IF(N3930&gt;1,O3929,L3930))))</f>
        <v/>
      </c>
    </row>
    <row r="3931" spans="11:15" x14ac:dyDescent="0.2">
      <c r="K3931" s="2" t="str">
        <f t="shared" si="186"/>
        <v/>
      </c>
      <c r="L3931" s="3" t="str">
        <f t="shared" si="187"/>
        <v/>
      </c>
      <c r="M3931" s="1" t="str">
        <f t="shared" si="188"/>
        <v/>
      </c>
      <c r="N3931" s="1" t="str">
        <f>IF(M3931="","",IF(COUNTIF($M$2:M3931,M3931)&gt;1,MAX($N$2:$N3930)+1,COUNTIF($M$2:M3931,M3931)))</f>
        <v/>
      </c>
      <c r="O3931" s="3" t="str">
        <f>IF(E3931="","",IF(AND(N3932&gt;1,E3932=E3931,E3932="C/In"),MIN($L$2:$L3932),IF(AND(N3932&gt;1,E3932=E3931,E3932="C/Out"),MAX(L3931:L3932),IF(N3931&gt;1,O3930,L3931))))</f>
        <v/>
      </c>
    </row>
    <row r="3932" spans="11:15" x14ac:dyDescent="0.2">
      <c r="K3932" s="2" t="str">
        <f t="shared" si="186"/>
        <v/>
      </c>
      <c r="L3932" s="3" t="str">
        <f t="shared" si="187"/>
        <v/>
      </c>
      <c r="M3932" s="1" t="str">
        <f t="shared" si="188"/>
        <v/>
      </c>
      <c r="N3932" s="1" t="str">
        <f>IF(M3932="","",IF(COUNTIF($M$2:M3932,M3932)&gt;1,MAX($N$2:$N3931)+1,COUNTIF($M$2:M3932,M3932)))</f>
        <v/>
      </c>
      <c r="O3932" s="3" t="str">
        <f>IF(E3932="","",IF(AND(N3933&gt;1,E3933=E3932,E3933="C/In"),MIN($L$2:$L3933),IF(AND(N3933&gt;1,E3933=E3932,E3933="C/Out"),MAX(L3932:L3933),IF(N3932&gt;1,O3931,L3932))))</f>
        <v/>
      </c>
    </row>
    <row r="3933" spans="11:15" x14ac:dyDescent="0.2">
      <c r="K3933" s="2" t="str">
        <f t="shared" si="186"/>
        <v/>
      </c>
      <c r="L3933" s="3" t="str">
        <f t="shared" si="187"/>
        <v/>
      </c>
      <c r="M3933" s="1" t="str">
        <f t="shared" si="188"/>
        <v/>
      </c>
      <c r="N3933" s="1" t="str">
        <f>IF(M3933="","",IF(COUNTIF($M$2:M3933,M3933)&gt;1,MAX($N$2:$N3932)+1,COUNTIF($M$2:M3933,M3933)))</f>
        <v/>
      </c>
      <c r="O3933" s="3" t="str">
        <f>IF(E3933="","",IF(AND(N3934&gt;1,E3934=E3933,E3934="C/In"),MIN($L$2:$L3934),IF(AND(N3934&gt;1,E3934=E3933,E3934="C/Out"),MAX(L3933:L3934),IF(N3933&gt;1,O3932,L3933))))</f>
        <v/>
      </c>
    </row>
    <row r="3934" spans="11:15" x14ac:dyDescent="0.2">
      <c r="K3934" s="2" t="str">
        <f t="shared" si="186"/>
        <v/>
      </c>
      <c r="L3934" s="3" t="str">
        <f t="shared" si="187"/>
        <v/>
      </c>
      <c r="M3934" s="1" t="str">
        <f t="shared" si="188"/>
        <v/>
      </c>
      <c r="N3934" s="1" t="str">
        <f>IF(M3934="","",IF(COUNTIF($M$2:M3934,M3934)&gt;1,MAX($N$2:$N3933)+1,COUNTIF($M$2:M3934,M3934)))</f>
        <v/>
      </c>
      <c r="O3934" s="3" t="str">
        <f>IF(E3934="","",IF(AND(N3935&gt;1,E3935=E3934,E3935="C/In"),MIN($L$2:$L3935),IF(AND(N3935&gt;1,E3935=E3934,E3935="C/Out"),MAX(L3934:L3935),IF(N3934&gt;1,O3933,L3934))))</f>
        <v/>
      </c>
    </row>
    <row r="3935" spans="11:15" x14ac:dyDescent="0.2">
      <c r="K3935" s="2" t="str">
        <f t="shared" si="186"/>
        <v/>
      </c>
      <c r="L3935" s="3" t="str">
        <f t="shared" si="187"/>
        <v/>
      </c>
      <c r="M3935" s="1" t="str">
        <f t="shared" si="188"/>
        <v/>
      </c>
      <c r="N3935" s="1" t="str">
        <f>IF(M3935="","",IF(COUNTIF($M$2:M3935,M3935)&gt;1,MAX($N$2:$N3934)+1,COUNTIF($M$2:M3935,M3935)))</f>
        <v/>
      </c>
      <c r="O3935" s="3" t="str">
        <f>IF(E3935="","",IF(AND(N3936&gt;1,E3936=E3935,E3936="C/In"),MIN($L$2:$L3936),IF(AND(N3936&gt;1,E3936=E3935,E3936="C/Out"),MAX(L3935:L3936),IF(N3935&gt;1,O3934,L3935))))</f>
        <v/>
      </c>
    </row>
    <row r="3936" spans="11:15" x14ac:dyDescent="0.2">
      <c r="K3936" s="2" t="str">
        <f t="shared" si="186"/>
        <v/>
      </c>
      <c r="L3936" s="3" t="str">
        <f t="shared" si="187"/>
        <v/>
      </c>
      <c r="M3936" s="1" t="str">
        <f t="shared" si="188"/>
        <v/>
      </c>
      <c r="N3936" s="1" t="str">
        <f>IF(M3936="","",IF(COUNTIF($M$2:M3936,M3936)&gt;1,MAX($N$2:$N3935)+1,COUNTIF($M$2:M3936,M3936)))</f>
        <v/>
      </c>
      <c r="O3936" s="3" t="str">
        <f>IF(E3936="","",IF(AND(N3937&gt;1,E3937=E3936,E3937="C/In"),MIN($L$2:$L3937),IF(AND(N3937&gt;1,E3937=E3936,E3937="C/Out"),MAX(L3936:L3937),IF(N3936&gt;1,O3935,L3936))))</f>
        <v/>
      </c>
    </row>
    <row r="3937" spans="11:15" x14ac:dyDescent="0.2">
      <c r="K3937" s="2" t="str">
        <f t="shared" si="186"/>
        <v/>
      </c>
      <c r="L3937" s="3" t="str">
        <f t="shared" si="187"/>
        <v/>
      </c>
      <c r="M3937" s="1" t="str">
        <f t="shared" si="188"/>
        <v/>
      </c>
      <c r="N3937" s="1" t="str">
        <f>IF(M3937="","",IF(COUNTIF($M$2:M3937,M3937)&gt;1,MAX($N$2:$N3936)+1,COUNTIF($M$2:M3937,M3937)))</f>
        <v/>
      </c>
      <c r="O3937" s="3" t="str">
        <f>IF(E3937="","",IF(AND(N3938&gt;1,E3938=E3937,E3938="C/In"),MIN($L$2:$L3938),IF(AND(N3938&gt;1,E3938=E3937,E3938="C/Out"),MAX(L3937:L3938),IF(N3937&gt;1,O3936,L3937))))</f>
        <v/>
      </c>
    </row>
    <row r="3938" spans="11:15" x14ac:dyDescent="0.2">
      <c r="K3938" s="2" t="str">
        <f t="shared" si="186"/>
        <v/>
      </c>
      <c r="L3938" s="3" t="str">
        <f t="shared" si="187"/>
        <v/>
      </c>
      <c r="M3938" s="1" t="str">
        <f t="shared" si="188"/>
        <v/>
      </c>
      <c r="N3938" s="1" t="str">
        <f>IF(M3938="","",IF(COUNTIF($M$2:M3938,M3938)&gt;1,MAX($N$2:$N3937)+1,COUNTIF($M$2:M3938,M3938)))</f>
        <v/>
      </c>
      <c r="O3938" s="3" t="str">
        <f>IF(E3938="","",IF(AND(N3939&gt;1,E3939=E3938,E3939="C/In"),MIN($L$2:$L3939),IF(AND(N3939&gt;1,E3939=E3938,E3939="C/Out"),MAX(L3938:L3939),IF(N3938&gt;1,O3937,L3938))))</f>
        <v/>
      </c>
    </row>
    <row r="3939" spans="11:15" x14ac:dyDescent="0.2">
      <c r="K3939" s="2" t="str">
        <f t="shared" si="186"/>
        <v/>
      </c>
      <c r="L3939" s="3" t="str">
        <f t="shared" si="187"/>
        <v/>
      </c>
      <c r="M3939" s="1" t="str">
        <f t="shared" si="188"/>
        <v/>
      </c>
      <c r="N3939" s="1" t="str">
        <f>IF(M3939="","",IF(COUNTIF($M$2:M3939,M3939)&gt;1,MAX($N$2:$N3938)+1,COUNTIF($M$2:M3939,M3939)))</f>
        <v/>
      </c>
      <c r="O3939" s="3" t="str">
        <f>IF(E3939="","",IF(AND(N3940&gt;1,E3940=E3939,E3940="C/In"),MIN($L$2:$L3940),IF(AND(N3940&gt;1,E3940=E3939,E3940="C/Out"),MAX(L3939:L3940),IF(N3939&gt;1,O3938,L3939))))</f>
        <v/>
      </c>
    </row>
    <row r="3940" spans="11:15" x14ac:dyDescent="0.2">
      <c r="K3940" s="2" t="str">
        <f t="shared" si="186"/>
        <v/>
      </c>
      <c r="L3940" s="3" t="str">
        <f t="shared" si="187"/>
        <v/>
      </c>
      <c r="M3940" s="1" t="str">
        <f t="shared" si="188"/>
        <v/>
      </c>
      <c r="N3940" s="1" t="str">
        <f>IF(M3940="","",IF(COUNTIF($M$2:M3940,M3940)&gt;1,MAX($N$2:$N3939)+1,COUNTIF($M$2:M3940,M3940)))</f>
        <v/>
      </c>
      <c r="O3940" s="3" t="str">
        <f>IF(E3940="","",IF(AND(N3941&gt;1,E3941=E3940,E3941="C/In"),MIN($L$2:$L3941),IF(AND(N3941&gt;1,E3941=E3940,E3941="C/Out"),MAX(L3940:L3941),IF(N3940&gt;1,O3939,L3940))))</f>
        <v/>
      </c>
    </row>
    <row r="3941" spans="11:15" x14ac:dyDescent="0.2">
      <c r="K3941" s="2" t="str">
        <f t="shared" si="186"/>
        <v/>
      </c>
      <c r="L3941" s="3" t="str">
        <f t="shared" si="187"/>
        <v/>
      </c>
      <c r="M3941" s="1" t="str">
        <f t="shared" si="188"/>
        <v/>
      </c>
      <c r="N3941" s="1" t="str">
        <f>IF(M3941="","",IF(COUNTIF($M$2:M3941,M3941)&gt;1,MAX($N$2:$N3940)+1,COUNTIF($M$2:M3941,M3941)))</f>
        <v/>
      </c>
      <c r="O3941" s="3" t="str">
        <f>IF(E3941="","",IF(AND(N3942&gt;1,E3942=E3941,E3942="C/In"),MIN($L$2:$L3942),IF(AND(N3942&gt;1,E3942=E3941,E3942="C/Out"),MAX(L3941:L3942),IF(N3941&gt;1,O3940,L3941))))</f>
        <v/>
      </c>
    </row>
    <row r="3942" spans="11:15" x14ac:dyDescent="0.2">
      <c r="K3942" s="2" t="str">
        <f t="shared" si="186"/>
        <v/>
      </c>
      <c r="L3942" s="3" t="str">
        <f t="shared" si="187"/>
        <v/>
      </c>
      <c r="M3942" s="1" t="str">
        <f t="shared" si="188"/>
        <v/>
      </c>
      <c r="N3942" s="1" t="str">
        <f>IF(M3942="","",IF(COUNTIF($M$2:M3942,M3942)&gt;1,MAX($N$2:$N3941)+1,COUNTIF($M$2:M3942,M3942)))</f>
        <v/>
      </c>
      <c r="O3942" s="3" t="str">
        <f>IF(E3942="","",IF(AND(N3943&gt;1,E3943=E3942,E3943="C/In"),MIN($L$2:$L3943),IF(AND(N3943&gt;1,E3943=E3942,E3943="C/Out"),MAX(L3942:L3943),IF(N3942&gt;1,O3941,L3942))))</f>
        <v/>
      </c>
    </row>
    <row r="3943" spans="11:15" x14ac:dyDescent="0.2">
      <c r="K3943" s="2" t="str">
        <f t="shared" si="186"/>
        <v/>
      </c>
      <c r="L3943" s="3" t="str">
        <f t="shared" si="187"/>
        <v/>
      </c>
      <c r="M3943" s="1" t="str">
        <f t="shared" si="188"/>
        <v/>
      </c>
      <c r="N3943" s="1" t="str">
        <f>IF(M3943="","",IF(COUNTIF($M$2:M3943,M3943)&gt;1,MAX($N$2:$N3942)+1,COUNTIF($M$2:M3943,M3943)))</f>
        <v/>
      </c>
      <c r="O3943" s="3" t="str">
        <f>IF(E3943="","",IF(AND(N3944&gt;1,E3944=E3943,E3944="C/In"),MIN($L$2:$L3944),IF(AND(N3944&gt;1,E3944=E3943,E3944="C/Out"),MAX(L3943:L3944),IF(N3943&gt;1,O3942,L3943))))</f>
        <v/>
      </c>
    </row>
    <row r="3944" spans="11:15" x14ac:dyDescent="0.2">
      <c r="K3944" s="2" t="str">
        <f t="shared" si="186"/>
        <v/>
      </c>
      <c r="L3944" s="3" t="str">
        <f t="shared" si="187"/>
        <v/>
      </c>
      <c r="M3944" s="1" t="str">
        <f t="shared" si="188"/>
        <v/>
      </c>
      <c r="N3944" s="1" t="str">
        <f>IF(M3944="","",IF(COUNTIF($M$2:M3944,M3944)&gt;1,MAX($N$2:$N3943)+1,COUNTIF($M$2:M3944,M3944)))</f>
        <v/>
      </c>
      <c r="O3944" s="3" t="str">
        <f>IF(E3944="","",IF(AND(N3945&gt;1,E3945=E3944,E3945="C/In"),MIN($L$2:$L3945),IF(AND(N3945&gt;1,E3945=E3944,E3945="C/Out"),MAX(L3944:L3945),IF(N3944&gt;1,O3943,L3944))))</f>
        <v/>
      </c>
    </row>
    <row r="3945" spans="11:15" x14ac:dyDescent="0.2">
      <c r="K3945" s="2" t="str">
        <f t="shared" si="186"/>
        <v/>
      </c>
      <c r="L3945" s="3" t="str">
        <f t="shared" si="187"/>
        <v/>
      </c>
      <c r="M3945" s="1" t="str">
        <f t="shared" si="188"/>
        <v/>
      </c>
      <c r="N3945" s="1" t="str">
        <f>IF(M3945="","",IF(COUNTIF($M$2:M3945,M3945)&gt;1,MAX($N$2:$N3944)+1,COUNTIF($M$2:M3945,M3945)))</f>
        <v/>
      </c>
      <c r="O3945" s="3" t="str">
        <f>IF(E3945="","",IF(AND(N3946&gt;1,E3946=E3945,E3946="C/In"),MIN($L$2:$L3946),IF(AND(N3946&gt;1,E3946=E3945,E3946="C/Out"),MAX(L3945:L3946),IF(N3945&gt;1,O3944,L3945))))</f>
        <v/>
      </c>
    </row>
    <row r="3946" spans="11:15" x14ac:dyDescent="0.2">
      <c r="K3946" s="2" t="str">
        <f t="shared" si="186"/>
        <v/>
      </c>
      <c r="L3946" s="3" t="str">
        <f t="shared" si="187"/>
        <v/>
      </c>
      <c r="M3946" s="1" t="str">
        <f t="shared" si="188"/>
        <v/>
      </c>
      <c r="N3946" s="1" t="str">
        <f>IF(M3946="","",IF(COUNTIF($M$2:M3946,M3946)&gt;1,MAX($N$2:$N3945)+1,COUNTIF($M$2:M3946,M3946)))</f>
        <v/>
      </c>
      <c r="O3946" s="3" t="str">
        <f>IF(E3946="","",IF(AND(N3947&gt;1,E3947=E3946,E3947="C/In"),MIN($L$2:$L3947),IF(AND(N3947&gt;1,E3947=E3946,E3947="C/Out"),MAX(L3946:L3947),IF(N3946&gt;1,O3945,L3946))))</f>
        <v/>
      </c>
    </row>
    <row r="3947" spans="11:15" x14ac:dyDescent="0.2">
      <c r="K3947" s="2" t="str">
        <f t="shared" si="186"/>
        <v/>
      </c>
      <c r="L3947" s="3" t="str">
        <f t="shared" si="187"/>
        <v/>
      </c>
      <c r="M3947" s="1" t="str">
        <f t="shared" si="188"/>
        <v/>
      </c>
      <c r="N3947" s="1" t="str">
        <f>IF(M3947="","",IF(COUNTIF($M$2:M3947,M3947)&gt;1,MAX($N$2:$N3946)+1,COUNTIF($M$2:M3947,M3947)))</f>
        <v/>
      </c>
      <c r="O3947" s="3" t="str">
        <f>IF(E3947="","",IF(AND(N3948&gt;1,E3948=E3947,E3948="C/In"),MIN($L$2:$L3948),IF(AND(N3948&gt;1,E3948=E3947,E3948="C/Out"),MAX(L3947:L3948),IF(N3947&gt;1,O3946,L3947))))</f>
        <v/>
      </c>
    </row>
    <row r="3948" spans="11:15" x14ac:dyDescent="0.2">
      <c r="K3948" s="2" t="str">
        <f t="shared" si="186"/>
        <v/>
      </c>
      <c r="L3948" s="3" t="str">
        <f t="shared" si="187"/>
        <v/>
      </c>
      <c r="M3948" s="1" t="str">
        <f t="shared" si="188"/>
        <v/>
      </c>
      <c r="N3948" s="1" t="str">
        <f>IF(M3948="","",IF(COUNTIF($M$2:M3948,M3948)&gt;1,MAX($N$2:$N3947)+1,COUNTIF($M$2:M3948,M3948)))</f>
        <v/>
      </c>
      <c r="O3948" s="3" t="str">
        <f>IF(E3948="","",IF(AND(N3949&gt;1,E3949=E3948,E3949="C/In"),MIN($L$2:$L3949),IF(AND(N3949&gt;1,E3949=E3948,E3949="C/Out"),MAX(L3948:L3949),IF(N3948&gt;1,O3947,L3948))))</f>
        <v/>
      </c>
    </row>
    <row r="3949" spans="11:15" x14ac:dyDescent="0.2">
      <c r="K3949" s="2" t="str">
        <f t="shared" si="186"/>
        <v/>
      </c>
      <c r="L3949" s="3" t="str">
        <f t="shared" si="187"/>
        <v/>
      </c>
      <c r="M3949" s="1" t="str">
        <f t="shared" si="188"/>
        <v/>
      </c>
      <c r="N3949" s="1" t="str">
        <f>IF(M3949="","",IF(COUNTIF($M$2:M3949,M3949)&gt;1,MAX($N$2:$N3948)+1,COUNTIF($M$2:M3949,M3949)))</f>
        <v/>
      </c>
      <c r="O3949" s="3" t="str">
        <f>IF(E3949="","",IF(AND(N3950&gt;1,E3950=E3949,E3950="C/In"),MIN($L$2:$L3950),IF(AND(N3950&gt;1,E3950=E3949,E3950="C/Out"),MAX(L3949:L3950),IF(N3949&gt;1,O3948,L3949))))</f>
        <v/>
      </c>
    </row>
    <row r="3950" spans="11:15" x14ac:dyDescent="0.2">
      <c r="K3950" s="2" t="str">
        <f t="shared" si="186"/>
        <v/>
      </c>
      <c r="L3950" s="3" t="str">
        <f t="shared" si="187"/>
        <v/>
      </c>
      <c r="M3950" s="1" t="str">
        <f t="shared" si="188"/>
        <v/>
      </c>
      <c r="N3950" s="1" t="str">
        <f>IF(M3950="","",IF(COUNTIF($M$2:M3950,M3950)&gt;1,MAX($N$2:$N3949)+1,COUNTIF($M$2:M3950,M3950)))</f>
        <v/>
      </c>
      <c r="O3950" s="3" t="str">
        <f>IF(E3950="","",IF(AND(N3951&gt;1,E3951=E3950,E3951="C/In"),MIN($L$2:$L3951),IF(AND(N3951&gt;1,E3951=E3950,E3951="C/Out"),MAX(L3950:L3951),IF(N3950&gt;1,O3949,L3950))))</f>
        <v/>
      </c>
    </row>
    <row r="3951" spans="11:15" x14ac:dyDescent="0.2">
      <c r="K3951" s="2" t="str">
        <f t="shared" si="186"/>
        <v/>
      </c>
      <c r="L3951" s="3" t="str">
        <f t="shared" si="187"/>
        <v/>
      </c>
      <c r="M3951" s="1" t="str">
        <f t="shared" si="188"/>
        <v/>
      </c>
      <c r="N3951" s="1" t="str">
        <f>IF(M3951="","",IF(COUNTIF($M$2:M3951,M3951)&gt;1,MAX($N$2:$N3950)+1,COUNTIF($M$2:M3951,M3951)))</f>
        <v/>
      </c>
      <c r="O3951" s="3" t="str">
        <f>IF(E3951="","",IF(AND(N3952&gt;1,E3952=E3951,E3952="C/In"),MIN($L$2:$L3952),IF(AND(N3952&gt;1,E3952=E3951,E3952="C/Out"),MAX(L3951:L3952),IF(N3951&gt;1,O3950,L3951))))</f>
        <v/>
      </c>
    </row>
    <row r="3952" spans="11:15" x14ac:dyDescent="0.2">
      <c r="K3952" s="2" t="str">
        <f t="shared" si="186"/>
        <v/>
      </c>
      <c r="L3952" s="3" t="str">
        <f t="shared" si="187"/>
        <v/>
      </c>
      <c r="M3952" s="1" t="str">
        <f t="shared" si="188"/>
        <v/>
      </c>
      <c r="N3952" s="1" t="str">
        <f>IF(M3952="","",IF(COUNTIF($M$2:M3952,M3952)&gt;1,MAX($N$2:$N3951)+1,COUNTIF($M$2:M3952,M3952)))</f>
        <v/>
      </c>
      <c r="O3952" s="3" t="str">
        <f>IF(E3952="","",IF(AND(N3953&gt;1,E3953=E3952,E3953="C/In"),MIN($L$2:$L3953),IF(AND(N3953&gt;1,E3953=E3952,E3953="C/Out"),MAX(L3952:L3953),IF(N3952&gt;1,O3951,L3952))))</f>
        <v/>
      </c>
    </row>
    <row r="3953" spans="11:15" x14ac:dyDescent="0.2">
      <c r="K3953" s="2" t="str">
        <f t="shared" si="186"/>
        <v/>
      </c>
      <c r="L3953" s="3" t="str">
        <f t="shared" si="187"/>
        <v/>
      </c>
      <c r="M3953" s="1" t="str">
        <f t="shared" si="188"/>
        <v/>
      </c>
      <c r="N3953" s="1" t="str">
        <f>IF(M3953="","",IF(COUNTIF($M$2:M3953,M3953)&gt;1,MAX($N$2:$N3952)+1,COUNTIF($M$2:M3953,M3953)))</f>
        <v/>
      </c>
      <c r="O3953" s="3" t="str">
        <f>IF(E3953="","",IF(AND(N3954&gt;1,E3954=E3953,E3954="C/In"),MIN($L$2:$L3954),IF(AND(N3954&gt;1,E3954=E3953,E3954="C/Out"),MAX(L3953:L3954),IF(N3953&gt;1,O3952,L3953))))</f>
        <v/>
      </c>
    </row>
    <row r="3954" spans="11:15" x14ac:dyDescent="0.2">
      <c r="K3954" s="2" t="str">
        <f t="shared" si="186"/>
        <v/>
      </c>
      <c r="L3954" s="3" t="str">
        <f t="shared" si="187"/>
        <v/>
      </c>
      <c r="M3954" s="1" t="str">
        <f t="shared" si="188"/>
        <v/>
      </c>
      <c r="N3954" s="1" t="str">
        <f>IF(M3954="","",IF(COUNTIF($M$2:M3954,M3954)&gt;1,MAX($N$2:$N3953)+1,COUNTIF($M$2:M3954,M3954)))</f>
        <v/>
      </c>
      <c r="O3954" s="3" t="str">
        <f>IF(E3954="","",IF(AND(N3955&gt;1,E3955=E3954,E3955="C/In"),MIN($L$2:$L3955),IF(AND(N3955&gt;1,E3955=E3954,E3955="C/Out"),MAX(L3954:L3955),IF(N3954&gt;1,O3953,L3954))))</f>
        <v/>
      </c>
    </row>
    <row r="3955" spans="11:15" x14ac:dyDescent="0.2">
      <c r="K3955" s="2" t="str">
        <f t="shared" si="186"/>
        <v/>
      </c>
      <c r="L3955" s="3" t="str">
        <f t="shared" si="187"/>
        <v/>
      </c>
      <c r="M3955" s="1" t="str">
        <f t="shared" si="188"/>
        <v/>
      </c>
      <c r="N3955" s="1" t="str">
        <f>IF(M3955="","",IF(COUNTIF($M$2:M3955,M3955)&gt;1,MAX($N$2:$N3954)+1,COUNTIF($M$2:M3955,M3955)))</f>
        <v/>
      </c>
      <c r="O3955" s="3" t="str">
        <f>IF(E3955="","",IF(AND(N3956&gt;1,E3956=E3955,E3956="C/In"),MIN($L$2:$L3956),IF(AND(N3956&gt;1,E3956=E3955,E3956="C/Out"),MAX(L3955:L3956),IF(N3955&gt;1,O3954,L3955))))</f>
        <v/>
      </c>
    </row>
    <row r="3956" spans="11:15" x14ac:dyDescent="0.2">
      <c r="K3956" s="2" t="str">
        <f t="shared" si="186"/>
        <v/>
      </c>
      <c r="L3956" s="3" t="str">
        <f t="shared" si="187"/>
        <v/>
      </c>
      <c r="M3956" s="1" t="str">
        <f t="shared" si="188"/>
        <v/>
      </c>
      <c r="N3956" s="1" t="str">
        <f>IF(M3956="","",IF(COUNTIF($M$2:M3956,M3956)&gt;1,MAX($N$2:$N3955)+1,COUNTIF($M$2:M3956,M3956)))</f>
        <v/>
      </c>
      <c r="O3956" s="3" t="str">
        <f>IF(E3956="","",IF(AND(N3957&gt;1,E3957=E3956,E3957="C/In"),MIN($L$2:$L3957),IF(AND(N3957&gt;1,E3957=E3956,E3957="C/Out"),MAX(L3956:L3957),IF(N3956&gt;1,O3955,L3956))))</f>
        <v/>
      </c>
    </row>
    <row r="3957" spans="11:15" x14ac:dyDescent="0.2">
      <c r="K3957" s="2" t="str">
        <f t="shared" si="186"/>
        <v/>
      </c>
      <c r="L3957" s="3" t="str">
        <f t="shared" si="187"/>
        <v/>
      </c>
      <c r="M3957" s="1" t="str">
        <f t="shared" si="188"/>
        <v/>
      </c>
      <c r="N3957" s="1" t="str">
        <f>IF(M3957="","",IF(COUNTIF($M$2:M3957,M3957)&gt;1,MAX($N$2:$N3956)+1,COUNTIF($M$2:M3957,M3957)))</f>
        <v/>
      </c>
      <c r="O3957" s="3" t="str">
        <f>IF(E3957="","",IF(AND(N3958&gt;1,E3958=E3957,E3958="C/In"),MIN($L$2:$L3958),IF(AND(N3958&gt;1,E3958=E3957,E3958="C/Out"),MAX(L3957:L3958),IF(N3957&gt;1,O3956,L3957))))</f>
        <v/>
      </c>
    </row>
    <row r="3958" spans="11:15" x14ac:dyDescent="0.2">
      <c r="K3958" s="2" t="str">
        <f t="shared" si="186"/>
        <v/>
      </c>
      <c r="L3958" s="3" t="str">
        <f t="shared" si="187"/>
        <v/>
      </c>
      <c r="M3958" s="1" t="str">
        <f t="shared" si="188"/>
        <v/>
      </c>
      <c r="N3958" s="1" t="str">
        <f>IF(M3958="","",IF(COUNTIF($M$2:M3958,M3958)&gt;1,MAX($N$2:$N3957)+1,COUNTIF($M$2:M3958,M3958)))</f>
        <v/>
      </c>
      <c r="O3958" s="3" t="str">
        <f>IF(E3958="","",IF(AND(N3959&gt;1,E3959=E3958,E3959="C/In"),MIN($L$2:$L3959),IF(AND(N3959&gt;1,E3959=E3958,E3959="C/Out"),MAX(L3958:L3959),IF(N3958&gt;1,O3957,L3958))))</f>
        <v/>
      </c>
    </row>
    <row r="3959" spans="11:15" x14ac:dyDescent="0.2">
      <c r="K3959" s="2" t="str">
        <f t="shared" si="186"/>
        <v/>
      </c>
      <c r="L3959" s="3" t="str">
        <f t="shared" si="187"/>
        <v/>
      </c>
      <c r="M3959" s="1" t="str">
        <f t="shared" si="188"/>
        <v/>
      </c>
      <c r="N3959" s="1" t="str">
        <f>IF(M3959="","",IF(COUNTIF($M$2:M3959,M3959)&gt;1,MAX($N$2:$N3958)+1,COUNTIF($M$2:M3959,M3959)))</f>
        <v/>
      </c>
      <c r="O3959" s="3" t="str">
        <f>IF(E3959="","",IF(AND(N3960&gt;1,E3960=E3959,E3960="C/In"),MIN($L$2:$L3960),IF(AND(N3960&gt;1,E3960=E3959,E3960="C/Out"),MAX(L3959:L3960),IF(N3959&gt;1,O3958,L3959))))</f>
        <v/>
      </c>
    </row>
    <row r="3960" spans="11:15" x14ac:dyDescent="0.2">
      <c r="K3960" s="2" t="str">
        <f t="shared" si="186"/>
        <v/>
      </c>
      <c r="L3960" s="3" t="str">
        <f t="shared" si="187"/>
        <v/>
      </c>
      <c r="M3960" s="1" t="str">
        <f t="shared" si="188"/>
        <v/>
      </c>
      <c r="N3960" s="1" t="str">
        <f>IF(M3960="","",IF(COUNTIF($M$2:M3960,M3960)&gt;1,MAX($N$2:$N3959)+1,COUNTIF($M$2:M3960,M3960)))</f>
        <v/>
      </c>
      <c r="O3960" s="3" t="str">
        <f>IF(E3960="","",IF(AND(N3961&gt;1,E3961=E3960,E3961="C/In"),MIN($L$2:$L3961),IF(AND(N3961&gt;1,E3961=E3960,E3961="C/Out"),MAX(L3960:L3961),IF(N3960&gt;1,O3959,L3960))))</f>
        <v/>
      </c>
    </row>
    <row r="3961" spans="11:15" x14ac:dyDescent="0.2">
      <c r="K3961" s="2" t="str">
        <f t="shared" si="186"/>
        <v/>
      </c>
      <c r="L3961" s="3" t="str">
        <f t="shared" si="187"/>
        <v/>
      </c>
      <c r="M3961" s="1" t="str">
        <f t="shared" si="188"/>
        <v/>
      </c>
      <c r="N3961" s="1" t="str">
        <f>IF(M3961="","",IF(COUNTIF($M$2:M3961,M3961)&gt;1,MAX($N$2:$N3960)+1,COUNTIF($M$2:M3961,M3961)))</f>
        <v/>
      </c>
      <c r="O3961" s="3" t="str">
        <f>IF(E3961="","",IF(AND(N3962&gt;1,E3962=E3961,E3962="C/In"),MIN($L$2:$L3962),IF(AND(N3962&gt;1,E3962=E3961,E3962="C/Out"),MAX(L3961:L3962),IF(N3961&gt;1,O3960,L3961))))</f>
        <v/>
      </c>
    </row>
    <row r="3962" spans="11:15" x14ac:dyDescent="0.2">
      <c r="K3962" s="2" t="str">
        <f t="shared" si="186"/>
        <v/>
      </c>
      <c r="L3962" s="3" t="str">
        <f t="shared" si="187"/>
        <v/>
      </c>
      <c r="M3962" s="1" t="str">
        <f t="shared" si="188"/>
        <v/>
      </c>
      <c r="N3962" s="1" t="str">
        <f>IF(M3962="","",IF(COUNTIF($M$2:M3962,M3962)&gt;1,MAX($N$2:$N3961)+1,COUNTIF($M$2:M3962,M3962)))</f>
        <v/>
      </c>
      <c r="O3962" s="3" t="str">
        <f>IF(E3962="","",IF(AND(N3963&gt;1,E3963=E3962,E3963="C/In"),MIN($L$2:$L3963),IF(AND(N3963&gt;1,E3963=E3962,E3963="C/Out"),MAX(L3962:L3963),IF(N3962&gt;1,O3961,L3962))))</f>
        <v/>
      </c>
    </row>
    <row r="3963" spans="11:15" x14ac:dyDescent="0.2">
      <c r="K3963" s="2" t="str">
        <f t="shared" si="186"/>
        <v/>
      </c>
      <c r="L3963" s="3" t="str">
        <f t="shared" si="187"/>
        <v/>
      </c>
      <c r="M3963" s="1" t="str">
        <f t="shared" si="188"/>
        <v/>
      </c>
      <c r="N3963" s="1" t="str">
        <f>IF(M3963="","",IF(COUNTIF($M$2:M3963,M3963)&gt;1,MAX($N$2:$N3962)+1,COUNTIF($M$2:M3963,M3963)))</f>
        <v/>
      </c>
      <c r="O3963" s="3" t="str">
        <f>IF(E3963="","",IF(AND(N3964&gt;1,E3964=E3963,E3964="C/In"),MIN($L$2:$L3964),IF(AND(N3964&gt;1,E3964=E3963,E3964="C/Out"),MAX(L3963:L3964),IF(N3963&gt;1,O3962,L3963))))</f>
        <v/>
      </c>
    </row>
    <row r="3964" spans="11:15" x14ac:dyDescent="0.2">
      <c r="K3964" s="2" t="str">
        <f t="shared" si="186"/>
        <v/>
      </c>
      <c r="L3964" s="3" t="str">
        <f t="shared" si="187"/>
        <v/>
      </c>
      <c r="M3964" s="1" t="str">
        <f t="shared" si="188"/>
        <v/>
      </c>
      <c r="N3964" s="1" t="str">
        <f>IF(M3964="","",IF(COUNTIF($M$2:M3964,M3964)&gt;1,MAX($N$2:$N3963)+1,COUNTIF($M$2:M3964,M3964)))</f>
        <v/>
      </c>
      <c r="O3964" s="3" t="str">
        <f>IF(E3964="","",IF(AND(N3965&gt;1,E3965=E3964,E3965="C/In"),MIN($L$2:$L3965),IF(AND(N3965&gt;1,E3965=E3964,E3965="C/Out"),MAX(L3964:L3965),IF(N3964&gt;1,O3963,L3964))))</f>
        <v/>
      </c>
    </row>
    <row r="3965" spans="11:15" x14ac:dyDescent="0.2">
      <c r="K3965" s="2" t="str">
        <f t="shared" si="186"/>
        <v/>
      </c>
      <c r="L3965" s="3" t="str">
        <f t="shared" si="187"/>
        <v/>
      </c>
      <c r="M3965" s="1" t="str">
        <f t="shared" si="188"/>
        <v/>
      </c>
      <c r="N3965" s="1" t="str">
        <f>IF(M3965="","",IF(COUNTIF($M$2:M3965,M3965)&gt;1,MAX($N$2:$N3964)+1,COUNTIF($M$2:M3965,M3965)))</f>
        <v/>
      </c>
      <c r="O3965" s="3" t="str">
        <f>IF(E3965="","",IF(AND(N3966&gt;1,E3966=E3965,E3966="C/In"),MIN($L$2:$L3966),IF(AND(N3966&gt;1,E3966=E3965,E3966="C/Out"),MAX(L3965:L3966),IF(N3965&gt;1,O3964,L3965))))</f>
        <v/>
      </c>
    </row>
    <row r="3966" spans="11:15" x14ac:dyDescent="0.2">
      <c r="K3966" s="2" t="str">
        <f t="shared" si="186"/>
        <v/>
      </c>
      <c r="L3966" s="3" t="str">
        <f t="shared" si="187"/>
        <v/>
      </c>
      <c r="M3966" s="1" t="str">
        <f t="shared" si="188"/>
        <v/>
      </c>
      <c r="N3966" s="1" t="str">
        <f>IF(M3966="","",IF(COUNTIF($M$2:M3966,M3966)&gt;1,MAX($N$2:$N3965)+1,COUNTIF($M$2:M3966,M3966)))</f>
        <v/>
      </c>
      <c r="O3966" s="3" t="str">
        <f>IF(E3966="","",IF(AND(N3967&gt;1,E3967=E3966,E3967="C/In"),MIN($L$2:$L3967),IF(AND(N3967&gt;1,E3967=E3966,E3967="C/Out"),MAX(L3966:L3967),IF(N3966&gt;1,O3965,L3966))))</f>
        <v/>
      </c>
    </row>
    <row r="3967" spans="11:15" x14ac:dyDescent="0.2">
      <c r="K3967" s="2" t="str">
        <f t="shared" si="186"/>
        <v/>
      </c>
      <c r="L3967" s="3" t="str">
        <f t="shared" si="187"/>
        <v/>
      </c>
      <c r="M3967" s="1" t="str">
        <f t="shared" si="188"/>
        <v/>
      </c>
      <c r="N3967" s="1" t="str">
        <f>IF(M3967="","",IF(COUNTIF($M$2:M3967,M3967)&gt;1,MAX($N$2:$N3966)+1,COUNTIF($M$2:M3967,M3967)))</f>
        <v/>
      </c>
      <c r="O3967" s="3" t="str">
        <f>IF(E3967="","",IF(AND(N3968&gt;1,E3968=E3967,E3968="C/In"),MIN($L$2:$L3968),IF(AND(N3968&gt;1,E3968=E3967,E3968="C/Out"),MAX(L3967:L3968),IF(N3967&gt;1,O3966,L3967))))</f>
        <v/>
      </c>
    </row>
    <row r="3968" spans="11:15" x14ac:dyDescent="0.2">
      <c r="K3968" s="2" t="str">
        <f t="shared" si="186"/>
        <v/>
      </c>
      <c r="L3968" s="3" t="str">
        <f t="shared" si="187"/>
        <v/>
      </c>
      <c r="M3968" s="1" t="str">
        <f t="shared" si="188"/>
        <v/>
      </c>
      <c r="N3968" s="1" t="str">
        <f>IF(M3968="","",IF(COUNTIF($M$2:M3968,M3968)&gt;1,MAX($N$2:$N3967)+1,COUNTIF($M$2:M3968,M3968)))</f>
        <v/>
      </c>
      <c r="O3968" s="3" t="str">
        <f>IF(E3968="","",IF(AND(N3969&gt;1,E3969=E3968,E3969="C/In"),MIN($L$2:$L3969),IF(AND(N3969&gt;1,E3969=E3968,E3969="C/Out"),MAX(L3968:L3969),IF(N3968&gt;1,O3967,L3968))))</f>
        <v/>
      </c>
    </row>
    <row r="3969" spans="11:15" x14ac:dyDescent="0.2">
      <c r="K3969" s="2" t="str">
        <f t="shared" si="186"/>
        <v/>
      </c>
      <c r="L3969" s="3" t="str">
        <f t="shared" si="187"/>
        <v/>
      </c>
      <c r="M3969" s="1" t="str">
        <f t="shared" si="188"/>
        <v/>
      </c>
      <c r="N3969" s="1" t="str">
        <f>IF(M3969="","",IF(COUNTIF($M$2:M3969,M3969)&gt;1,MAX($N$2:$N3968)+1,COUNTIF($M$2:M3969,M3969)))</f>
        <v/>
      </c>
      <c r="O3969" s="3" t="str">
        <f>IF(E3969="","",IF(AND(N3970&gt;1,E3970=E3969,E3970="C/In"),MIN($L$2:$L3970),IF(AND(N3970&gt;1,E3970=E3969,E3970="C/Out"),MAX(L3969:L3970),IF(N3969&gt;1,O3968,L3969))))</f>
        <v/>
      </c>
    </row>
    <row r="3970" spans="11:15" x14ac:dyDescent="0.2">
      <c r="K3970" s="2" t="str">
        <f t="shared" si="186"/>
        <v/>
      </c>
      <c r="L3970" s="3" t="str">
        <f t="shared" si="187"/>
        <v/>
      </c>
      <c r="M3970" s="1" t="str">
        <f t="shared" si="188"/>
        <v/>
      </c>
      <c r="N3970" s="1" t="str">
        <f>IF(M3970="","",IF(COUNTIF($M$2:M3970,M3970)&gt;1,MAX($N$2:$N3969)+1,COUNTIF($M$2:M3970,M3970)))</f>
        <v/>
      </c>
      <c r="O3970" s="3" t="str">
        <f>IF(E3970="","",IF(AND(N3971&gt;1,E3971=E3970,E3971="C/In"),MIN($L$2:$L3971),IF(AND(N3971&gt;1,E3971=E3970,E3971="C/Out"),MAX(L3970:L3971),IF(N3970&gt;1,O3969,L3970))))</f>
        <v/>
      </c>
    </row>
    <row r="3971" spans="11:15" x14ac:dyDescent="0.2">
      <c r="K3971" s="2" t="str">
        <f t="shared" si="186"/>
        <v/>
      </c>
      <c r="L3971" s="3" t="str">
        <f t="shared" si="187"/>
        <v/>
      </c>
      <c r="M3971" s="1" t="str">
        <f t="shared" si="188"/>
        <v/>
      </c>
      <c r="N3971" s="1" t="str">
        <f>IF(M3971="","",IF(COUNTIF($M$2:M3971,M3971)&gt;1,MAX($N$2:$N3970)+1,COUNTIF($M$2:M3971,M3971)))</f>
        <v/>
      </c>
      <c r="O3971" s="3" t="str">
        <f>IF(E3971="","",IF(AND(N3972&gt;1,E3972=E3971,E3972="C/In"),MIN($L$2:$L3972),IF(AND(N3972&gt;1,E3972=E3971,E3972="C/Out"),MAX(L3971:L3972),IF(N3971&gt;1,O3970,L3971))))</f>
        <v/>
      </c>
    </row>
    <row r="3972" spans="11:15" x14ac:dyDescent="0.2">
      <c r="K3972" s="2" t="str">
        <f t="shared" ref="K3972:K4035" si="189">IF(D3972="","",VALUE(TRIM(TEXT(D3972,"dd/mm/yyyy"))))</f>
        <v/>
      </c>
      <c r="L3972" s="3" t="str">
        <f t="shared" ref="L3972:L4035" si="190">IF(D3972="","",VALUE(TRIM(TEXT(D3972,"hh:mm:ss am/pm"))))</f>
        <v/>
      </c>
      <c r="M3972" s="1" t="str">
        <f t="shared" ref="M3972:M4035" si="191">K3972&amp;E3972&amp;C3972</f>
        <v/>
      </c>
      <c r="N3972" s="1" t="str">
        <f>IF(M3972="","",IF(COUNTIF($M$2:M3972,M3972)&gt;1,MAX($N$2:$N3971)+1,COUNTIF($M$2:M3972,M3972)))</f>
        <v/>
      </c>
      <c r="O3972" s="3" t="str">
        <f>IF(E3972="","",IF(AND(N3973&gt;1,E3973=E3972,E3973="C/In"),MIN($L$2:$L3973),IF(AND(N3973&gt;1,E3973=E3972,E3973="C/Out"),MAX(L3972:L3973),IF(N3972&gt;1,O3971,L3972))))</f>
        <v/>
      </c>
    </row>
    <row r="3973" spans="11:15" x14ac:dyDescent="0.2">
      <c r="K3973" s="2" t="str">
        <f t="shared" si="189"/>
        <v/>
      </c>
      <c r="L3973" s="3" t="str">
        <f t="shared" si="190"/>
        <v/>
      </c>
      <c r="M3973" s="1" t="str">
        <f t="shared" si="191"/>
        <v/>
      </c>
      <c r="N3973" s="1" t="str">
        <f>IF(M3973="","",IF(COUNTIF($M$2:M3973,M3973)&gt;1,MAX($N$2:$N3972)+1,COUNTIF($M$2:M3973,M3973)))</f>
        <v/>
      </c>
      <c r="O3973" s="3" t="str">
        <f>IF(E3973="","",IF(AND(N3974&gt;1,E3974=E3973,E3974="C/In"),MIN($L$2:$L3974),IF(AND(N3974&gt;1,E3974=E3973,E3974="C/Out"),MAX(L3973:L3974),IF(N3973&gt;1,O3972,L3973))))</f>
        <v/>
      </c>
    </row>
    <row r="3974" spans="11:15" x14ac:dyDescent="0.2">
      <c r="K3974" s="2" t="str">
        <f t="shared" si="189"/>
        <v/>
      </c>
      <c r="L3974" s="3" t="str">
        <f t="shared" si="190"/>
        <v/>
      </c>
      <c r="M3974" s="1" t="str">
        <f t="shared" si="191"/>
        <v/>
      </c>
      <c r="N3974" s="1" t="str">
        <f>IF(M3974="","",IF(COUNTIF($M$2:M3974,M3974)&gt;1,MAX($N$2:$N3973)+1,COUNTIF($M$2:M3974,M3974)))</f>
        <v/>
      </c>
      <c r="O3974" s="3" t="str">
        <f>IF(E3974="","",IF(AND(N3975&gt;1,E3975=E3974,E3975="C/In"),MIN($L$2:$L3975),IF(AND(N3975&gt;1,E3975=E3974,E3975="C/Out"),MAX(L3974:L3975),IF(N3974&gt;1,O3973,L3974))))</f>
        <v/>
      </c>
    </row>
    <row r="3975" spans="11:15" x14ac:dyDescent="0.2">
      <c r="K3975" s="2" t="str">
        <f t="shared" si="189"/>
        <v/>
      </c>
      <c r="L3975" s="3" t="str">
        <f t="shared" si="190"/>
        <v/>
      </c>
      <c r="M3975" s="1" t="str">
        <f t="shared" si="191"/>
        <v/>
      </c>
      <c r="N3975" s="1" t="str">
        <f>IF(M3975="","",IF(COUNTIF($M$2:M3975,M3975)&gt;1,MAX($N$2:$N3974)+1,COUNTIF($M$2:M3975,M3975)))</f>
        <v/>
      </c>
      <c r="O3975" s="3" t="str">
        <f>IF(E3975="","",IF(AND(N3976&gt;1,E3976=E3975,E3976="C/In"),MIN($L$2:$L3976),IF(AND(N3976&gt;1,E3976=E3975,E3976="C/Out"),MAX(L3975:L3976),IF(N3975&gt;1,O3974,L3975))))</f>
        <v/>
      </c>
    </row>
    <row r="3976" spans="11:15" x14ac:dyDescent="0.2">
      <c r="K3976" s="2" t="str">
        <f t="shared" si="189"/>
        <v/>
      </c>
      <c r="L3976" s="3" t="str">
        <f t="shared" si="190"/>
        <v/>
      </c>
      <c r="M3976" s="1" t="str">
        <f t="shared" si="191"/>
        <v/>
      </c>
      <c r="N3976" s="1" t="str">
        <f>IF(M3976="","",IF(COUNTIF($M$2:M3976,M3976)&gt;1,MAX($N$2:$N3975)+1,COUNTIF($M$2:M3976,M3976)))</f>
        <v/>
      </c>
      <c r="O3976" s="3" t="str">
        <f>IF(E3976="","",IF(AND(N3977&gt;1,E3977=E3976,E3977="C/In"),MIN($L$2:$L3977),IF(AND(N3977&gt;1,E3977=E3976,E3977="C/Out"),MAX(L3976:L3977),IF(N3976&gt;1,O3975,L3976))))</f>
        <v/>
      </c>
    </row>
    <row r="3977" spans="11:15" x14ac:dyDescent="0.2">
      <c r="K3977" s="2" t="str">
        <f t="shared" si="189"/>
        <v/>
      </c>
      <c r="L3977" s="3" t="str">
        <f t="shared" si="190"/>
        <v/>
      </c>
      <c r="M3977" s="1" t="str">
        <f t="shared" si="191"/>
        <v/>
      </c>
      <c r="N3977" s="1" t="str">
        <f>IF(M3977="","",IF(COUNTIF($M$2:M3977,M3977)&gt;1,MAX($N$2:$N3976)+1,COUNTIF($M$2:M3977,M3977)))</f>
        <v/>
      </c>
      <c r="O3977" s="3" t="str">
        <f>IF(E3977="","",IF(AND(N3978&gt;1,E3978=E3977,E3978="C/In"),MIN($L$2:$L3978),IF(AND(N3978&gt;1,E3978=E3977,E3978="C/Out"),MAX(L3977:L3978),IF(N3977&gt;1,O3976,L3977))))</f>
        <v/>
      </c>
    </row>
    <row r="3978" spans="11:15" x14ac:dyDescent="0.2">
      <c r="K3978" s="2" t="str">
        <f t="shared" si="189"/>
        <v/>
      </c>
      <c r="L3978" s="3" t="str">
        <f t="shared" si="190"/>
        <v/>
      </c>
      <c r="M3978" s="1" t="str">
        <f t="shared" si="191"/>
        <v/>
      </c>
      <c r="N3978" s="1" t="str">
        <f>IF(M3978="","",IF(COUNTIF($M$2:M3978,M3978)&gt;1,MAX($N$2:$N3977)+1,COUNTIF($M$2:M3978,M3978)))</f>
        <v/>
      </c>
      <c r="O3978" s="3" t="str">
        <f>IF(E3978="","",IF(AND(N3979&gt;1,E3979=E3978,E3979="C/In"),MIN($L$2:$L3979),IF(AND(N3979&gt;1,E3979=E3978,E3979="C/Out"),MAX(L3978:L3979),IF(N3978&gt;1,O3977,L3978))))</f>
        <v/>
      </c>
    </row>
    <row r="3979" spans="11:15" x14ac:dyDescent="0.2">
      <c r="K3979" s="2" t="str">
        <f t="shared" si="189"/>
        <v/>
      </c>
      <c r="L3979" s="3" t="str">
        <f t="shared" si="190"/>
        <v/>
      </c>
      <c r="M3979" s="1" t="str">
        <f t="shared" si="191"/>
        <v/>
      </c>
      <c r="N3979" s="1" t="str">
        <f>IF(M3979="","",IF(COUNTIF($M$2:M3979,M3979)&gt;1,MAX($N$2:$N3978)+1,COUNTIF($M$2:M3979,M3979)))</f>
        <v/>
      </c>
      <c r="O3979" s="3" t="str">
        <f>IF(E3979="","",IF(AND(N3980&gt;1,E3980=E3979,E3980="C/In"),MIN($L$2:$L3980),IF(AND(N3980&gt;1,E3980=E3979,E3980="C/Out"),MAX(L3979:L3980),IF(N3979&gt;1,O3978,L3979))))</f>
        <v/>
      </c>
    </row>
    <row r="3980" spans="11:15" x14ac:dyDescent="0.2">
      <c r="K3980" s="2" t="str">
        <f t="shared" si="189"/>
        <v/>
      </c>
      <c r="L3980" s="3" t="str">
        <f t="shared" si="190"/>
        <v/>
      </c>
      <c r="M3980" s="1" t="str">
        <f t="shared" si="191"/>
        <v/>
      </c>
      <c r="N3980" s="1" t="str">
        <f>IF(M3980="","",IF(COUNTIF($M$2:M3980,M3980)&gt;1,MAX($N$2:$N3979)+1,COUNTIF($M$2:M3980,M3980)))</f>
        <v/>
      </c>
      <c r="O3980" s="3" t="str">
        <f>IF(E3980="","",IF(AND(N3981&gt;1,E3981=E3980,E3981="C/In"),MIN($L$2:$L3981),IF(AND(N3981&gt;1,E3981=E3980,E3981="C/Out"),MAX(L3980:L3981),IF(N3980&gt;1,O3979,L3980))))</f>
        <v/>
      </c>
    </row>
    <row r="3981" spans="11:15" x14ac:dyDescent="0.2">
      <c r="K3981" s="2" t="str">
        <f t="shared" si="189"/>
        <v/>
      </c>
      <c r="L3981" s="3" t="str">
        <f t="shared" si="190"/>
        <v/>
      </c>
      <c r="M3981" s="1" t="str">
        <f t="shared" si="191"/>
        <v/>
      </c>
      <c r="N3981" s="1" t="str">
        <f>IF(M3981="","",IF(COUNTIF($M$2:M3981,M3981)&gt;1,MAX($N$2:$N3980)+1,COUNTIF($M$2:M3981,M3981)))</f>
        <v/>
      </c>
      <c r="O3981" s="3" t="str">
        <f>IF(E3981="","",IF(AND(N3982&gt;1,E3982=E3981,E3982="C/In"),MIN($L$2:$L3982),IF(AND(N3982&gt;1,E3982=E3981,E3982="C/Out"),MAX(L3981:L3982),IF(N3981&gt;1,O3980,L3981))))</f>
        <v/>
      </c>
    </row>
    <row r="3982" spans="11:15" x14ac:dyDescent="0.2">
      <c r="K3982" s="2" t="str">
        <f t="shared" si="189"/>
        <v/>
      </c>
      <c r="L3982" s="3" t="str">
        <f t="shared" si="190"/>
        <v/>
      </c>
      <c r="M3982" s="1" t="str">
        <f t="shared" si="191"/>
        <v/>
      </c>
      <c r="N3982" s="1" t="str">
        <f>IF(M3982="","",IF(COUNTIF($M$2:M3982,M3982)&gt;1,MAX($N$2:$N3981)+1,COUNTIF($M$2:M3982,M3982)))</f>
        <v/>
      </c>
      <c r="O3982" s="3" t="str">
        <f>IF(E3982="","",IF(AND(N3983&gt;1,E3983=E3982,E3983="C/In"),MIN($L$2:$L3983),IF(AND(N3983&gt;1,E3983=E3982,E3983="C/Out"),MAX(L3982:L3983),IF(N3982&gt;1,O3981,L3982))))</f>
        <v/>
      </c>
    </row>
    <row r="3983" spans="11:15" x14ac:dyDescent="0.2">
      <c r="K3983" s="2" t="str">
        <f t="shared" si="189"/>
        <v/>
      </c>
      <c r="L3983" s="3" t="str">
        <f t="shared" si="190"/>
        <v/>
      </c>
      <c r="M3983" s="1" t="str">
        <f t="shared" si="191"/>
        <v/>
      </c>
      <c r="N3983" s="1" t="str">
        <f>IF(M3983="","",IF(COUNTIF($M$2:M3983,M3983)&gt;1,MAX($N$2:$N3982)+1,COUNTIF($M$2:M3983,M3983)))</f>
        <v/>
      </c>
      <c r="O3983" s="3" t="str">
        <f>IF(E3983="","",IF(AND(N3984&gt;1,E3984=E3983,E3984="C/In"),MIN($L$2:$L3984),IF(AND(N3984&gt;1,E3984=E3983,E3984="C/Out"),MAX(L3983:L3984),IF(N3983&gt;1,O3982,L3983))))</f>
        <v/>
      </c>
    </row>
    <row r="3984" spans="11:15" x14ac:dyDescent="0.2">
      <c r="K3984" s="2" t="str">
        <f t="shared" si="189"/>
        <v/>
      </c>
      <c r="L3984" s="3" t="str">
        <f t="shared" si="190"/>
        <v/>
      </c>
      <c r="M3984" s="1" t="str">
        <f t="shared" si="191"/>
        <v/>
      </c>
      <c r="N3984" s="1" t="str">
        <f>IF(M3984="","",IF(COUNTIF($M$2:M3984,M3984)&gt;1,MAX($N$2:$N3983)+1,COUNTIF($M$2:M3984,M3984)))</f>
        <v/>
      </c>
      <c r="O3984" s="3" t="str">
        <f>IF(E3984="","",IF(AND(N3985&gt;1,E3985=E3984,E3985="C/In"),MIN($L$2:$L3985),IF(AND(N3985&gt;1,E3985=E3984,E3985="C/Out"),MAX(L3984:L3985),IF(N3984&gt;1,O3983,L3984))))</f>
        <v/>
      </c>
    </row>
    <row r="3985" spans="11:15" x14ac:dyDescent="0.2">
      <c r="K3985" s="2" t="str">
        <f t="shared" si="189"/>
        <v/>
      </c>
      <c r="L3985" s="3" t="str">
        <f t="shared" si="190"/>
        <v/>
      </c>
      <c r="M3985" s="1" t="str">
        <f t="shared" si="191"/>
        <v/>
      </c>
      <c r="N3985" s="1" t="str">
        <f>IF(M3985="","",IF(COUNTIF($M$2:M3985,M3985)&gt;1,MAX($N$2:$N3984)+1,COUNTIF($M$2:M3985,M3985)))</f>
        <v/>
      </c>
      <c r="O3985" s="3" t="str">
        <f>IF(E3985="","",IF(AND(N3986&gt;1,E3986=E3985,E3986="C/In"),MIN($L$2:$L3986),IF(AND(N3986&gt;1,E3986=E3985,E3986="C/Out"),MAX(L3985:L3986),IF(N3985&gt;1,O3984,L3985))))</f>
        <v/>
      </c>
    </row>
    <row r="3986" spans="11:15" x14ac:dyDescent="0.2">
      <c r="K3986" s="2" t="str">
        <f t="shared" si="189"/>
        <v/>
      </c>
      <c r="L3986" s="3" t="str">
        <f t="shared" si="190"/>
        <v/>
      </c>
      <c r="M3986" s="1" t="str">
        <f t="shared" si="191"/>
        <v/>
      </c>
      <c r="N3986" s="1" t="str">
        <f>IF(M3986="","",IF(COUNTIF($M$2:M3986,M3986)&gt;1,MAX($N$2:$N3985)+1,COUNTIF($M$2:M3986,M3986)))</f>
        <v/>
      </c>
      <c r="O3986" s="3" t="str">
        <f>IF(E3986="","",IF(AND(N3987&gt;1,E3987=E3986,E3987="C/In"),MIN($L$2:$L3987),IF(AND(N3987&gt;1,E3987=E3986,E3987="C/Out"),MAX(L3986:L3987),IF(N3986&gt;1,O3985,L3986))))</f>
        <v/>
      </c>
    </row>
    <row r="3987" spans="11:15" x14ac:dyDescent="0.2">
      <c r="K3987" s="2" t="str">
        <f t="shared" si="189"/>
        <v/>
      </c>
      <c r="L3987" s="3" t="str">
        <f t="shared" si="190"/>
        <v/>
      </c>
      <c r="M3987" s="1" t="str">
        <f t="shared" si="191"/>
        <v/>
      </c>
      <c r="N3987" s="1" t="str">
        <f>IF(M3987="","",IF(COUNTIF($M$2:M3987,M3987)&gt;1,MAX($N$2:$N3986)+1,COUNTIF($M$2:M3987,M3987)))</f>
        <v/>
      </c>
      <c r="O3987" s="3" t="str">
        <f>IF(E3987="","",IF(AND(N3988&gt;1,E3988=E3987,E3988="C/In"),MIN($L$2:$L3988),IF(AND(N3988&gt;1,E3988=E3987,E3988="C/Out"),MAX(L3987:L3988),IF(N3987&gt;1,O3986,L3987))))</f>
        <v/>
      </c>
    </row>
    <row r="3988" spans="11:15" x14ac:dyDescent="0.2">
      <c r="K3988" s="2" t="str">
        <f t="shared" si="189"/>
        <v/>
      </c>
      <c r="L3988" s="3" t="str">
        <f t="shared" si="190"/>
        <v/>
      </c>
      <c r="M3988" s="1" t="str">
        <f t="shared" si="191"/>
        <v/>
      </c>
      <c r="N3988" s="1" t="str">
        <f>IF(M3988="","",IF(COUNTIF($M$2:M3988,M3988)&gt;1,MAX($N$2:$N3987)+1,COUNTIF($M$2:M3988,M3988)))</f>
        <v/>
      </c>
      <c r="O3988" s="3" t="str">
        <f>IF(E3988="","",IF(AND(N3989&gt;1,E3989=E3988,E3989="C/In"),MIN($L$2:$L3989),IF(AND(N3989&gt;1,E3989=E3988,E3989="C/Out"),MAX(L3988:L3989),IF(N3988&gt;1,O3987,L3988))))</f>
        <v/>
      </c>
    </row>
    <row r="3989" spans="11:15" x14ac:dyDescent="0.2">
      <c r="K3989" s="2" t="str">
        <f t="shared" si="189"/>
        <v/>
      </c>
      <c r="L3989" s="3" t="str">
        <f t="shared" si="190"/>
        <v/>
      </c>
      <c r="M3989" s="1" t="str">
        <f t="shared" si="191"/>
        <v/>
      </c>
      <c r="N3989" s="1" t="str">
        <f>IF(M3989="","",IF(COUNTIF($M$2:M3989,M3989)&gt;1,MAX($N$2:$N3988)+1,COUNTIF($M$2:M3989,M3989)))</f>
        <v/>
      </c>
      <c r="O3989" s="3" t="str">
        <f>IF(E3989="","",IF(AND(N3990&gt;1,E3990=E3989,E3990="C/In"),MIN($L$2:$L3990),IF(AND(N3990&gt;1,E3990=E3989,E3990="C/Out"),MAX(L3989:L3990),IF(N3989&gt;1,O3988,L3989))))</f>
        <v/>
      </c>
    </row>
    <row r="3990" spans="11:15" x14ac:dyDescent="0.2">
      <c r="K3990" s="2" t="str">
        <f t="shared" si="189"/>
        <v/>
      </c>
      <c r="L3990" s="3" t="str">
        <f t="shared" si="190"/>
        <v/>
      </c>
      <c r="M3990" s="1" t="str">
        <f t="shared" si="191"/>
        <v/>
      </c>
      <c r="N3990" s="1" t="str">
        <f>IF(M3990="","",IF(COUNTIF($M$2:M3990,M3990)&gt;1,MAX($N$2:$N3989)+1,COUNTIF($M$2:M3990,M3990)))</f>
        <v/>
      </c>
      <c r="O3990" s="3" t="str">
        <f>IF(E3990="","",IF(AND(N3991&gt;1,E3991=E3990,E3991="C/In"),MIN($L$2:$L3991),IF(AND(N3991&gt;1,E3991=E3990,E3991="C/Out"),MAX(L3990:L3991),IF(N3990&gt;1,O3989,L3990))))</f>
        <v/>
      </c>
    </row>
    <row r="3991" spans="11:15" x14ac:dyDescent="0.2">
      <c r="K3991" s="2" t="str">
        <f t="shared" si="189"/>
        <v/>
      </c>
      <c r="L3991" s="3" t="str">
        <f t="shared" si="190"/>
        <v/>
      </c>
      <c r="M3991" s="1" t="str">
        <f t="shared" si="191"/>
        <v/>
      </c>
      <c r="N3991" s="1" t="str">
        <f>IF(M3991="","",IF(COUNTIF($M$2:M3991,M3991)&gt;1,MAX($N$2:$N3990)+1,COUNTIF($M$2:M3991,M3991)))</f>
        <v/>
      </c>
      <c r="O3991" s="3" t="str">
        <f>IF(E3991="","",IF(AND(N3992&gt;1,E3992=E3991,E3992="C/In"),MIN($L$2:$L3992),IF(AND(N3992&gt;1,E3992=E3991,E3992="C/Out"),MAX(L3991:L3992),IF(N3991&gt;1,O3990,L3991))))</f>
        <v/>
      </c>
    </row>
    <row r="3992" spans="11:15" x14ac:dyDescent="0.2">
      <c r="K3992" s="2" t="str">
        <f t="shared" si="189"/>
        <v/>
      </c>
      <c r="L3992" s="3" t="str">
        <f t="shared" si="190"/>
        <v/>
      </c>
      <c r="M3992" s="1" t="str">
        <f t="shared" si="191"/>
        <v/>
      </c>
      <c r="N3992" s="1" t="str">
        <f>IF(M3992="","",IF(COUNTIF($M$2:M3992,M3992)&gt;1,MAX($N$2:$N3991)+1,COUNTIF($M$2:M3992,M3992)))</f>
        <v/>
      </c>
      <c r="O3992" s="3" t="str">
        <f>IF(E3992="","",IF(AND(N3993&gt;1,E3993=E3992,E3993="C/In"),MIN($L$2:$L3993),IF(AND(N3993&gt;1,E3993=E3992,E3993="C/Out"),MAX(L3992:L3993),IF(N3992&gt;1,O3991,L3992))))</f>
        <v/>
      </c>
    </row>
    <row r="3993" spans="11:15" x14ac:dyDescent="0.2">
      <c r="K3993" s="2" t="str">
        <f t="shared" si="189"/>
        <v/>
      </c>
      <c r="L3993" s="3" t="str">
        <f t="shared" si="190"/>
        <v/>
      </c>
      <c r="M3993" s="1" t="str">
        <f t="shared" si="191"/>
        <v/>
      </c>
      <c r="N3993" s="1" t="str">
        <f>IF(M3993="","",IF(COUNTIF($M$2:M3993,M3993)&gt;1,MAX($N$2:$N3992)+1,COUNTIF($M$2:M3993,M3993)))</f>
        <v/>
      </c>
      <c r="O3993" s="3" t="str">
        <f>IF(E3993="","",IF(AND(N3994&gt;1,E3994=E3993,E3994="C/In"),MIN($L$2:$L3994),IF(AND(N3994&gt;1,E3994=E3993,E3994="C/Out"),MAX(L3993:L3994),IF(N3993&gt;1,O3992,L3993))))</f>
        <v/>
      </c>
    </row>
    <row r="3994" spans="11:15" x14ac:dyDescent="0.2">
      <c r="K3994" s="2" t="str">
        <f t="shared" si="189"/>
        <v/>
      </c>
      <c r="L3994" s="3" t="str">
        <f t="shared" si="190"/>
        <v/>
      </c>
      <c r="M3994" s="1" t="str">
        <f t="shared" si="191"/>
        <v/>
      </c>
      <c r="N3994" s="1" t="str">
        <f>IF(M3994="","",IF(COUNTIF($M$2:M3994,M3994)&gt;1,MAX($N$2:$N3993)+1,COUNTIF($M$2:M3994,M3994)))</f>
        <v/>
      </c>
      <c r="O3994" s="3" t="str">
        <f>IF(E3994="","",IF(AND(N3995&gt;1,E3995=E3994,E3995="C/In"),MIN($L$2:$L3995),IF(AND(N3995&gt;1,E3995=E3994,E3995="C/Out"),MAX(L3994:L3995),IF(N3994&gt;1,O3993,L3994))))</f>
        <v/>
      </c>
    </row>
    <row r="3995" spans="11:15" x14ac:dyDescent="0.2">
      <c r="K3995" s="2" t="str">
        <f t="shared" si="189"/>
        <v/>
      </c>
      <c r="L3995" s="3" t="str">
        <f t="shared" si="190"/>
        <v/>
      </c>
      <c r="M3995" s="1" t="str">
        <f t="shared" si="191"/>
        <v/>
      </c>
      <c r="N3995" s="1" t="str">
        <f>IF(M3995="","",IF(COUNTIF($M$2:M3995,M3995)&gt;1,MAX($N$2:$N3994)+1,COUNTIF($M$2:M3995,M3995)))</f>
        <v/>
      </c>
      <c r="O3995" s="3" t="str">
        <f>IF(E3995="","",IF(AND(N3996&gt;1,E3996=E3995,E3996="C/In"),MIN($L$2:$L3996),IF(AND(N3996&gt;1,E3996=E3995,E3996="C/Out"),MAX(L3995:L3996),IF(N3995&gt;1,O3994,L3995))))</f>
        <v/>
      </c>
    </row>
    <row r="3996" spans="11:15" x14ac:dyDescent="0.2">
      <c r="K3996" s="2" t="str">
        <f t="shared" si="189"/>
        <v/>
      </c>
      <c r="L3996" s="3" t="str">
        <f t="shared" si="190"/>
        <v/>
      </c>
      <c r="M3996" s="1" t="str">
        <f t="shared" si="191"/>
        <v/>
      </c>
      <c r="N3996" s="1" t="str">
        <f>IF(M3996="","",IF(COUNTIF($M$2:M3996,M3996)&gt;1,MAX($N$2:$N3995)+1,COUNTIF($M$2:M3996,M3996)))</f>
        <v/>
      </c>
      <c r="O3996" s="3" t="str">
        <f>IF(E3996="","",IF(AND(N3997&gt;1,E3997=E3996,E3997="C/In"),MIN($L$2:$L3997),IF(AND(N3997&gt;1,E3997=E3996,E3997="C/Out"),MAX(L3996:L3997),IF(N3996&gt;1,O3995,L3996))))</f>
        <v/>
      </c>
    </row>
    <row r="3997" spans="11:15" x14ac:dyDescent="0.2">
      <c r="K3997" s="2" t="str">
        <f t="shared" si="189"/>
        <v/>
      </c>
      <c r="L3997" s="3" t="str">
        <f t="shared" si="190"/>
        <v/>
      </c>
      <c r="M3997" s="1" t="str">
        <f t="shared" si="191"/>
        <v/>
      </c>
      <c r="N3997" s="1" t="str">
        <f>IF(M3997="","",IF(COUNTIF($M$2:M3997,M3997)&gt;1,MAX($N$2:$N3996)+1,COUNTIF($M$2:M3997,M3997)))</f>
        <v/>
      </c>
      <c r="O3997" s="3" t="str">
        <f>IF(E3997="","",IF(AND(N3998&gt;1,E3998=E3997,E3998="C/In"),MIN($L$2:$L3998),IF(AND(N3998&gt;1,E3998=E3997,E3998="C/Out"),MAX(L3997:L3998),IF(N3997&gt;1,O3996,L3997))))</f>
        <v/>
      </c>
    </row>
    <row r="3998" spans="11:15" x14ac:dyDescent="0.2">
      <c r="K3998" s="2" t="str">
        <f t="shared" si="189"/>
        <v/>
      </c>
      <c r="L3998" s="3" t="str">
        <f t="shared" si="190"/>
        <v/>
      </c>
      <c r="M3998" s="1" t="str">
        <f t="shared" si="191"/>
        <v/>
      </c>
      <c r="N3998" s="1" t="str">
        <f>IF(M3998="","",IF(COUNTIF($M$2:M3998,M3998)&gt;1,MAX($N$2:$N3997)+1,COUNTIF($M$2:M3998,M3998)))</f>
        <v/>
      </c>
      <c r="O3998" s="3" t="str">
        <f>IF(E3998="","",IF(AND(N3999&gt;1,E3999=E3998,E3999="C/In"),MIN($L$2:$L3999),IF(AND(N3999&gt;1,E3999=E3998,E3999="C/Out"),MAX(L3998:L3999),IF(N3998&gt;1,O3997,L3998))))</f>
        <v/>
      </c>
    </row>
    <row r="3999" spans="11:15" x14ac:dyDescent="0.2">
      <c r="K3999" s="2" t="str">
        <f t="shared" si="189"/>
        <v/>
      </c>
      <c r="L3999" s="3" t="str">
        <f t="shared" si="190"/>
        <v/>
      </c>
      <c r="M3999" s="1" t="str">
        <f t="shared" si="191"/>
        <v/>
      </c>
      <c r="N3999" s="1" t="str">
        <f>IF(M3999="","",IF(COUNTIF($M$2:M3999,M3999)&gt;1,MAX($N$2:$N3998)+1,COUNTIF($M$2:M3999,M3999)))</f>
        <v/>
      </c>
      <c r="O3999" s="3" t="str">
        <f>IF(E3999="","",IF(AND(N4000&gt;1,E4000=E3999,E4000="C/In"),MIN($L$2:$L4000),IF(AND(N4000&gt;1,E4000=E3999,E4000="C/Out"),MAX(L3999:L4000),IF(N3999&gt;1,O3998,L3999))))</f>
        <v/>
      </c>
    </row>
    <row r="4000" spans="11:15" x14ac:dyDescent="0.2">
      <c r="K4000" s="2" t="str">
        <f t="shared" si="189"/>
        <v/>
      </c>
      <c r="L4000" s="3" t="str">
        <f t="shared" si="190"/>
        <v/>
      </c>
      <c r="M4000" s="1" t="str">
        <f t="shared" si="191"/>
        <v/>
      </c>
      <c r="N4000" s="1" t="str">
        <f>IF(M4000="","",IF(COUNTIF($M$2:M4000,M4000)&gt;1,MAX($N$2:$N3999)+1,COUNTIF($M$2:M4000,M4000)))</f>
        <v/>
      </c>
      <c r="O4000" s="3" t="str">
        <f>IF(E4000="","",IF(AND(N4001&gt;1,E4001=E4000,E4001="C/In"),MIN($L$2:$L4001),IF(AND(N4001&gt;1,E4001=E4000,E4001="C/Out"),MAX(L4000:L4001),IF(N4000&gt;1,O3999,L4000))))</f>
        <v/>
      </c>
    </row>
    <row r="4001" spans="11:15" x14ac:dyDescent="0.2">
      <c r="K4001" s="2" t="str">
        <f t="shared" si="189"/>
        <v/>
      </c>
      <c r="L4001" s="3" t="str">
        <f t="shared" si="190"/>
        <v/>
      </c>
      <c r="M4001" s="1" t="str">
        <f t="shared" si="191"/>
        <v/>
      </c>
      <c r="N4001" s="1" t="str">
        <f>IF(M4001="","",IF(COUNTIF($M$2:M4001,M4001)&gt;1,MAX($N$2:$N4000)+1,COUNTIF($M$2:M4001,M4001)))</f>
        <v/>
      </c>
      <c r="O4001" s="3" t="str">
        <f>IF(E4001="","",IF(AND(N4002&gt;1,E4002=E4001,E4002="C/In"),MIN($L$2:$L4002),IF(AND(N4002&gt;1,E4002=E4001,E4002="C/Out"),MAX(L4001:L4002),IF(N4001&gt;1,O4000,L4001))))</f>
        <v/>
      </c>
    </row>
    <row r="4002" spans="11:15" x14ac:dyDescent="0.2">
      <c r="K4002" s="2" t="str">
        <f t="shared" si="189"/>
        <v/>
      </c>
      <c r="L4002" s="3" t="str">
        <f t="shared" si="190"/>
        <v/>
      </c>
      <c r="M4002" s="1" t="str">
        <f t="shared" si="191"/>
        <v/>
      </c>
      <c r="N4002" s="1" t="str">
        <f>IF(M4002="","",IF(COUNTIF($M$2:M4002,M4002)&gt;1,MAX($N$2:$N4001)+1,COUNTIF($M$2:M4002,M4002)))</f>
        <v/>
      </c>
      <c r="O4002" s="3" t="str">
        <f>IF(E4002="","",IF(AND(N4003&gt;1,E4003=E4002,E4003="C/In"),MIN($L$2:$L4003),IF(AND(N4003&gt;1,E4003=E4002,E4003="C/Out"),MAX(L4002:L4003),IF(N4002&gt;1,O4001,L4002))))</f>
        <v/>
      </c>
    </row>
    <row r="4003" spans="11:15" x14ac:dyDescent="0.2">
      <c r="K4003" s="2" t="str">
        <f t="shared" si="189"/>
        <v/>
      </c>
      <c r="L4003" s="3" t="str">
        <f t="shared" si="190"/>
        <v/>
      </c>
      <c r="M4003" s="1" t="str">
        <f t="shared" si="191"/>
        <v/>
      </c>
      <c r="N4003" s="1" t="str">
        <f>IF(M4003="","",IF(COUNTIF($M$2:M4003,M4003)&gt;1,MAX($N$2:$N4002)+1,COUNTIF($M$2:M4003,M4003)))</f>
        <v/>
      </c>
      <c r="O4003" s="3" t="str">
        <f>IF(E4003="","",IF(AND(N4004&gt;1,E4004=E4003,E4004="C/In"),MIN($L$2:$L4004),IF(AND(N4004&gt;1,E4004=E4003,E4004="C/Out"),MAX(L4003:L4004),IF(N4003&gt;1,O4002,L4003))))</f>
        <v/>
      </c>
    </row>
    <row r="4004" spans="11:15" x14ac:dyDescent="0.2">
      <c r="K4004" s="2" t="str">
        <f t="shared" si="189"/>
        <v/>
      </c>
      <c r="L4004" s="3" t="str">
        <f t="shared" si="190"/>
        <v/>
      </c>
      <c r="M4004" s="1" t="str">
        <f t="shared" si="191"/>
        <v/>
      </c>
      <c r="N4004" s="1" t="str">
        <f>IF(M4004="","",IF(COUNTIF($M$2:M4004,M4004)&gt;1,MAX($N$2:$N4003)+1,COUNTIF($M$2:M4004,M4004)))</f>
        <v/>
      </c>
      <c r="O4004" s="3" t="str">
        <f>IF(E4004="","",IF(AND(N4005&gt;1,E4005=E4004,E4005="C/In"),MIN($L$2:$L4005),IF(AND(N4005&gt;1,E4005=E4004,E4005="C/Out"),MAX(L4004:L4005),IF(N4004&gt;1,O4003,L4004))))</f>
        <v/>
      </c>
    </row>
    <row r="4005" spans="11:15" x14ac:dyDescent="0.2">
      <c r="K4005" s="2" t="str">
        <f t="shared" si="189"/>
        <v/>
      </c>
      <c r="L4005" s="3" t="str">
        <f t="shared" si="190"/>
        <v/>
      </c>
      <c r="M4005" s="1" t="str">
        <f t="shared" si="191"/>
        <v/>
      </c>
      <c r="N4005" s="1" t="str">
        <f>IF(M4005="","",IF(COUNTIF($M$2:M4005,M4005)&gt;1,MAX($N$2:$N4004)+1,COUNTIF($M$2:M4005,M4005)))</f>
        <v/>
      </c>
      <c r="O4005" s="3" t="str">
        <f>IF(E4005="","",IF(AND(N4006&gt;1,E4006=E4005,E4006="C/In"),MIN($L$2:$L4006),IF(AND(N4006&gt;1,E4006=E4005,E4006="C/Out"),MAX(L4005:L4006),IF(N4005&gt;1,O4004,L4005))))</f>
        <v/>
      </c>
    </row>
    <row r="4006" spans="11:15" x14ac:dyDescent="0.2">
      <c r="K4006" s="2" t="str">
        <f t="shared" si="189"/>
        <v/>
      </c>
      <c r="L4006" s="3" t="str">
        <f t="shared" si="190"/>
        <v/>
      </c>
      <c r="M4006" s="1" t="str">
        <f t="shared" si="191"/>
        <v/>
      </c>
      <c r="N4006" s="1" t="str">
        <f>IF(M4006="","",IF(COUNTIF($M$2:M4006,M4006)&gt;1,MAX($N$2:$N4005)+1,COUNTIF($M$2:M4006,M4006)))</f>
        <v/>
      </c>
      <c r="O4006" s="3" t="str">
        <f>IF(E4006="","",IF(AND(N4007&gt;1,E4007=E4006,E4007="C/In"),MIN($L$2:$L4007),IF(AND(N4007&gt;1,E4007=E4006,E4007="C/Out"),MAX(L4006:L4007),IF(N4006&gt;1,O4005,L4006))))</f>
        <v/>
      </c>
    </row>
    <row r="4007" spans="11:15" x14ac:dyDescent="0.2">
      <c r="K4007" s="2" t="str">
        <f t="shared" si="189"/>
        <v/>
      </c>
      <c r="L4007" s="3" t="str">
        <f t="shared" si="190"/>
        <v/>
      </c>
      <c r="M4007" s="1" t="str">
        <f t="shared" si="191"/>
        <v/>
      </c>
      <c r="N4007" s="1" t="str">
        <f>IF(M4007="","",IF(COUNTIF($M$2:M4007,M4007)&gt;1,MAX($N$2:$N4006)+1,COUNTIF($M$2:M4007,M4007)))</f>
        <v/>
      </c>
      <c r="O4007" s="3" t="str">
        <f>IF(E4007="","",IF(AND(N4008&gt;1,E4008=E4007,E4008="C/In"),MIN($L$2:$L4008),IF(AND(N4008&gt;1,E4008=E4007,E4008="C/Out"),MAX(L4007:L4008),IF(N4007&gt;1,O4006,L4007))))</f>
        <v/>
      </c>
    </row>
    <row r="4008" spans="11:15" x14ac:dyDescent="0.2">
      <c r="K4008" s="2" t="str">
        <f t="shared" si="189"/>
        <v/>
      </c>
      <c r="L4008" s="3" t="str">
        <f t="shared" si="190"/>
        <v/>
      </c>
      <c r="M4008" s="1" t="str">
        <f t="shared" si="191"/>
        <v/>
      </c>
      <c r="N4008" s="1" t="str">
        <f>IF(M4008="","",IF(COUNTIF($M$2:M4008,M4008)&gt;1,MAX($N$2:$N4007)+1,COUNTIF($M$2:M4008,M4008)))</f>
        <v/>
      </c>
      <c r="O4008" s="3" t="str">
        <f>IF(E4008="","",IF(AND(N4009&gt;1,E4009=E4008,E4009="C/In"),MIN($L$2:$L4009),IF(AND(N4009&gt;1,E4009=E4008,E4009="C/Out"),MAX(L4008:L4009),IF(N4008&gt;1,O4007,L4008))))</f>
        <v/>
      </c>
    </row>
    <row r="4009" spans="11:15" x14ac:dyDescent="0.2">
      <c r="K4009" s="2" t="str">
        <f t="shared" si="189"/>
        <v/>
      </c>
      <c r="L4009" s="3" t="str">
        <f t="shared" si="190"/>
        <v/>
      </c>
      <c r="M4009" s="1" t="str">
        <f t="shared" si="191"/>
        <v/>
      </c>
      <c r="N4009" s="1" t="str">
        <f>IF(M4009="","",IF(COUNTIF($M$2:M4009,M4009)&gt;1,MAX($N$2:$N4008)+1,COUNTIF($M$2:M4009,M4009)))</f>
        <v/>
      </c>
      <c r="O4009" s="3" t="str">
        <f>IF(E4009="","",IF(AND(N4010&gt;1,E4010=E4009,E4010="C/In"),MIN($L$2:$L4010),IF(AND(N4010&gt;1,E4010=E4009,E4010="C/Out"),MAX(L4009:L4010),IF(N4009&gt;1,O4008,L4009))))</f>
        <v/>
      </c>
    </row>
    <row r="4010" spans="11:15" x14ac:dyDescent="0.2">
      <c r="K4010" s="2" t="str">
        <f t="shared" si="189"/>
        <v/>
      </c>
      <c r="L4010" s="3" t="str">
        <f t="shared" si="190"/>
        <v/>
      </c>
      <c r="M4010" s="1" t="str">
        <f t="shared" si="191"/>
        <v/>
      </c>
      <c r="N4010" s="1" t="str">
        <f>IF(M4010="","",IF(COUNTIF($M$2:M4010,M4010)&gt;1,MAX($N$2:$N4009)+1,COUNTIF($M$2:M4010,M4010)))</f>
        <v/>
      </c>
      <c r="O4010" s="3" t="str">
        <f>IF(E4010="","",IF(AND(N4011&gt;1,E4011=E4010,E4011="C/In"),MIN($L$2:$L4011),IF(AND(N4011&gt;1,E4011=E4010,E4011="C/Out"),MAX(L4010:L4011),IF(N4010&gt;1,O4009,L4010))))</f>
        <v/>
      </c>
    </row>
    <row r="4011" spans="11:15" x14ac:dyDescent="0.2">
      <c r="K4011" s="2" t="str">
        <f t="shared" si="189"/>
        <v/>
      </c>
      <c r="L4011" s="3" t="str">
        <f t="shared" si="190"/>
        <v/>
      </c>
      <c r="M4011" s="1" t="str">
        <f t="shared" si="191"/>
        <v/>
      </c>
      <c r="N4011" s="1" t="str">
        <f>IF(M4011="","",IF(COUNTIF($M$2:M4011,M4011)&gt;1,MAX($N$2:$N4010)+1,COUNTIF($M$2:M4011,M4011)))</f>
        <v/>
      </c>
      <c r="O4011" s="3" t="str">
        <f>IF(E4011="","",IF(AND(N4012&gt;1,E4012=E4011,E4012="C/In"),MIN($L$2:$L4012),IF(AND(N4012&gt;1,E4012=E4011,E4012="C/Out"),MAX(L4011:L4012),IF(N4011&gt;1,O4010,L4011))))</f>
        <v/>
      </c>
    </row>
    <row r="4012" spans="11:15" x14ac:dyDescent="0.2">
      <c r="K4012" s="2" t="str">
        <f t="shared" si="189"/>
        <v/>
      </c>
      <c r="L4012" s="3" t="str">
        <f t="shared" si="190"/>
        <v/>
      </c>
      <c r="M4012" s="1" t="str">
        <f t="shared" si="191"/>
        <v/>
      </c>
      <c r="N4012" s="1" t="str">
        <f>IF(M4012="","",IF(COUNTIF($M$2:M4012,M4012)&gt;1,MAX($N$2:$N4011)+1,COUNTIF($M$2:M4012,M4012)))</f>
        <v/>
      </c>
      <c r="O4012" s="3" t="str">
        <f>IF(E4012="","",IF(AND(N4013&gt;1,E4013=E4012,E4013="C/In"),MIN($L$2:$L4013),IF(AND(N4013&gt;1,E4013=E4012,E4013="C/Out"),MAX(L4012:L4013),IF(N4012&gt;1,O4011,L4012))))</f>
        <v/>
      </c>
    </row>
    <row r="4013" spans="11:15" x14ac:dyDescent="0.2">
      <c r="K4013" s="2" t="str">
        <f t="shared" si="189"/>
        <v/>
      </c>
      <c r="L4013" s="3" t="str">
        <f t="shared" si="190"/>
        <v/>
      </c>
      <c r="M4013" s="1" t="str">
        <f t="shared" si="191"/>
        <v/>
      </c>
      <c r="N4013" s="1" t="str">
        <f>IF(M4013="","",IF(COUNTIF($M$2:M4013,M4013)&gt;1,MAX($N$2:$N4012)+1,COUNTIF($M$2:M4013,M4013)))</f>
        <v/>
      </c>
      <c r="O4013" s="3" t="str">
        <f>IF(E4013="","",IF(AND(N4014&gt;1,E4014=E4013,E4014="C/In"),MIN($L$2:$L4014),IF(AND(N4014&gt;1,E4014=E4013,E4014="C/Out"),MAX(L4013:L4014),IF(N4013&gt;1,O4012,L4013))))</f>
        <v/>
      </c>
    </row>
    <row r="4014" spans="11:15" x14ac:dyDescent="0.2">
      <c r="K4014" s="2" t="str">
        <f t="shared" si="189"/>
        <v/>
      </c>
      <c r="L4014" s="3" t="str">
        <f t="shared" si="190"/>
        <v/>
      </c>
      <c r="M4014" s="1" t="str">
        <f t="shared" si="191"/>
        <v/>
      </c>
      <c r="N4014" s="1" t="str">
        <f>IF(M4014="","",IF(COUNTIF($M$2:M4014,M4014)&gt;1,MAX($N$2:$N4013)+1,COUNTIF($M$2:M4014,M4014)))</f>
        <v/>
      </c>
      <c r="O4014" s="3" t="str">
        <f>IF(E4014="","",IF(AND(N4015&gt;1,E4015=E4014,E4015="C/In"),MIN($L$2:$L4015),IF(AND(N4015&gt;1,E4015=E4014,E4015="C/Out"),MAX(L4014:L4015),IF(N4014&gt;1,O4013,L4014))))</f>
        <v/>
      </c>
    </row>
    <row r="4015" spans="11:15" x14ac:dyDescent="0.2">
      <c r="K4015" s="2" t="str">
        <f t="shared" si="189"/>
        <v/>
      </c>
      <c r="L4015" s="3" t="str">
        <f t="shared" si="190"/>
        <v/>
      </c>
      <c r="M4015" s="1" t="str">
        <f t="shared" si="191"/>
        <v/>
      </c>
      <c r="N4015" s="1" t="str">
        <f>IF(M4015="","",IF(COUNTIF($M$2:M4015,M4015)&gt;1,MAX($N$2:$N4014)+1,COUNTIF($M$2:M4015,M4015)))</f>
        <v/>
      </c>
      <c r="O4015" s="3" t="str">
        <f>IF(E4015="","",IF(AND(N4016&gt;1,E4016=E4015,E4016="C/In"),MIN($L$2:$L4016),IF(AND(N4016&gt;1,E4016=E4015,E4016="C/Out"),MAX(L4015:L4016),IF(N4015&gt;1,O4014,L4015))))</f>
        <v/>
      </c>
    </row>
    <row r="4016" spans="11:15" x14ac:dyDescent="0.2">
      <c r="K4016" s="2" t="str">
        <f t="shared" si="189"/>
        <v/>
      </c>
      <c r="L4016" s="3" t="str">
        <f t="shared" si="190"/>
        <v/>
      </c>
      <c r="M4016" s="1" t="str">
        <f t="shared" si="191"/>
        <v/>
      </c>
      <c r="N4016" s="1" t="str">
        <f>IF(M4016="","",IF(COUNTIF($M$2:M4016,M4016)&gt;1,MAX($N$2:$N4015)+1,COUNTIF($M$2:M4016,M4016)))</f>
        <v/>
      </c>
      <c r="O4016" s="3" t="str">
        <f>IF(E4016="","",IF(AND(N4017&gt;1,E4017=E4016,E4017="C/In"),MIN($L$2:$L4017),IF(AND(N4017&gt;1,E4017=E4016,E4017="C/Out"),MAX(L4016:L4017),IF(N4016&gt;1,O4015,L4016))))</f>
        <v/>
      </c>
    </row>
    <row r="4017" spans="11:15" x14ac:dyDescent="0.2">
      <c r="K4017" s="2" t="str">
        <f t="shared" si="189"/>
        <v/>
      </c>
      <c r="L4017" s="3" t="str">
        <f t="shared" si="190"/>
        <v/>
      </c>
      <c r="M4017" s="1" t="str">
        <f t="shared" si="191"/>
        <v/>
      </c>
      <c r="N4017" s="1" t="str">
        <f>IF(M4017="","",IF(COUNTIF($M$2:M4017,M4017)&gt;1,MAX($N$2:$N4016)+1,COUNTIF($M$2:M4017,M4017)))</f>
        <v/>
      </c>
      <c r="O4017" s="3" t="str">
        <f>IF(E4017="","",IF(AND(N4018&gt;1,E4018=E4017,E4018="C/In"),MIN($L$2:$L4018),IF(AND(N4018&gt;1,E4018=E4017,E4018="C/Out"),MAX(L4017:L4018),IF(N4017&gt;1,O4016,L4017))))</f>
        <v/>
      </c>
    </row>
    <row r="4018" spans="11:15" x14ac:dyDescent="0.2">
      <c r="K4018" s="2" t="str">
        <f t="shared" si="189"/>
        <v/>
      </c>
      <c r="L4018" s="3" t="str">
        <f t="shared" si="190"/>
        <v/>
      </c>
      <c r="M4018" s="1" t="str">
        <f t="shared" si="191"/>
        <v/>
      </c>
      <c r="N4018" s="1" t="str">
        <f>IF(M4018="","",IF(COUNTIF($M$2:M4018,M4018)&gt;1,MAX($N$2:$N4017)+1,COUNTIF($M$2:M4018,M4018)))</f>
        <v/>
      </c>
      <c r="O4018" s="3" t="str">
        <f>IF(E4018="","",IF(AND(N4019&gt;1,E4019=E4018,E4019="C/In"),MIN($L$2:$L4019),IF(AND(N4019&gt;1,E4019=E4018,E4019="C/Out"),MAX(L4018:L4019),IF(N4018&gt;1,O4017,L4018))))</f>
        <v/>
      </c>
    </row>
    <row r="4019" spans="11:15" x14ac:dyDescent="0.2">
      <c r="K4019" s="2" t="str">
        <f t="shared" si="189"/>
        <v/>
      </c>
      <c r="L4019" s="3" t="str">
        <f t="shared" si="190"/>
        <v/>
      </c>
      <c r="M4019" s="1" t="str">
        <f t="shared" si="191"/>
        <v/>
      </c>
      <c r="N4019" s="1" t="str">
        <f>IF(M4019="","",IF(COUNTIF($M$2:M4019,M4019)&gt;1,MAX($N$2:$N4018)+1,COUNTIF($M$2:M4019,M4019)))</f>
        <v/>
      </c>
      <c r="O4019" s="3" t="str">
        <f>IF(E4019="","",IF(AND(N4020&gt;1,E4020=E4019,E4020="C/In"),MIN($L$2:$L4020),IF(AND(N4020&gt;1,E4020=E4019,E4020="C/Out"),MAX(L4019:L4020),IF(N4019&gt;1,O4018,L4019))))</f>
        <v/>
      </c>
    </row>
    <row r="4020" spans="11:15" x14ac:dyDescent="0.2">
      <c r="K4020" s="2" t="str">
        <f t="shared" si="189"/>
        <v/>
      </c>
      <c r="L4020" s="3" t="str">
        <f t="shared" si="190"/>
        <v/>
      </c>
      <c r="M4020" s="1" t="str">
        <f t="shared" si="191"/>
        <v/>
      </c>
      <c r="N4020" s="1" t="str">
        <f>IF(M4020="","",IF(COUNTIF($M$2:M4020,M4020)&gt;1,MAX($N$2:$N4019)+1,COUNTIF($M$2:M4020,M4020)))</f>
        <v/>
      </c>
      <c r="O4020" s="3" t="str">
        <f>IF(E4020="","",IF(AND(N4021&gt;1,E4021=E4020,E4021="C/In"),MIN($L$2:$L4021),IF(AND(N4021&gt;1,E4021=E4020,E4021="C/Out"),MAX(L4020:L4021),IF(N4020&gt;1,O4019,L4020))))</f>
        <v/>
      </c>
    </row>
    <row r="4021" spans="11:15" x14ac:dyDescent="0.2">
      <c r="K4021" s="2" t="str">
        <f t="shared" si="189"/>
        <v/>
      </c>
      <c r="L4021" s="3" t="str">
        <f t="shared" si="190"/>
        <v/>
      </c>
      <c r="M4021" s="1" t="str">
        <f t="shared" si="191"/>
        <v/>
      </c>
      <c r="N4021" s="1" t="str">
        <f>IF(M4021="","",IF(COUNTIF($M$2:M4021,M4021)&gt;1,MAX($N$2:$N4020)+1,COUNTIF($M$2:M4021,M4021)))</f>
        <v/>
      </c>
      <c r="O4021" s="3" t="str">
        <f>IF(E4021="","",IF(AND(N4022&gt;1,E4022=E4021,E4022="C/In"),MIN($L$2:$L4022),IF(AND(N4022&gt;1,E4022=E4021,E4022="C/Out"),MAX(L4021:L4022),IF(N4021&gt;1,O4020,L4021))))</f>
        <v/>
      </c>
    </row>
    <row r="4022" spans="11:15" x14ac:dyDescent="0.2">
      <c r="K4022" s="2" t="str">
        <f t="shared" si="189"/>
        <v/>
      </c>
      <c r="L4022" s="3" t="str">
        <f t="shared" si="190"/>
        <v/>
      </c>
      <c r="M4022" s="1" t="str">
        <f t="shared" si="191"/>
        <v/>
      </c>
      <c r="N4022" s="1" t="str">
        <f>IF(M4022="","",IF(COUNTIF($M$2:M4022,M4022)&gt;1,MAX($N$2:$N4021)+1,COUNTIF($M$2:M4022,M4022)))</f>
        <v/>
      </c>
      <c r="O4022" s="3" t="str">
        <f>IF(E4022="","",IF(AND(N4023&gt;1,E4023=E4022,E4023="C/In"),MIN($L$2:$L4023),IF(AND(N4023&gt;1,E4023=E4022,E4023="C/Out"),MAX(L4022:L4023),IF(N4022&gt;1,O4021,L4022))))</f>
        <v/>
      </c>
    </row>
    <row r="4023" spans="11:15" x14ac:dyDescent="0.2">
      <c r="K4023" s="2" t="str">
        <f t="shared" si="189"/>
        <v/>
      </c>
      <c r="L4023" s="3" t="str">
        <f t="shared" si="190"/>
        <v/>
      </c>
      <c r="M4023" s="1" t="str">
        <f t="shared" si="191"/>
        <v/>
      </c>
      <c r="N4023" s="1" t="str">
        <f>IF(M4023="","",IF(COUNTIF($M$2:M4023,M4023)&gt;1,MAX($N$2:$N4022)+1,COUNTIF($M$2:M4023,M4023)))</f>
        <v/>
      </c>
      <c r="O4023" s="3" t="str">
        <f>IF(E4023="","",IF(AND(N4024&gt;1,E4024=E4023,E4024="C/In"),MIN($L$2:$L4024),IF(AND(N4024&gt;1,E4024=E4023,E4024="C/Out"),MAX(L4023:L4024),IF(N4023&gt;1,O4022,L4023))))</f>
        <v/>
      </c>
    </row>
    <row r="4024" spans="11:15" x14ac:dyDescent="0.2">
      <c r="K4024" s="2" t="str">
        <f t="shared" si="189"/>
        <v/>
      </c>
      <c r="L4024" s="3" t="str">
        <f t="shared" si="190"/>
        <v/>
      </c>
      <c r="M4024" s="1" t="str">
        <f t="shared" si="191"/>
        <v/>
      </c>
      <c r="N4024" s="1" t="str">
        <f>IF(M4024="","",IF(COUNTIF($M$2:M4024,M4024)&gt;1,MAX($N$2:$N4023)+1,COUNTIF($M$2:M4024,M4024)))</f>
        <v/>
      </c>
      <c r="O4024" s="3" t="str">
        <f>IF(E4024="","",IF(AND(N4025&gt;1,E4025=E4024,E4025="C/In"),MIN($L$2:$L4025),IF(AND(N4025&gt;1,E4025=E4024,E4025="C/Out"),MAX(L4024:L4025),IF(N4024&gt;1,O4023,L4024))))</f>
        <v/>
      </c>
    </row>
    <row r="4025" spans="11:15" x14ac:dyDescent="0.2">
      <c r="K4025" s="2" t="str">
        <f t="shared" si="189"/>
        <v/>
      </c>
      <c r="L4025" s="3" t="str">
        <f t="shared" si="190"/>
        <v/>
      </c>
      <c r="M4025" s="1" t="str">
        <f t="shared" si="191"/>
        <v/>
      </c>
      <c r="N4025" s="1" t="str">
        <f>IF(M4025="","",IF(COUNTIF($M$2:M4025,M4025)&gt;1,MAX($N$2:$N4024)+1,COUNTIF($M$2:M4025,M4025)))</f>
        <v/>
      </c>
      <c r="O4025" s="3" t="str">
        <f>IF(E4025="","",IF(AND(N4026&gt;1,E4026=E4025,E4026="C/In"),MIN($L$2:$L4026),IF(AND(N4026&gt;1,E4026=E4025,E4026="C/Out"),MAX(L4025:L4026),IF(N4025&gt;1,O4024,L4025))))</f>
        <v/>
      </c>
    </row>
    <row r="4026" spans="11:15" x14ac:dyDescent="0.2">
      <c r="K4026" s="2" t="str">
        <f t="shared" si="189"/>
        <v/>
      </c>
      <c r="L4026" s="3" t="str">
        <f t="shared" si="190"/>
        <v/>
      </c>
      <c r="M4026" s="1" t="str">
        <f t="shared" si="191"/>
        <v/>
      </c>
      <c r="N4026" s="1" t="str">
        <f>IF(M4026="","",IF(COUNTIF($M$2:M4026,M4026)&gt;1,MAX($N$2:$N4025)+1,COUNTIF($M$2:M4026,M4026)))</f>
        <v/>
      </c>
      <c r="O4026" s="3" t="str">
        <f>IF(E4026="","",IF(AND(N4027&gt;1,E4027=E4026,E4027="C/In"),MIN($L$2:$L4027),IF(AND(N4027&gt;1,E4027=E4026,E4027="C/Out"),MAX(L4026:L4027),IF(N4026&gt;1,O4025,L4026))))</f>
        <v/>
      </c>
    </row>
    <row r="4027" spans="11:15" x14ac:dyDescent="0.2">
      <c r="K4027" s="2" t="str">
        <f t="shared" si="189"/>
        <v/>
      </c>
      <c r="L4027" s="3" t="str">
        <f t="shared" si="190"/>
        <v/>
      </c>
      <c r="M4027" s="1" t="str">
        <f t="shared" si="191"/>
        <v/>
      </c>
      <c r="N4027" s="1" t="str">
        <f>IF(M4027="","",IF(COUNTIF($M$2:M4027,M4027)&gt;1,MAX($N$2:$N4026)+1,COUNTIF($M$2:M4027,M4027)))</f>
        <v/>
      </c>
      <c r="O4027" s="3" t="str">
        <f>IF(E4027="","",IF(AND(N4028&gt;1,E4028=E4027,E4028="C/In"),MIN($L$2:$L4028),IF(AND(N4028&gt;1,E4028=E4027,E4028="C/Out"),MAX(L4027:L4028),IF(N4027&gt;1,O4026,L4027))))</f>
        <v/>
      </c>
    </row>
    <row r="4028" spans="11:15" x14ac:dyDescent="0.2">
      <c r="K4028" s="2" t="str">
        <f t="shared" si="189"/>
        <v/>
      </c>
      <c r="L4028" s="3" t="str">
        <f t="shared" si="190"/>
        <v/>
      </c>
      <c r="M4028" s="1" t="str">
        <f t="shared" si="191"/>
        <v/>
      </c>
      <c r="N4028" s="1" t="str">
        <f>IF(M4028="","",IF(COUNTIF($M$2:M4028,M4028)&gt;1,MAX($N$2:$N4027)+1,COUNTIF($M$2:M4028,M4028)))</f>
        <v/>
      </c>
      <c r="O4028" s="3" t="str">
        <f>IF(E4028="","",IF(AND(N4029&gt;1,E4029=E4028,E4029="C/In"),MIN($L$2:$L4029),IF(AND(N4029&gt;1,E4029=E4028,E4029="C/Out"),MAX(L4028:L4029),IF(N4028&gt;1,O4027,L4028))))</f>
        <v/>
      </c>
    </row>
    <row r="4029" spans="11:15" x14ac:dyDescent="0.2">
      <c r="K4029" s="2" t="str">
        <f t="shared" si="189"/>
        <v/>
      </c>
      <c r="L4029" s="3" t="str">
        <f t="shared" si="190"/>
        <v/>
      </c>
      <c r="M4029" s="1" t="str">
        <f t="shared" si="191"/>
        <v/>
      </c>
      <c r="N4029" s="1" t="str">
        <f>IF(M4029="","",IF(COUNTIF($M$2:M4029,M4029)&gt;1,MAX($N$2:$N4028)+1,COUNTIF($M$2:M4029,M4029)))</f>
        <v/>
      </c>
      <c r="O4029" s="3" t="str">
        <f>IF(E4029="","",IF(AND(N4030&gt;1,E4030=E4029,E4030="C/In"),MIN($L$2:$L4030),IF(AND(N4030&gt;1,E4030=E4029,E4030="C/Out"),MAX(L4029:L4030),IF(N4029&gt;1,O4028,L4029))))</f>
        <v/>
      </c>
    </row>
    <row r="4030" spans="11:15" x14ac:dyDescent="0.2">
      <c r="K4030" s="2" t="str">
        <f t="shared" si="189"/>
        <v/>
      </c>
      <c r="L4030" s="3" t="str">
        <f t="shared" si="190"/>
        <v/>
      </c>
      <c r="M4030" s="1" t="str">
        <f t="shared" si="191"/>
        <v/>
      </c>
      <c r="N4030" s="1" t="str">
        <f>IF(M4030="","",IF(COUNTIF($M$2:M4030,M4030)&gt;1,MAX($N$2:$N4029)+1,COUNTIF($M$2:M4030,M4030)))</f>
        <v/>
      </c>
      <c r="O4030" s="3" t="str">
        <f>IF(E4030="","",IF(AND(N4031&gt;1,E4031=E4030,E4031="C/In"),MIN($L$2:$L4031),IF(AND(N4031&gt;1,E4031=E4030,E4031="C/Out"),MAX(L4030:L4031),IF(N4030&gt;1,O4029,L4030))))</f>
        <v/>
      </c>
    </row>
    <row r="4031" spans="11:15" x14ac:dyDescent="0.2">
      <c r="K4031" s="2" t="str">
        <f t="shared" si="189"/>
        <v/>
      </c>
      <c r="L4031" s="3" t="str">
        <f t="shared" si="190"/>
        <v/>
      </c>
      <c r="M4031" s="1" t="str">
        <f t="shared" si="191"/>
        <v/>
      </c>
      <c r="N4031" s="1" t="str">
        <f>IF(M4031="","",IF(COUNTIF($M$2:M4031,M4031)&gt;1,MAX($N$2:$N4030)+1,COUNTIF($M$2:M4031,M4031)))</f>
        <v/>
      </c>
      <c r="O4031" s="3" t="str">
        <f>IF(E4031="","",IF(AND(N4032&gt;1,E4032=E4031,E4032="C/In"),MIN($L$2:$L4032),IF(AND(N4032&gt;1,E4032=E4031,E4032="C/Out"),MAX(L4031:L4032),IF(N4031&gt;1,O4030,L4031))))</f>
        <v/>
      </c>
    </row>
    <row r="4032" spans="11:15" x14ac:dyDescent="0.2">
      <c r="K4032" s="2" t="str">
        <f t="shared" si="189"/>
        <v/>
      </c>
      <c r="L4032" s="3" t="str">
        <f t="shared" si="190"/>
        <v/>
      </c>
      <c r="M4032" s="1" t="str">
        <f t="shared" si="191"/>
        <v/>
      </c>
      <c r="N4032" s="1" t="str">
        <f>IF(M4032="","",IF(COUNTIF($M$2:M4032,M4032)&gt;1,MAX($N$2:$N4031)+1,COUNTIF($M$2:M4032,M4032)))</f>
        <v/>
      </c>
      <c r="O4032" s="3" t="str">
        <f>IF(E4032="","",IF(AND(N4033&gt;1,E4033=E4032,E4033="C/In"),MIN($L$2:$L4033),IF(AND(N4033&gt;1,E4033=E4032,E4033="C/Out"),MAX(L4032:L4033),IF(N4032&gt;1,O4031,L4032))))</f>
        <v/>
      </c>
    </row>
    <row r="4033" spans="11:15" x14ac:dyDescent="0.2">
      <c r="K4033" s="2" t="str">
        <f t="shared" si="189"/>
        <v/>
      </c>
      <c r="L4033" s="3" t="str">
        <f t="shared" si="190"/>
        <v/>
      </c>
      <c r="M4033" s="1" t="str">
        <f t="shared" si="191"/>
        <v/>
      </c>
      <c r="N4033" s="1" t="str">
        <f>IF(M4033="","",IF(COUNTIF($M$2:M4033,M4033)&gt;1,MAX($N$2:$N4032)+1,COUNTIF($M$2:M4033,M4033)))</f>
        <v/>
      </c>
      <c r="O4033" s="3" t="str">
        <f>IF(E4033="","",IF(AND(N4034&gt;1,E4034=E4033,E4034="C/In"),MIN($L$2:$L4034),IF(AND(N4034&gt;1,E4034=E4033,E4034="C/Out"),MAX(L4033:L4034),IF(N4033&gt;1,O4032,L4033))))</f>
        <v/>
      </c>
    </row>
    <row r="4034" spans="11:15" x14ac:dyDescent="0.2">
      <c r="K4034" s="2" t="str">
        <f t="shared" si="189"/>
        <v/>
      </c>
      <c r="L4034" s="3" t="str">
        <f t="shared" si="190"/>
        <v/>
      </c>
      <c r="M4034" s="1" t="str">
        <f t="shared" si="191"/>
        <v/>
      </c>
      <c r="N4034" s="1" t="str">
        <f>IF(M4034="","",IF(COUNTIF($M$2:M4034,M4034)&gt;1,MAX($N$2:$N4033)+1,COUNTIF($M$2:M4034,M4034)))</f>
        <v/>
      </c>
      <c r="O4034" s="3" t="str">
        <f>IF(E4034="","",IF(AND(N4035&gt;1,E4035=E4034,E4035="C/In"),MIN($L$2:$L4035),IF(AND(N4035&gt;1,E4035=E4034,E4035="C/Out"),MAX(L4034:L4035),IF(N4034&gt;1,O4033,L4034))))</f>
        <v/>
      </c>
    </row>
    <row r="4035" spans="11:15" x14ac:dyDescent="0.2">
      <c r="K4035" s="2" t="str">
        <f t="shared" si="189"/>
        <v/>
      </c>
      <c r="L4035" s="3" t="str">
        <f t="shared" si="190"/>
        <v/>
      </c>
      <c r="M4035" s="1" t="str">
        <f t="shared" si="191"/>
        <v/>
      </c>
      <c r="N4035" s="1" t="str">
        <f>IF(M4035="","",IF(COUNTIF($M$2:M4035,M4035)&gt;1,MAX($N$2:$N4034)+1,COUNTIF($M$2:M4035,M4035)))</f>
        <v/>
      </c>
      <c r="O4035" s="3" t="str">
        <f>IF(E4035="","",IF(AND(N4036&gt;1,E4036=E4035,E4036="C/In"),MIN($L$2:$L4036),IF(AND(N4036&gt;1,E4036=E4035,E4036="C/Out"),MAX(L4035:L4036),IF(N4035&gt;1,O4034,L4035))))</f>
        <v/>
      </c>
    </row>
    <row r="4036" spans="11:15" x14ac:dyDescent="0.2">
      <c r="K4036" s="2" t="str">
        <f t="shared" ref="K4036:K4099" si="192">IF(D4036="","",VALUE(TRIM(TEXT(D4036,"dd/mm/yyyy"))))</f>
        <v/>
      </c>
      <c r="L4036" s="3" t="str">
        <f t="shared" ref="L4036:L4099" si="193">IF(D4036="","",VALUE(TRIM(TEXT(D4036,"hh:mm:ss am/pm"))))</f>
        <v/>
      </c>
      <c r="M4036" s="1" t="str">
        <f t="shared" ref="M4036:M4099" si="194">K4036&amp;E4036&amp;C4036</f>
        <v/>
      </c>
      <c r="N4036" s="1" t="str">
        <f>IF(M4036="","",IF(COUNTIF($M$2:M4036,M4036)&gt;1,MAX($N$2:$N4035)+1,COUNTIF($M$2:M4036,M4036)))</f>
        <v/>
      </c>
      <c r="O4036" s="3" t="str">
        <f>IF(E4036="","",IF(AND(N4037&gt;1,E4037=E4036,E4037="C/In"),MIN($L$2:$L4037),IF(AND(N4037&gt;1,E4037=E4036,E4037="C/Out"),MAX(L4036:L4037),IF(N4036&gt;1,O4035,L4036))))</f>
        <v/>
      </c>
    </row>
    <row r="4037" spans="11:15" x14ac:dyDescent="0.2">
      <c r="K4037" s="2" t="str">
        <f t="shared" si="192"/>
        <v/>
      </c>
      <c r="L4037" s="3" t="str">
        <f t="shared" si="193"/>
        <v/>
      </c>
      <c r="M4037" s="1" t="str">
        <f t="shared" si="194"/>
        <v/>
      </c>
      <c r="N4037" s="1" t="str">
        <f>IF(M4037="","",IF(COUNTIF($M$2:M4037,M4037)&gt;1,MAX($N$2:$N4036)+1,COUNTIF($M$2:M4037,M4037)))</f>
        <v/>
      </c>
      <c r="O4037" s="3" t="str">
        <f>IF(E4037="","",IF(AND(N4038&gt;1,E4038=E4037,E4038="C/In"),MIN($L$2:$L4038),IF(AND(N4038&gt;1,E4038=E4037,E4038="C/Out"),MAX(L4037:L4038),IF(N4037&gt;1,O4036,L4037))))</f>
        <v/>
      </c>
    </row>
    <row r="4038" spans="11:15" x14ac:dyDescent="0.2">
      <c r="K4038" s="2" t="str">
        <f t="shared" si="192"/>
        <v/>
      </c>
      <c r="L4038" s="3" t="str">
        <f t="shared" si="193"/>
        <v/>
      </c>
      <c r="M4038" s="1" t="str">
        <f t="shared" si="194"/>
        <v/>
      </c>
      <c r="N4038" s="1" t="str">
        <f>IF(M4038="","",IF(COUNTIF($M$2:M4038,M4038)&gt;1,MAX($N$2:$N4037)+1,COUNTIF($M$2:M4038,M4038)))</f>
        <v/>
      </c>
      <c r="O4038" s="3" t="str">
        <f>IF(E4038="","",IF(AND(N4039&gt;1,E4039=E4038,E4039="C/In"),MIN($L$2:$L4039),IF(AND(N4039&gt;1,E4039=E4038,E4039="C/Out"),MAX(L4038:L4039),IF(N4038&gt;1,O4037,L4038))))</f>
        <v/>
      </c>
    </row>
    <row r="4039" spans="11:15" x14ac:dyDescent="0.2">
      <c r="K4039" s="2" t="str">
        <f t="shared" si="192"/>
        <v/>
      </c>
      <c r="L4039" s="3" t="str">
        <f t="shared" si="193"/>
        <v/>
      </c>
      <c r="M4039" s="1" t="str">
        <f t="shared" si="194"/>
        <v/>
      </c>
      <c r="N4039" s="1" t="str">
        <f>IF(M4039="","",IF(COUNTIF($M$2:M4039,M4039)&gt;1,MAX($N$2:$N4038)+1,COUNTIF($M$2:M4039,M4039)))</f>
        <v/>
      </c>
      <c r="O4039" s="3" t="str">
        <f>IF(E4039="","",IF(AND(N4040&gt;1,E4040=E4039,E4040="C/In"),MIN($L$2:$L4040),IF(AND(N4040&gt;1,E4040=E4039,E4040="C/Out"),MAX(L4039:L4040),IF(N4039&gt;1,O4038,L4039))))</f>
        <v/>
      </c>
    </row>
    <row r="4040" spans="11:15" x14ac:dyDescent="0.2">
      <c r="K4040" s="2" t="str">
        <f t="shared" si="192"/>
        <v/>
      </c>
      <c r="L4040" s="3" t="str">
        <f t="shared" si="193"/>
        <v/>
      </c>
      <c r="M4040" s="1" t="str">
        <f t="shared" si="194"/>
        <v/>
      </c>
      <c r="N4040" s="1" t="str">
        <f>IF(M4040="","",IF(COUNTIF($M$2:M4040,M4040)&gt;1,MAX($N$2:$N4039)+1,COUNTIF($M$2:M4040,M4040)))</f>
        <v/>
      </c>
      <c r="O4040" s="3" t="str">
        <f>IF(E4040="","",IF(AND(N4041&gt;1,E4041=E4040,E4041="C/In"),MIN($L$2:$L4041),IF(AND(N4041&gt;1,E4041=E4040,E4041="C/Out"),MAX(L4040:L4041),IF(N4040&gt;1,O4039,L4040))))</f>
        <v/>
      </c>
    </row>
    <row r="4041" spans="11:15" x14ac:dyDescent="0.2">
      <c r="K4041" s="2" t="str">
        <f t="shared" si="192"/>
        <v/>
      </c>
      <c r="L4041" s="3" t="str">
        <f t="shared" si="193"/>
        <v/>
      </c>
      <c r="M4041" s="1" t="str">
        <f t="shared" si="194"/>
        <v/>
      </c>
      <c r="N4041" s="1" t="str">
        <f>IF(M4041="","",IF(COUNTIF($M$2:M4041,M4041)&gt;1,MAX($N$2:$N4040)+1,COUNTIF($M$2:M4041,M4041)))</f>
        <v/>
      </c>
      <c r="O4041" s="3" t="str">
        <f>IF(E4041="","",IF(AND(N4042&gt;1,E4042=E4041,E4042="C/In"),MIN($L$2:$L4042),IF(AND(N4042&gt;1,E4042=E4041,E4042="C/Out"),MAX(L4041:L4042),IF(N4041&gt;1,O4040,L4041))))</f>
        <v/>
      </c>
    </row>
    <row r="4042" spans="11:15" x14ac:dyDescent="0.2">
      <c r="K4042" s="2" t="str">
        <f t="shared" si="192"/>
        <v/>
      </c>
      <c r="L4042" s="3" t="str">
        <f t="shared" si="193"/>
        <v/>
      </c>
      <c r="M4042" s="1" t="str">
        <f t="shared" si="194"/>
        <v/>
      </c>
      <c r="N4042" s="1" t="str">
        <f>IF(M4042="","",IF(COUNTIF($M$2:M4042,M4042)&gt;1,MAX($N$2:$N4041)+1,COUNTIF($M$2:M4042,M4042)))</f>
        <v/>
      </c>
      <c r="O4042" s="3" t="str">
        <f>IF(E4042="","",IF(AND(N4043&gt;1,E4043=E4042,E4043="C/In"),MIN($L$2:$L4043),IF(AND(N4043&gt;1,E4043=E4042,E4043="C/Out"),MAX(L4042:L4043),IF(N4042&gt;1,O4041,L4042))))</f>
        <v/>
      </c>
    </row>
    <row r="4043" spans="11:15" x14ac:dyDescent="0.2">
      <c r="K4043" s="2" t="str">
        <f t="shared" si="192"/>
        <v/>
      </c>
      <c r="L4043" s="3" t="str">
        <f t="shared" si="193"/>
        <v/>
      </c>
      <c r="M4043" s="1" t="str">
        <f t="shared" si="194"/>
        <v/>
      </c>
      <c r="N4043" s="1" t="str">
        <f>IF(M4043="","",IF(COUNTIF($M$2:M4043,M4043)&gt;1,MAX($N$2:$N4042)+1,COUNTIF($M$2:M4043,M4043)))</f>
        <v/>
      </c>
      <c r="O4043" s="3" t="str">
        <f>IF(E4043="","",IF(AND(N4044&gt;1,E4044=E4043,E4044="C/In"),MIN($L$2:$L4044),IF(AND(N4044&gt;1,E4044=E4043,E4044="C/Out"),MAX(L4043:L4044),IF(N4043&gt;1,O4042,L4043))))</f>
        <v/>
      </c>
    </row>
    <row r="4044" spans="11:15" x14ac:dyDescent="0.2">
      <c r="K4044" s="2" t="str">
        <f t="shared" si="192"/>
        <v/>
      </c>
      <c r="L4044" s="3" t="str">
        <f t="shared" si="193"/>
        <v/>
      </c>
      <c r="M4044" s="1" t="str">
        <f t="shared" si="194"/>
        <v/>
      </c>
      <c r="N4044" s="1" t="str">
        <f>IF(M4044="","",IF(COUNTIF($M$2:M4044,M4044)&gt;1,MAX($N$2:$N4043)+1,COUNTIF($M$2:M4044,M4044)))</f>
        <v/>
      </c>
      <c r="O4044" s="3" t="str">
        <f>IF(E4044="","",IF(AND(N4045&gt;1,E4045=E4044,E4045="C/In"),MIN($L$2:$L4045),IF(AND(N4045&gt;1,E4045=E4044,E4045="C/Out"),MAX(L4044:L4045),IF(N4044&gt;1,O4043,L4044))))</f>
        <v/>
      </c>
    </row>
    <row r="4045" spans="11:15" x14ac:dyDescent="0.2">
      <c r="K4045" s="2" t="str">
        <f t="shared" si="192"/>
        <v/>
      </c>
      <c r="L4045" s="3" t="str">
        <f t="shared" si="193"/>
        <v/>
      </c>
      <c r="M4045" s="1" t="str">
        <f t="shared" si="194"/>
        <v/>
      </c>
      <c r="N4045" s="1" t="str">
        <f>IF(M4045="","",IF(COUNTIF($M$2:M4045,M4045)&gt;1,MAX($N$2:$N4044)+1,COUNTIF($M$2:M4045,M4045)))</f>
        <v/>
      </c>
      <c r="O4045" s="3" t="str">
        <f>IF(E4045="","",IF(AND(N4046&gt;1,E4046=E4045,E4046="C/In"),MIN($L$2:$L4046),IF(AND(N4046&gt;1,E4046=E4045,E4046="C/Out"),MAX(L4045:L4046),IF(N4045&gt;1,O4044,L4045))))</f>
        <v/>
      </c>
    </row>
    <row r="4046" spans="11:15" x14ac:dyDescent="0.2">
      <c r="K4046" s="2" t="str">
        <f t="shared" si="192"/>
        <v/>
      </c>
      <c r="L4046" s="3" t="str">
        <f t="shared" si="193"/>
        <v/>
      </c>
      <c r="M4046" s="1" t="str">
        <f t="shared" si="194"/>
        <v/>
      </c>
      <c r="N4046" s="1" t="str">
        <f>IF(M4046="","",IF(COUNTIF($M$2:M4046,M4046)&gt;1,MAX($N$2:$N4045)+1,COUNTIF($M$2:M4046,M4046)))</f>
        <v/>
      </c>
      <c r="O4046" s="3" t="str">
        <f>IF(E4046="","",IF(AND(N4047&gt;1,E4047=E4046,E4047="C/In"),MIN($L$2:$L4047),IF(AND(N4047&gt;1,E4047=E4046,E4047="C/Out"),MAX(L4046:L4047),IF(N4046&gt;1,O4045,L4046))))</f>
        <v/>
      </c>
    </row>
    <row r="4047" spans="11:15" x14ac:dyDescent="0.2">
      <c r="K4047" s="2" t="str">
        <f t="shared" si="192"/>
        <v/>
      </c>
      <c r="L4047" s="3" t="str">
        <f t="shared" si="193"/>
        <v/>
      </c>
      <c r="M4047" s="1" t="str">
        <f t="shared" si="194"/>
        <v/>
      </c>
      <c r="N4047" s="1" t="str">
        <f>IF(M4047="","",IF(COUNTIF($M$2:M4047,M4047)&gt;1,MAX($N$2:$N4046)+1,COUNTIF($M$2:M4047,M4047)))</f>
        <v/>
      </c>
      <c r="O4047" s="3" t="str">
        <f>IF(E4047="","",IF(AND(N4048&gt;1,E4048=E4047,E4048="C/In"),MIN($L$2:$L4048),IF(AND(N4048&gt;1,E4048=E4047,E4048="C/Out"),MAX(L4047:L4048),IF(N4047&gt;1,O4046,L4047))))</f>
        <v/>
      </c>
    </row>
    <row r="4048" spans="11:15" x14ac:dyDescent="0.2">
      <c r="K4048" s="2" t="str">
        <f t="shared" si="192"/>
        <v/>
      </c>
      <c r="L4048" s="3" t="str">
        <f t="shared" si="193"/>
        <v/>
      </c>
      <c r="M4048" s="1" t="str">
        <f t="shared" si="194"/>
        <v/>
      </c>
      <c r="N4048" s="1" t="str">
        <f>IF(M4048="","",IF(COUNTIF($M$2:M4048,M4048)&gt;1,MAX($N$2:$N4047)+1,COUNTIF($M$2:M4048,M4048)))</f>
        <v/>
      </c>
      <c r="O4048" s="3" t="str">
        <f>IF(E4048="","",IF(AND(N4049&gt;1,E4049=E4048,E4049="C/In"),MIN($L$2:$L4049),IF(AND(N4049&gt;1,E4049=E4048,E4049="C/Out"),MAX(L4048:L4049),IF(N4048&gt;1,O4047,L4048))))</f>
        <v/>
      </c>
    </row>
    <row r="4049" spans="11:15" x14ac:dyDescent="0.2">
      <c r="K4049" s="2" t="str">
        <f t="shared" si="192"/>
        <v/>
      </c>
      <c r="L4049" s="3" t="str">
        <f t="shared" si="193"/>
        <v/>
      </c>
      <c r="M4049" s="1" t="str">
        <f t="shared" si="194"/>
        <v/>
      </c>
      <c r="N4049" s="1" t="str">
        <f>IF(M4049="","",IF(COUNTIF($M$2:M4049,M4049)&gt;1,MAX($N$2:$N4048)+1,COUNTIF($M$2:M4049,M4049)))</f>
        <v/>
      </c>
      <c r="O4049" s="3" t="str">
        <f>IF(E4049="","",IF(AND(N4050&gt;1,E4050=E4049,E4050="C/In"),MIN($L$2:$L4050),IF(AND(N4050&gt;1,E4050=E4049,E4050="C/Out"),MAX(L4049:L4050),IF(N4049&gt;1,O4048,L4049))))</f>
        <v/>
      </c>
    </row>
    <row r="4050" spans="11:15" x14ac:dyDescent="0.2">
      <c r="K4050" s="2" t="str">
        <f t="shared" si="192"/>
        <v/>
      </c>
      <c r="L4050" s="3" t="str">
        <f t="shared" si="193"/>
        <v/>
      </c>
      <c r="M4050" s="1" t="str">
        <f t="shared" si="194"/>
        <v/>
      </c>
      <c r="N4050" s="1" t="str">
        <f>IF(M4050="","",IF(COUNTIF($M$2:M4050,M4050)&gt;1,MAX($N$2:$N4049)+1,COUNTIF($M$2:M4050,M4050)))</f>
        <v/>
      </c>
      <c r="O4050" s="3" t="str">
        <f>IF(E4050="","",IF(AND(N4051&gt;1,E4051=E4050,E4051="C/In"),MIN($L$2:$L4051),IF(AND(N4051&gt;1,E4051=E4050,E4051="C/Out"),MAX(L4050:L4051),IF(N4050&gt;1,O4049,L4050))))</f>
        <v/>
      </c>
    </row>
    <row r="4051" spans="11:15" x14ac:dyDescent="0.2">
      <c r="K4051" s="2" t="str">
        <f t="shared" si="192"/>
        <v/>
      </c>
      <c r="L4051" s="3" t="str">
        <f t="shared" si="193"/>
        <v/>
      </c>
      <c r="M4051" s="1" t="str">
        <f t="shared" si="194"/>
        <v/>
      </c>
      <c r="N4051" s="1" t="str">
        <f>IF(M4051="","",IF(COUNTIF($M$2:M4051,M4051)&gt;1,MAX($N$2:$N4050)+1,COUNTIF($M$2:M4051,M4051)))</f>
        <v/>
      </c>
      <c r="O4051" s="3" t="str">
        <f>IF(E4051="","",IF(AND(N4052&gt;1,E4052=E4051,E4052="C/In"),MIN($L$2:$L4052),IF(AND(N4052&gt;1,E4052=E4051,E4052="C/Out"),MAX(L4051:L4052),IF(N4051&gt;1,O4050,L4051))))</f>
        <v/>
      </c>
    </row>
    <row r="4052" spans="11:15" x14ac:dyDescent="0.2">
      <c r="K4052" s="2" t="str">
        <f t="shared" si="192"/>
        <v/>
      </c>
      <c r="L4052" s="3" t="str">
        <f t="shared" si="193"/>
        <v/>
      </c>
      <c r="M4052" s="1" t="str">
        <f t="shared" si="194"/>
        <v/>
      </c>
      <c r="N4052" s="1" t="str">
        <f>IF(M4052="","",IF(COUNTIF($M$2:M4052,M4052)&gt;1,MAX($N$2:$N4051)+1,COUNTIF($M$2:M4052,M4052)))</f>
        <v/>
      </c>
      <c r="O4052" s="3" t="str">
        <f>IF(E4052="","",IF(AND(N4053&gt;1,E4053=E4052,E4053="C/In"),MIN($L$2:$L4053),IF(AND(N4053&gt;1,E4053=E4052,E4053="C/Out"),MAX(L4052:L4053),IF(N4052&gt;1,O4051,L4052))))</f>
        <v/>
      </c>
    </row>
    <row r="4053" spans="11:15" x14ac:dyDescent="0.2">
      <c r="K4053" s="2" t="str">
        <f t="shared" si="192"/>
        <v/>
      </c>
      <c r="L4053" s="3" t="str">
        <f t="shared" si="193"/>
        <v/>
      </c>
      <c r="M4053" s="1" t="str">
        <f t="shared" si="194"/>
        <v/>
      </c>
      <c r="N4053" s="1" t="str">
        <f>IF(M4053="","",IF(COUNTIF($M$2:M4053,M4053)&gt;1,MAX($N$2:$N4052)+1,COUNTIF($M$2:M4053,M4053)))</f>
        <v/>
      </c>
      <c r="O4053" s="3" t="str">
        <f>IF(E4053="","",IF(AND(N4054&gt;1,E4054=E4053,E4054="C/In"),MIN($L$2:$L4054),IF(AND(N4054&gt;1,E4054=E4053,E4054="C/Out"),MAX(L4053:L4054),IF(N4053&gt;1,O4052,L4053))))</f>
        <v/>
      </c>
    </row>
    <row r="4054" spans="11:15" x14ac:dyDescent="0.2">
      <c r="K4054" s="2" t="str">
        <f t="shared" si="192"/>
        <v/>
      </c>
      <c r="L4054" s="3" t="str">
        <f t="shared" si="193"/>
        <v/>
      </c>
      <c r="M4054" s="1" t="str">
        <f t="shared" si="194"/>
        <v/>
      </c>
      <c r="N4054" s="1" t="str">
        <f>IF(M4054="","",IF(COUNTIF($M$2:M4054,M4054)&gt;1,MAX($N$2:$N4053)+1,COUNTIF($M$2:M4054,M4054)))</f>
        <v/>
      </c>
      <c r="O4054" s="3" t="str">
        <f>IF(E4054="","",IF(AND(N4055&gt;1,E4055=E4054,E4055="C/In"),MIN($L$2:$L4055),IF(AND(N4055&gt;1,E4055=E4054,E4055="C/Out"),MAX(L4054:L4055),IF(N4054&gt;1,O4053,L4054))))</f>
        <v/>
      </c>
    </row>
    <row r="4055" spans="11:15" x14ac:dyDescent="0.2">
      <c r="K4055" s="2" t="str">
        <f t="shared" si="192"/>
        <v/>
      </c>
      <c r="L4055" s="3" t="str">
        <f t="shared" si="193"/>
        <v/>
      </c>
      <c r="M4055" s="1" t="str">
        <f t="shared" si="194"/>
        <v/>
      </c>
      <c r="N4055" s="1" t="str">
        <f>IF(M4055="","",IF(COUNTIF($M$2:M4055,M4055)&gt;1,MAX($N$2:$N4054)+1,COUNTIF($M$2:M4055,M4055)))</f>
        <v/>
      </c>
      <c r="O4055" s="3" t="str">
        <f>IF(E4055="","",IF(AND(N4056&gt;1,E4056=E4055,E4056="C/In"),MIN($L$2:$L4056),IF(AND(N4056&gt;1,E4056=E4055,E4056="C/Out"),MAX(L4055:L4056),IF(N4055&gt;1,O4054,L4055))))</f>
        <v/>
      </c>
    </row>
    <row r="4056" spans="11:15" x14ac:dyDescent="0.2">
      <c r="K4056" s="2" t="str">
        <f t="shared" si="192"/>
        <v/>
      </c>
      <c r="L4056" s="3" t="str">
        <f t="shared" si="193"/>
        <v/>
      </c>
      <c r="M4056" s="1" t="str">
        <f t="shared" si="194"/>
        <v/>
      </c>
      <c r="N4056" s="1" t="str">
        <f>IF(M4056="","",IF(COUNTIF($M$2:M4056,M4056)&gt;1,MAX($N$2:$N4055)+1,COUNTIF($M$2:M4056,M4056)))</f>
        <v/>
      </c>
      <c r="O4056" s="3" t="str">
        <f>IF(E4056="","",IF(AND(N4057&gt;1,E4057=E4056,E4057="C/In"),MIN($L$2:$L4057),IF(AND(N4057&gt;1,E4057=E4056,E4057="C/Out"),MAX(L4056:L4057),IF(N4056&gt;1,O4055,L4056))))</f>
        <v/>
      </c>
    </row>
    <row r="4057" spans="11:15" x14ac:dyDescent="0.2">
      <c r="K4057" s="2" t="str">
        <f t="shared" si="192"/>
        <v/>
      </c>
      <c r="L4057" s="3" t="str">
        <f t="shared" si="193"/>
        <v/>
      </c>
      <c r="M4057" s="1" t="str">
        <f t="shared" si="194"/>
        <v/>
      </c>
      <c r="N4057" s="1" t="str">
        <f>IF(M4057="","",IF(COUNTIF($M$2:M4057,M4057)&gt;1,MAX($N$2:$N4056)+1,COUNTIF($M$2:M4057,M4057)))</f>
        <v/>
      </c>
      <c r="O4057" s="3" t="str">
        <f>IF(E4057="","",IF(AND(N4058&gt;1,E4058=E4057,E4058="C/In"),MIN($L$2:$L4058),IF(AND(N4058&gt;1,E4058=E4057,E4058="C/Out"),MAX(L4057:L4058),IF(N4057&gt;1,O4056,L4057))))</f>
        <v/>
      </c>
    </row>
    <row r="4058" spans="11:15" x14ac:dyDescent="0.2">
      <c r="K4058" s="2" t="str">
        <f t="shared" si="192"/>
        <v/>
      </c>
      <c r="L4058" s="3" t="str">
        <f t="shared" si="193"/>
        <v/>
      </c>
      <c r="M4058" s="1" t="str">
        <f t="shared" si="194"/>
        <v/>
      </c>
      <c r="N4058" s="1" t="str">
        <f>IF(M4058="","",IF(COUNTIF($M$2:M4058,M4058)&gt;1,MAX($N$2:$N4057)+1,COUNTIF($M$2:M4058,M4058)))</f>
        <v/>
      </c>
      <c r="O4058" s="3" t="str">
        <f>IF(E4058="","",IF(AND(N4059&gt;1,E4059=E4058,E4059="C/In"),MIN($L$2:$L4059),IF(AND(N4059&gt;1,E4059=E4058,E4059="C/Out"),MAX(L4058:L4059),IF(N4058&gt;1,O4057,L4058))))</f>
        <v/>
      </c>
    </row>
    <row r="4059" spans="11:15" x14ac:dyDescent="0.2">
      <c r="K4059" s="2" t="str">
        <f t="shared" si="192"/>
        <v/>
      </c>
      <c r="L4059" s="3" t="str">
        <f t="shared" si="193"/>
        <v/>
      </c>
      <c r="M4059" s="1" t="str">
        <f t="shared" si="194"/>
        <v/>
      </c>
      <c r="N4059" s="1" t="str">
        <f>IF(M4059="","",IF(COUNTIF($M$2:M4059,M4059)&gt;1,MAX($N$2:$N4058)+1,COUNTIF($M$2:M4059,M4059)))</f>
        <v/>
      </c>
      <c r="O4059" s="3" t="str">
        <f>IF(E4059="","",IF(AND(N4060&gt;1,E4060=E4059,E4060="C/In"),MIN($L$2:$L4060),IF(AND(N4060&gt;1,E4060=E4059,E4060="C/Out"),MAX(L4059:L4060),IF(N4059&gt;1,O4058,L4059))))</f>
        <v/>
      </c>
    </row>
    <row r="4060" spans="11:15" x14ac:dyDescent="0.2">
      <c r="K4060" s="2" t="str">
        <f t="shared" si="192"/>
        <v/>
      </c>
      <c r="L4060" s="3" t="str">
        <f t="shared" si="193"/>
        <v/>
      </c>
      <c r="M4060" s="1" t="str">
        <f t="shared" si="194"/>
        <v/>
      </c>
      <c r="N4060" s="1" t="str">
        <f>IF(M4060="","",IF(COUNTIF($M$2:M4060,M4060)&gt;1,MAX($N$2:$N4059)+1,COUNTIF($M$2:M4060,M4060)))</f>
        <v/>
      </c>
      <c r="O4060" s="3" t="str">
        <f>IF(E4060="","",IF(AND(N4061&gt;1,E4061=E4060,E4061="C/In"),MIN($L$2:$L4061),IF(AND(N4061&gt;1,E4061=E4060,E4061="C/Out"),MAX(L4060:L4061),IF(N4060&gt;1,O4059,L4060))))</f>
        <v/>
      </c>
    </row>
    <row r="4061" spans="11:15" x14ac:dyDescent="0.2">
      <c r="K4061" s="2" t="str">
        <f t="shared" si="192"/>
        <v/>
      </c>
      <c r="L4061" s="3" t="str">
        <f t="shared" si="193"/>
        <v/>
      </c>
      <c r="M4061" s="1" t="str">
        <f t="shared" si="194"/>
        <v/>
      </c>
      <c r="N4061" s="1" t="str">
        <f>IF(M4061="","",IF(COUNTIF($M$2:M4061,M4061)&gt;1,MAX($N$2:$N4060)+1,COUNTIF($M$2:M4061,M4061)))</f>
        <v/>
      </c>
      <c r="O4061" s="3" t="str">
        <f>IF(E4061="","",IF(AND(N4062&gt;1,E4062=E4061,E4062="C/In"),MIN($L$2:$L4062),IF(AND(N4062&gt;1,E4062=E4061,E4062="C/Out"),MAX(L4061:L4062),IF(N4061&gt;1,O4060,L4061))))</f>
        <v/>
      </c>
    </row>
    <row r="4062" spans="11:15" x14ac:dyDescent="0.2">
      <c r="K4062" s="2" t="str">
        <f t="shared" si="192"/>
        <v/>
      </c>
      <c r="L4062" s="3" t="str">
        <f t="shared" si="193"/>
        <v/>
      </c>
      <c r="M4062" s="1" t="str">
        <f t="shared" si="194"/>
        <v/>
      </c>
      <c r="N4062" s="1" t="str">
        <f>IF(M4062="","",IF(COUNTIF($M$2:M4062,M4062)&gt;1,MAX($N$2:$N4061)+1,COUNTIF($M$2:M4062,M4062)))</f>
        <v/>
      </c>
      <c r="O4062" s="3" t="str">
        <f>IF(E4062="","",IF(AND(N4063&gt;1,E4063=E4062,E4063="C/In"),MIN($L$2:$L4063),IF(AND(N4063&gt;1,E4063=E4062,E4063="C/Out"),MAX(L4062:L4063),IF(N4062&gt;1,O4061,L4062))))</f>
        <v/>
      </c>
    </row>
    <row r="4063" spans="11:15" x14ac:dyDescent="0.2">
      <c r="K4063" s="2" t="str">
        <f t="shared" si="192"/>
        <v/>
      </c>
      <c r="L4063" s="3" t="str">
        <f t="shared" si="193"/>
        <v/>
      </c>
      <c r="M4063" s="1" t="str">
        <f t="shared" si="194"/>
        <v/>
      </c>
      <c r="N4063" s="1" t="str">
        <f>IF(M4063="","",IF(COUNTIF($M$2:M4063,M4063)&gt;1,MAX($N$2:$N4062)+1,COUNTIF($M$2:M4063,M4063)))</f>
        <v/>
      </c>
      <c r="O4063" s="3" t="str">
        <f>IF(E4063="","",IF(AND(N4064&gt;1,E4064=E4063,E4064="C/In"),MIN($L$2:$L4064),IF(AND(N4064&gt;1,E4064=E4063,E4064="C/Out"),MAX(L4063:L4064),IF(N4063&gt;1,O4062,L4063))))</f>
        <v/>
      </c>
    </row>
    <row r="4064" spans="11:15" x14ac:dyDescent="0.2">
      <c r="K4064" s="2" t="str">
        <f t="shared" si="192"/>
        <v/>
      </c>
      <c r="L4064" s="3" t="str">
        <f t="shared" si="193"/>
        <v/>
      </c>
      <c r="M4064" s="1" t="str">
        <f t="shared" si="194"/>
        <v/>
      </c>
      <c r="N4064" s="1" t="str">
        <f>IF(M4064="","",IF(COUNTIF($M$2:M4064,M4064)&gt;1,MAX($N$2:$N4063)+1,COUNTIF($M$2:M4064,M4064)))</f>
        <v/>
      </c>
      <c r="O4064" s="3" t="str">
        <f>IF(E4064="","",IF(AND(N4065&gt;1,E4065=E4064,E4065="C/In"),MIN($L$2:$L4065),IF(AND(N4065&gt;1,E4065=E4064,E4065="C/Out"),MAX(L4064:L4065),IF(N4064&gt;1,O4063,L4064))))</f>
        <v/>
      </c>
    </row>
    <row r="4065" spans="11:15" x14ac:dyDescent="0.2">
      <c r="K4065" s="2" t="str">
        <f t="shared" si="192"/>
        <v/>
      </c>
      <c r="L4065" s="3" t="str">
        <f t="shared" si="193"/>
        <v/>
      </c>
      <c r="M4065" s="1" t="str">
        <f t="shared" si="194"/>
        <v/>
      </c>
      <c r="N4065" s="1" t="str">
        <f>IF(M4065="","",IF(COUNTIF($M$2:M4065,M4065)&gt;1,MAX($N$2:$N4064)+1,COUNTIF($M$2:M4065,M4065)))</f>
        <v/>
      </c>
      <c r="O4065" s="3" t="str">
        <f>IF(E4065="","",IF(AND(N4066&gt;1,E4066=E4065,E4066="C/In"),MIN($L$2:$L4066),IF(AND(N4066&gt;1,E4066=E4065,E4066="C/Out"),MAX(L4065:L4066),IF(N4065&gt;1,O4064,L4065))))</f>
        <v/>
      </c>
    </row>
    <row r="4066" spans="11:15" x14ac:dyDescent="0.2">
      <c r="K4066" s="2" t="str">
        <f t="shared" si="192"/>
        <v/>
      </c>
      <c r="L4066" s="3" t="str">
        <f t="shared" si="193"/>
        <v/>
      </c>
      <c r="M4066" s="1" t="str">
        <f t="shared" si="194"/>
        <v/>
      </c>
      <c r="N4066" s="1" t="str">
        <f>IF(M4066="","",IF(COUNTIF($M$2:M4066,M4066)&gt;1,MAX($N$2:$N4065)+1,COUNTIF($M$2:M4066,M4066)))</f>
        <v/>
      </c>
      <c r="O4066" s="3" t="str">
        <f>IF(E4066="","",IF(AND(N4067&gt;1,E4067=E4066,E4067="C/In"),MIN($L$2:$L4067),IF(AND(N4067&gt;1,E4067=E4066,E4067="C/Out"),MAX(L4066:L4067),IF(N4066&gt;1,O4065,L4066))))</f>
        <v/>
      </c>
    </row>
    <row r="4067" spans="11:15" x14ac:dyDescent="0.2">
      <c r="K4067" s="2" t="str">
        <f t="shared" si="192"/>
        <v/>
      </c>
      <c r="L4067" s="3" t="str">
        <f t="shared" si="193"/>
        <v/>
      </c>
      <c r="M4067" s="1" t="str">
        <f t="shared" si="194"/>
        <v/>
      </c>
      <c r="N4067" s="1" t="str">
        <f>IF(M4067="","",IF(COUNTIF($M$2:M4067,M4067)&gt;1,MAX($N$2:$N4066)+1,COUNTIF($M$2:M4067,M4067)))</f>
        <v/>
      </c>
      <c r="O4067" s="3" t="str">
        <f>IF(E4067="","",IF(AND(N4068&gt;1,E4068=E4067,E4068="C/In"),MIN($L$2:$L4068),IF(AND(N4068&gt;1,E4068=E4067,E4068="C/Out"),MAX(L4067:L4068),IF(N4067&gt;1,O4066,L4067))))</f>
        <v/>
      </c>
    </row>
    <row r="4068" spans="11:15" x14ac:dyDescent="0.2">
      <c r="K4068" s="2" t="str">
        <f t="shared" si="192"/>
        <v/>
      </c>
      <c r="L4068" s="3" t="str">
        <f t="shared" si="193"/>
        <v/>
      </c>
      <c r="M4068" s="1" t="str">
        <f t="shared" si="194"/>
        <v/>
      </c>
      <c r="N4068" s="1" t="str">
        <f>IF(M4068="","",IF(COUNTIF($M$2:M4068,M4068)&gt;1,MAX($N$2:$N4067)+1,COUNTIF($M$2:M4068,M4068)))</f>
        <v/>
      </c>
      <c r="O4068" s="3" t="str">
        <f>IF(E4068="","",IF(AND(N4069&gt;1,E4069=E4068,E4069="C/In"),MIN($L$2:$L4069),IF(AND(N4069&gt;1,E4069=E4068,E4069="C/Out"),MAX(L4068:L4069),IF(N4068&gt;1,O4067,L4068))))</f>
        <v/>
      </c>
    </row>
    <row r="4069" spans="11:15" x14ac:dyDescent="0.2">
      <c r="K4069" s="2" t="str">
        <f t="shared" si="192"/>
        <v/>
      </c>
      <c r="L4069" s="3" t="str">
        <f t="shared" si="193"/>
        <v/>
      </c>
      <c r="M4069" s="1" t="str">
        <f t="shared" si="194"/>
        <v/>
      </c>
      <c r="N4069" s="1" t="str">
        <f>IF(M4069="","",IF(COUNTIF($M$2:M4069,M4069)&gt;1,MAX($N$2:$N4068)+1,COUNTIF($M$2:M4069,M4069)))</f>
        <v/>
      </c>
      <c r="O4069" s="3" t="str">
        <f>IF(E4069="","",IF(AND(N4070&gt;1,E4070=E4069,E4070="C/In"),MIN($L$2:$L4070),IF(AND(N4070&gt;1,E4070=E4069,E4070="C/Out"),MAX(L4069:L4070),IF(N4069&gt;1,O4068,L4069))))</f>
        <v/>
      </c>
    </row>
    <row r="4070" spans="11:15" x14ac:dyDescent="0.2">
      <c r="K4070" s="2" t="str">
        <f t="shared" si="192"/>
        <v/>
      </c>
      <c r="L4070" s="3" t="str">
        <f t="shared" si="193"/>
        <v/>
      </c>
      <c r="M4070" s="1" t="str">
        <f t="shared" si="194"/>
        <v/>
      </c>
      <c r="N4070" s="1" t="str">
        <f>IF(M4070="","",IF(COUNTIF($M$2:M4070,M4070)&gt;1,MAX($N$2:$N4069)+1,COUNTIF($M$2:M4070,M4070)))</f>
        <v/>
      </c>
      <c r="O4070" s="3" t="str">
        <f>IF(E4070="","",IF(AND(N4071&gt;1,E4071=E4070,E4071="C/In"),MIN($L$2:$L4071),IF(AND(N4071&gt;1,E4071=E4070,E4071="C/Out"),MAX(L4070:L4071),IF(N4070&gt;1,O4069,L4070))))</f>
        <v/>
      </c>
    </row>
    <row r="4071" spans="11:15" x14ac:dyDescent="0.2">
      <c r="K4071" s="2" t="str">
        <f t="shared" si="192"/>
        <v/>
      </c>
      <c r="L4071" s="3" t="str">
        <f t="shared" si="193"/>
        <v/>
      </c>
      <c r="M4071" s="1" t="str">
        <f t="shared" si="194"/>
        <v/>
      </c>
      <c r="N4071" s="1" t="str">
        <f>IF(M4071="","",IF(COUNTIF($M$2:M4071,M4071)&gt;1,MAX($N$2:$N4070)+1,COUNTIF($M$2:M4071,M4071)))</f>
        <v/>
      </c>
      <c r="O4071" s="3" t="str">
        <f>IF(E4071="","",IF(AND(N4072&gt;1,E4072=E4071,E4072="C/In"),MIN($L$2:$L4072),IF(AND(N4072&gt;1,E4072=E4071,E4072="C/Out"),MAX(L4071:L4072),IF(N4071&gt;1,O4070,L4071))))</f>
        <v/>
      </c>
    </row>
    <row r="4072" spans="11:15" x14ac:dyDescent="0.2">
      <c r="K4072" s="2" t="str">
        <f t="shared" si="192"/>
        <v/>
      </c>
      <c r="L4072" s="3" t="str">
        <f t="shared" si="193"/>
        <v/>
      </c>
      <c r="M4072" s="1" t="str">
        <f t="shared" si="194"/>
        <v/>
      </c>
      <c r="N4072" s="1" t="str">
        <f>IF(M4072="","",IF(COUNTIF($M$2:M4072,M4072)&gt;1,MAX($N$2:$N4071)+1,COUNTIF($M$2:M4072,M4072)))</f>
        <v/>
      </c>
      <c r="O4072" s="3" t="str">
        <f>IF(E4072="","",IF(AND(N4073&gt;1,E4073=E4072,E4073="C/In"),MIN($L$2:$L4073),IF(AND(N4073&gt;1,E4073=E4072,E4073="C/Out"),MAX(L4072:L4073),IF(N4072&gt;1,O4071,L4072))))</f>
        <v/>
      </c>
    </row>
    <row r="4073" spans="11:15" x14ac:dyDescent="0.2">
      <c r="K4073" s="2" t="str">
        <f t="shared" si="192"/>
        <v/>
      </c>
      <c r="L4073" s="3" t="str">
        <f t="shared" si="193"/>
        <v/>
      </c>
      <c r="M4073" s="1" t="str">
        <f t="shared" si="194"/>
        <v/>
      </c>
      <c r="N4073" s="1" t="str">
        <f>IF(M4073="","",IF(COUNTIF($M$2:M4073,M4073)&gt;1,MAX($N$2:$N4072)+1,COUNTIF($M$2:M4073,M4073)))</f>
        <v/>
      </c>
      <c r="O4073" s="3" t="str">
        <f>IF(E4073="","",IF(AND(N4074&gt;1,E4074=E4073,E4074="C/In"),MIN($L$2:$L4074),IF(AND(N4074&gt;1,E4074=E4073,E4074="C/Out"),MAX(L4073:L4074),IF(N4073&gt;1,O4072,L4073))))</f>
        <v/>
      </c>
    </row>
    <row r="4074" spans="11:15" x14ac:dyDescent="0.2">
      <c r="K4074" s="2" t="str">
        <f t="shared" si="192"/>
        <v/>
      </c>
      <c r="L4074" s="3" t="str">
        <f t="shared" si="193"/>
        <v/>
      </c>
      <c r="M4074" s="1" t="str">
        <f t="shared" si="194"/>
        <v/>
      </c>
      <c r="N4074" s="1" t="str">
        <f>IF(M4074="","",IF(COUNTIF($M$2:M4074,M4074)&gt;1,MAX($N$2:$N4073)+1,COUNTIF($M$2:M4074,M4074)))</f>
        <v/>
      </c>
      <c r="O4074" s="3" t="str">
        <f>IF(E4074="","",IF(AND(N4075&gt;1,E4075=E4074,E4075="C/In"),MIN($L$2:$L4075),IF(AND(N4075&gt;1,E4075=E4074,E4075="C/Out"),MAX(L4074:L4075),IF(N4074&gt;1,O4073,L4074))))</f>
        <v/>
      </c>
    </row>
    <row r="4075" spans="11:15" x14ac:dyDescent="0.2">
      <c r="K4075" s="2" t="str">
        <f t="shared" si="192"/>
        <v/>
      </c>
      <c r="L4075" s="3" t="str">
        <f t="shared" si="193"/>
        <v/>
      </c>
      <c r="M4075" s="1" t="str">
        <f t="shared" si="194"/>
        <v/>
      </c>
      <c r="N4075" s="1" t="str">
        <f>IF(M4075="","",IF(COUNTIF($M$2:M4075,M4075)&gt;1,MAX($N$2:$N4074)+1,COUNTIF($M$2:M4075,M4075)))</f>
        <v/>
      </c>
      <c r="O4075" s="3" t="str">
        <f>IF(E4075="","",IF(AND(N4076&gt;1,E4076=E4075,E4076="C/In"),MIN($L$2:$L4076),IF(AND(N4076&gt;1,E4076=E4075,E4076="C/Out"),MAX(L4075:L4076),IF(N4075&gt;1,O4074,L4075))))</f>
        <v/>
      </c>
    </row>
    <row r="4076" spans="11:15" x14ac:dyDescent="0.2">
      <c r="K4076" s="2" t="str">
        <f t="shared" si="192"/>
        <v/>
      </c>
      <c r="L4076" s="3" t="str">
        <f t="shared" si="193"/>
        <v/>
      </c>
      <c r="M4076" s="1" t="str">
        <f t="shared" si="194"/>
        <v/>
      </c>
      <c r="N4076" s="1" t="str">
        <f>IF(M4076="","",IF(COUNTIF($M$2:M4076,M4076)&gt;1,MAX($N$2:$N4075)+1,COUNTIF($M$2:M4076,M4076)))</f>
        <v/>
      </c>
      <c r="O4076" s="3" t="str">
        <f>IF(E4076="","",IF(AND(N4077&gt;1,E4077=E4076,E4077="C/In"),MIN($L$2:$L4077),IF(AND(N4077&gt;1,E4077=E4076,E4077="C/Out"),MAX(L4076:L4077),IF(N4076&gt;1,O4075,L4076))))</f>
        <v/>
      </c>
    </row>
    <row r="4077" spans="11:15" x14ac:dyDescent="0.2">
      <c r="K4077" s="2" t="str">
        <f t="shared" si="192"/>
        <v/>
      </c>
      <c r="L4077" s="3" t="str">
        <f t="shared" si="193"/>
        <v/>
      </c>
      <c r="M4077" s="1" t="str">
        <f t="shared" si="194"/>
        <v/>
      </c>
      <c r="N4077" s="1" t="str">
        <f>IF(M4077="","",IF(COUNTIF($M$2:M4077,M4077)&gt;1,MAX($N$2:$N4076)+1,COUNTIF($M$2:M4077,M4077)))</f>
        <v/>
      </c>
      <c r="O4077" s="3" t="str">
        <f>IF(E4077="","",IF(AND(N4078&gt;1,E4078=E4077,E4078="C/In"),MIN($L$2:$L4078),IF(AND(N4078&gt;1,E4078=E4077,E4078="C/Out"),MAX(L4077:L4078),IF(N4077&gt;1,O4076,L4077))))</f>
        <v/>
      </c>
    </row>
    <row r="4078" spans="11:15" x14ac:dyDescent="0.2">
      <c r="K4078" s="2" t="str">
        <f t="shared" si="192"/>
        <v/>
      </c>
      <c r="L4078" s="3" t="str">
        <f t="shared" si="193"/>
        <v/>
      </c>
      <c r="M4078" s="1" t="str">
        <f t="shared" si="194"/>
        <v/>
      </c>
      <c r="N4078" s="1" t="str">
        <f>IF(M4078="","",IF(COUNTIF($M$2:M4078,M4078)&gt;1,MAX($N$2:$N4077)+1,COUNTIF($M$2:M4078,M4078)))</f>
        <v/>
      </c>
      <c r="O4078" s="3" t="str">
        <f>IF(E4078="","",IF(AND(N4079&gt;1,E4079=E4078,E4079="C/In"),MIN($L$2:$L4079),IF(AND(N4079&gt;1,E4079=E4078,E4079="C/Out"),MAX(L4078:L4079),IF(N4078&gt;1,O4077,L4078))))</f>
        <v/>
      </c>
    </row>
    <row r="4079" spans="11:15" x14ac:dyDescent="0.2">
      <c r="K4079" s="2" t="str">
        <f t="shared" si="192"/>
        <v/>
      </c>
      <c r="L4079" s="3" t="str">
        <f t="shared" si="193"/>
        <v/>
      </c>
      <c r="M4079" s="1" t="str">
        <f t="shared" si="194"/>
        <v/>
      </c>
      <c r="N4079" s="1" t="str">
        <f>IF(M4079="","",IF(COUNTIF($M$2:M4079,M4079)&gt;1,MAX($N$2:$N4078)+1,COUNTIF($M$2:M4079,M4079)))</f>
        <v/>
      </c>
      <c r="O4079" s="3" t="str">
        <f>IF(E4079="","",IF(AND(N4080&gt;1,E4080=E4079,E4080="C/In"),MIN($L$2:$L4080),IF(AND(N4080&gt;1,E4080=E4079,E4080="C/Out"),MAX(L4079:L4080),IF(N4079&gt;1,O4078,L4079))))</f>
        <v/>
      </c>
    </row>
    <row r="4080" spans="11:15" x14ac:dyDescent="0.2">
      <c r="K4080" s="2" t="str">
        <f t="shared" si="192"/>
        <v/>
      </c>
      <c r="L4080" s="3" t="str">
        <f t="shared" si="193"/>
        <v/>
      </c>
      <c r="M4080" s="1" t="str">
        <f t="shared" si="194"/>
        <v/>
      </c>
      <c r="N4080" s="1" t="str">
        <f>IF(M4080="","",IF(COUNTIF($M$2:M4080,M4080)&gt;1,MAX($N$2:$N4079)+1,COUNTIF($M$2:M4080,M4080)))</f>
        <v/>
      </c>
      <c r="O4080" s="3" t="str">
        <f>IF(E4080="","",IF(AND(N4081&gt;1,E4081=E4080,E4081="C/In"),MIN($L$2:$L4081),IF(AND(N4081&gt;1,E4081=E4080,E4081="C/Out"),MAX(L4080:L4081),IF(N4080&gt;1,O4079,L4080))))</f>
        <v/>
      </c>
    </row>
    <row r="4081" spans="11:15" x14ac:dyDescent="0.2">
      <c r="K4081" s="2" t="str">
        <f t="shared" si="192"/>
        <v/>
      </c>
      <c r="L4081" s="3" t="str">
        <f t="shared" si="193"/>
        <v/>
      </c>
      <c r="M4081" s="1" t="str">
        <f t="shared" si="194"/>
        <v/>
      </c>
      <c r="N4081" s="1" t="str">
        <f>IF(M4081="","",IF(COUNTIF($M$2:M4081,M4081)&gt;1,MAX($N$2:$N4080)+1,COUNTIF($M$2:M4081,M4081)))</f>
        <v/>
      </c>
      <c r="O4081" s="3" t="str">
        <f>IF(E4081="","",IF(AND(N4082&gt;1,E4082=E4081,E4082="C/In"),MIN($L$2:$L4082),IF(AND(N4082&gt;1,E4082=E4081,E4082="C/Out"),MAX(L4081:L4082),IF(N4081&gt;1,O4080,L4081))))</f>
        <v/>
      </c>
    </row>
    <row r="4082" spans="11:15" x14ac:dyDescent="0.2">
      <c r="K4082" s="2" t="str">
        <f t="shared" si="192"/>
        <v/>
      </c>
      <c r="L4082" s="3" t="str">
        <f t="shared" si="193"/>
        <v/>
      </c>
      <c r="M4082" s="1" t="str">
        <f t="shared" si="194"/>
        <v/>
      </c>
      <c r="N4082" s="1" t="str">
        <f>IF(M4082="","",IF(COUNTIF($M$2:M4082,M4082)&gt;1,MAX($N$2:$N4081)+1,COUNTIF($M$2:M4082,M4082)))</f>
        <v/>
      </c>
      <c r="O4082" s="3" t="str">
        <f>IF(E4082="","",IF(AND(N4083&gt;1,E4083=E4082,E4083="C/In"),MIN($L$2:$L4083),IF(AND(N4083&gt;1,E4083=E4082,E4083="C/Out"),MAX(L4082:L4083),IF(N4082&gt;1,O4081,L4082))))</f>
        <v/>
      </c>
    </row>
    <row r="4083" spans="11:15" x14ac:dyDescent="0.2">
      <c r="K4083" s="2" t="str">
        <f t="shared" si="192"/>
        <v/>
      </c>
      <c r="L4083" s="3" t="str">
        <f t="shared" si="193"/>
        <v/>
      </c>
      <c r="M4083" s="1" t="str">
        <f t="shared" si="194"/>
        <v/>
      </c>
      <c r="N4083" s="1" t="str">
        <f>IF(M4083="","",IF(COUNTIF($M$2:M4083,M4083)&gt;1,MAX($N$2:$N4082)+1,COUNTIF($M$2:M4083,M4083)))</f>
        <v/>
      </c>
      <c r="O4083" s="3" t="str">
        <f>IF(E4083="","",IF(AND(N4084&gt;1,E4084=E4083,E4084="C/In"),MIN($L$2:$L4084),IF(AND(N4084&gt;1,E4084=E4083,E4084="C/Out"),MAX(L4083:L4084),IF(N4083&gt;1,O4082,L4083))))</f>
        <v/>
      </c>
    </row>
    <row r="4084" spans="11:15" x14ac:dyDescent="0.2">
      <c r="K4084" s="2" t="str">
        <f t="shared" si="192"/>
        <v/>
      </c>
      <c r="L4084" s="3" t="str">
        <f t="shared" si="193"/>
        <v/>
      </c>
      <c r="M4084" s="1" t="str">
        <f t="shared" si="194"/>
        <v/>
      </c>
      <c r="N4084" s="1" t="str">
        <f>IF(M4084="","",IF(COUNTIF($M$2:M4084,M4084)&gt;1,MAX($N$2:$N4083)+1,COUNTIF($M$2:M4084,M4084)))</f>
        <v/>
      </c>
      <c r="O4084" s="3" t="str">
        <f>IF(E4084="","",IF(AND(N4085&gt;1,E4085=E4084,E4085="C/In"),MIN($L$2:$L4085),IF(AND(N4085&gt;1,E4085=E4084,E4085="C/Out"),MAX(L4084:L4085),IF(N4084&gt;1,O4083,L4084))))</f>
        <v/>
      </c>
    </row>
    <row r="4085" spans="11:15" x14ac:dyDescent="0.2">
      <c r="K4085" s="2" t="str">
        <f t="shared" si="192"/>
        <v/>
      </c>
      <c r="L4085" s="3" t="str">
        <f t="shared" si="193"/>
        <v/>
      </c>
      <c r="M4085" s="1" t="str">
        <f t="shared" si="194"/>
        <v/>
      </c>
      <c r="N4085" s="1" t="str">
        <f>IF(M4085="","",IF(COUNTIF($M$2:M4085,M4085)&gt;1,MAX($N$2:$N4084)+1,COUNTIF($M$2:M4085,M4085)))</f>
        <v/>
      </c>
      <c r="O4085" s="3" t="str">
        <f>IF(E4085="","",IF(AND(N4086&gt;1,E4086=E4085,E4086="C/In"),MIN($L$2:$L4086),IF(AND(N4086&gt;1,E4086=E4085,E4086="C/Out"),MAX(L4085:L4086),IF(N4085&gt;1,O4084,L4085))))</f>
        <v/>
      </c>
    </row>
    <row r="4086" spans="11:15" x14ac:dyDescent="0.2">
      <c r="K4086" s="2" t="str">
        <f t="shared" si="192"/>
        <v/>
      </c>
      <c r="L4086" s="3" t="str">
        <f t="shared" si="193"/>
        <v/>
      </c>
      <c r="M4086" s="1" t="str">
        <f t="shared" si="194"/>
        <v/>
      </c>
      <c r="N4086" s="1" t="str">
        <f>IF(M4086="","",IF(COUNTIF($M$2:M4086,M4086)&gt;1,MAX($N$2:$N4085)+1,COUNTIF($M$2:M4086,M4086)))</f>
        <v/>
      </c>
      <c r="O4086" s="3" t="str">
        <f>IF(E4086="","",IF(AND(N4087&gt;1,E4087=E4086,E4087="C/In"),MIN($L$2:$L4087),IF(AND(N4087&gt;1,E4087=E4086,E4087="C/Out"),MAX(L4086:L4087),IF(N4086&gt;1,O4085,L4086))))</f>
        <v/>
      </c>
    </row>
    <row r="4087" spans="11:15" x14ac:dyDescent="0.2">
      <c r="K4087" s="2" t="str">
        <f t="shared" si="192"/>
        <v/>
      </c>
      <c r="L4087" s="3" t="str">
        <f t="shared" si="193"/>
        <v/>
      </c>
      <c r="M4087" s="1" t="str">
        <f t="shared" si="194"/>
        <v/>
      </c>
      <c r="N4087" s="1" t="str">
        <f>IF(M4087="","",IF(COUNTIF($M$2:M4087,M4087)&gt;1,MAX($N$2:$N4086)+1,COUNTIF($M$2:M4087,M4087)))</f>
        <v/>
      </c>
      <c r="O4087" s="3" t="str">
        <f>IF(E4087="","",IF(AND(N4088&gt;1,E4088=E4087,E4088="C/In"),MIN($L$2:$L4088),IF(AND(N4088&gt;1,E4088=E4087,E4088="C/Out"),MAX(L4087:L4088),IF(N4087&gt;1,O4086,L4087))))</f>
        <v/>
      </c>
    </row>
    <row r="4088" spans="11:15" x14ac:dyDescent="0.2">
      <c r="K4088" s="2" t="str">
        <f t="shared" si="192"/>
        <v/>
      </c>
      <c r="L4088" s="3" t="str">
        <f t="shared" si="193"/>
        <v/>
      </c>
      <c r="M4088" s="1" t="str">
        <f t="shared" si="194"/>
        <v/>
      </c>
      <c r="N4088" s="1" t="str">
        <f>IF(M4088="","",IF(COUNTIF($M$2:M4088,M4088)&gt;1,MAX($N$2:$N4087)+1,COUNTIF($M$2:M4088,M4088)))</f>
        <v/>
      </c>
      <c r="O4088" s="3" t="str">
        <f>IF(E4088="","",IF(AND(N4089&gt;1,E4089=E4088,E4089="C/In"),MIN($L$2:$L4089),IF(AND(N4089&gt;1,E4089=E4088,E4089="C/Out"),MAX(L4088:L4089),IF(N4088&gt;1,O4087,L4088))))</f>
        <v/>
      </c>
    </row>
    <row r="4089" spans="11:15" x14ac:dyDescent="0.2">
      <c r="K4089" s="2" t="str">
        <f t="shared" si="192"/>
        <v/>
      </c>
      <c r="L4089" s="3" t="str">
        <f t="shared" si="193"/>
        <v/>
      </c>
      <c r="M4089" s="1" t="str">
        <f t="shared" si="194"/>
        <v/>
      </c>
      <c r="N4089" s="1" t="str">
        <f>IF(M4089="","",IF(COUNTIF($M$2:M4089,M4089)&gt;1,MAX($N$2:$N4088)+1,COUNTIF($M$2:M4089,M4089)))</f>
        <v/>
      </c>
      <c r="O4089" s="3" t="str">
        <f>IF(E4089="","",IF(AND(N4090&gt;1,E4090=E4089,E4090="C/In"),MIN($L$2:$L4090),IF(AND(N4090&gt;1,E4090=E4089,E4090="C/Out"),MAX(L4089:L4090),IF(N4089&gt;1,O4088,L4089))))</f>
        <v/>
      </c>
    </row>
    <row r="4090" spans="11:15" x14ac:dyDescent="0.2">
      <c r="K4090" s="2" t="str">
        <f t="shared" si="192"/>
        <v/>
      </c>
      <c r="L4090" s="3" t="str">
        <f t="shared" si="193"/>
        <v/>
      </c>
      <c r="M4090" s="1" t="str">
        <f t="shared" si="194"/>
        <v/>
      </c>
      <c r="N4090" s="1" t="str">
        <f>IF(M4090="","",IF(COUNTIF($M$2:M4090,M4090)&gt;1,MAX($N$2:$N4089)+1,COUNTIF($M$2:M4090,M4090)))</f>
        <v/>
      </c>
      <c r="O4090" s="3" t="str">
        <f>IF(E4090="","",IF(AND(N4091&gt;1,E4091=E4090,E4091="C/In"),MIN($L$2:$L4091),IF(AND(N4091&gt;1,E4091=E4090,E4091="C/Out"),MAX(L4090:L4091),IF(N4090&gt;1,O4089,L4090))))</f>
        <v/>
      </c>
    </row>
    <row r="4091" spans="11:15" x14ac:dyDescent="0.2">
      <c r="K4091" s="2" t="str">
        <f t="shared" si="192"/>
        <v/>
      </c>
      <c r="L4091" s="3" t="str">
        <f t="shared" si="193"/>
        <v/>
      </c>
      <c r="M4091" s="1" t="str">
        <f t="shared" si="194"/>
        <v/>
      </c>
      <c r="N4091" s="1" t="str">
        <f>IF(M4091="","",IF(COUNTIF($M$2:M4091,M4091)&gt;1,MAX($N$2:$N4090)+1,COUNTIF($M$2:M4091,M4091)))</f>
        <v/>
      </c>
      <c r="O4091" s="3" t="str">
        <f>IF(E4091="","",IF(AND(N4092&gt;1,E4092=E4091,E4092="C/In"),MIN($L$2:$L4092),IF(AND(N4092&gt;1,E4092=E4091,E4092="C/Out"),MAX(L4091:L4092),IF(N4091&gt;1,O4090,L4091))))</f>
        <v/>
      </c>
    </row>
    <row r="4092" spans="11:15" x14ac:dyDescent="0.2">
      <c r="K4092" s="2" t="str">
        <f t="shared" si="192"/>
        <v/>
      </c>
      <c r="L4092" s="3" t="str">
        <f t="shared" si="193"/>
        <v/>
      </c>
      <c r="M4092" s="1" t="str">
        <f t="shared" si="194"/>
        <v/>
      </c>
      <c r="N4092" s="1" t="str">
        <f>IF(M4092="","",IF(COUNTIF($M$2:M4092,M4092)&gt;1,MAX($N$2:$N4091)+1,COUNTIF($M$2:M4092,M4092)))</f>
        <v/>
      </c>
      <c r="O4092" s="3" t="str">
        <f>IF(E4092="","",IF(AND(N4093&gt;1,E4093=E4092,E4093="C/In"),MIN($L$2:$L4093),IF(AND(N4093&gt;1,E4093=E4092,E4093="C/Out"),MAX(L4092:L4093),IF(N4092&gt;1,O4091,L4092))))</f>
        <v/>
      </c>
    </row>
    <row r="4093" spans="11:15" x14ac:dyDescent="0.2">
      <c r="K4093" s="2" t="str">
        <f t="shared" si="192"/>
        <v/>
      </c>
      <c r="L4093" s="3" t="str">
        <f t="shared" si="193"/>
        <v/>
      </c>
      <c r="M4093" s="1" t="str">
        <f t="shared" si="194"/>
        <v/>
      </c>
      <c r="N4093" s="1" t="str">
        <f>IF(M4093="","",IF(COUNTIF($M$2:M4093,M4093)&gt;1,MAX($N$2:$N4092)+1,COUNTIF($M$2:M4093,M4093)))</f>
        <v/>
      </c>
      <c r="O4093" s="3" t="str">
        <f>IF(E4093="","",IF(AND(N4094&gt;1,E4094=E4093,E4094="C/In"),MIN($L$2:$L4094),IF(AND(N4094&gt;1,E4094=E4093,E4094="C/Out"),MAX(L4093:L4094),IF(N4093&gt;1,O4092,L4093))))</f>
        <v/>
      </c>
    </row>
    <row r="4094" spans="11:15" x14ac:dyDescent="0.2">
      <c r="K4094" s="2" t="str">
        <f t="shared" si="192"/>
        <v/>
      </c>
      <c r="L4094" s="3" t="str">
        <f t="shared" si="193"/>
        <v/>
      </c>
      <c r="M4094" s="1" t="str">
        <f t="shared" si="194"/>
        <v/>
      </c>
      <c r="N4094" s="1" t="str">
        <f>IF(M4094="","",IF(COUNTIF($M$2:M4094,M4094)&gt;1,MAX($N$2:$N4093)+1,COUNTIF($M$2:M4094,M4094)))</f>
        <v/>
      </c>
      <c r="O4094" s="3" t="str">
        <f>IF(E4094="","",IF(AND(N4095&gt;1,E4095=E4094,E4095="C/In"),MIN($L$2:$L4095),IF(AND(N4095&gt;1,E4095=E4094,E4095="C/Out"),MAX(L4094:L4095),IF(N4094&gt;1,O4093,L4094))))</f>
        <v/>
      </c>
    </row>
    <row r="4095" spans="11:15" x14ac:dyDescent="0.2">
      <c r="K4095" s="2" t="str">
        <f t="shared" si="192"/>
        <v/>
      </c>
      <c r="L4095" s="3" t="str">
        <f t="shared" si="193"/>
        <v/>
      </c>
      <c r="M4095" s="1" t="str">
        <f t="shared" si="194"/>
        <v/>
      </c>
      <c r="N4095" s="1" t="str">
        <f>IF(M4095="","",IF(COUNTIF($M$2:M4095,M4095)&gt;1,MAX($N$2:$N4094)+1,COUNTIF($M$2:M4095,M4095)))</f>
        <v/>
      </c>
      <c r="O4095" s="3" t="str">
        <f>IF(E4095="","",IF(AND(N4096&gt;1,E4096=E4095,E4096="C/In"),MIN($L$2:$L4096),IF(AND(N4096&gt;1,E4096=E4095,E4096="C/Out"),MAX(L4095:L4096),IF(N4095&gt;1,O4094,L4095))))</f>
        <v/>
      </c>
    </row>
    <row r="4096" spans="11:15" x14ac:dyDescent="0.2">
      <c r="K4096" s="2" t="str">
        <f t="shared" si="192"/>
        <v/>
      </c>
      <c r="L4096" s="3" t="str">
        <f t="shared" si="193"/>
        <v/>
      </c>
      <c r="M4096" s="1" t="str">
        <f t="shared" si="194"/>
        <v/>
      </c>
      <c r="N4096" s="1" t="str">
        <f>IF(M4096="","",IF(COUNTIF($M$2:M4096,M4096)&gt;1,MAX($N$2:$N4095)+1,COUNTIF($M$2:M4096,M4096)))</f>
        <v/>
      </c>
      <c r="O4096" s="3" t="str">
        <f>IF(E4096="","",IF(AND(N4097&gt;1,E4097=E4096,E4097="C/In"),MIN($L$2:$L4097),IF(AND(N4097&gt;1,E4097=E4096,E4097="C/Out"),MAX(L4096:L4097),IF(N4096&gt;1,O4095,L4096))))</f>
        <v/>
      </c>
    </row>
    <row r="4097" spans="11:15" x14ac:dyDescent="0.2">
      <c r="K4097" s="2" t="str">
        <f t="shared" si="192"/>
        <v/>
      </c>
      <c r="L4097" s="3" t="str">
        <f t="shared" si="193"/>
        <v/>
      </c>
      <c r="M4097" s="1" t="str">
        <f t="shared" si="194"/>
        <v/>
      </c>
      <c r="N4097" s="1" t="str">
        <f>IF(M4097="","",IF(COUNTIF($M$2:M4097,M4097)&gt;1,MAX($N$2:$N4096)+1,COUNTIF($M$2:M4097,M4097)))</f>
        <v/>
      </c>
      <c r="O4097" s="3" t="str">
        <f>IF(E4097="","",IF(AND(N4098&gt;1,E4098=E4097,E4098="C/In"),MIN($L$2:$L4098),IF(AND(N4098&gt;1,E4098=E4097,E4098="C/Out"),MAX(L4097:L4098),IF(N4097&gt;1,O4096,L4097))))</f>
        <v/>
      </c>
    </row>
    <row r="4098" spans="11:15" x14ac:dyDescent="0.2">
      <c r="K4098" s="2" t="str">
        <f t="shared" si="192"/>
        <v/>
      </c>
      <c r="L4098" s="3" t="str">
        <f t="shared" si="193"/>
        <v/>
      </c>
      <c r="M4098" s="1" t="str">
        <f t="shared" si="194"/>
        <v/>
      </c>
      <c r="N4098" s="1" t="str">
        <f>IF(M4098="","",IF(COUNTIF($M$2:M4098,M4098)&gt;1,MAX($N$2:$N4097)+1,COUNTIF($M$2:M4098,M4098)))</f>
        <v/>
      </c>
      <c r="O4098" s="3" t="str">
        <f>IF(E4098="","",IF(AND(N4099&gt;1,E4099=E4098,E4099="C/In"),MIN($L$2:$L4099),IF(AND(N4099&gt;1,E4099=E4098,E4099="C/Out"),MAX(L4098:L4099),IF(N4098&gt;1,O4097,L4098))))</f>
        <v/>
      </c>
    </row>
    <row r="4099" spans="11:15" x14ac:dyDescent="0.2">
      <c r="K4099" s="2" t="str">
        <f t="shared" si="192"/>
        <v/>
      </c>
      <c r="L4099" s="3" t="str">
        <f t="shared" si="193"/>
        <v/>
      </c>
      <c r="M4099" s="1" t="str">
        <f t="shared" si="194"/>
        <v/>
      </c>
      <c r="N4099" s="1" t="str">
        <f>IF(M4099="","",IF(COUNTIF($M$2:M4099,M4099)&gt;1,MAX($N$2:$N4098)+1,COUNTIF($M$2:M4099,M4099)))</f>
        <v/>
      </c>
      <c r="O4099" s="3" t="str">
        <f>IF(E4099="","",IF(AND(N4100&gt;1,E4100=E4099,E4100="C/In"),MIN($L$2:$L4100),IF(AND(N4100&gt;1,E4100=E4099,E4100="C/Out"),MAX(L4099:L4100),IF(N4099&gt;1,O4098,L4099))))</f>
        <v/>
      </c>
    </row>
    <row r="4100" spans="11:15" x14ac:dyDescent="0.2">
      <c r="K4100" s="2" t="str">
        <f t="shared" ref="K4100:K4163" si="195">IF(D4100="","",VALUE(TRIM(TEXT(D4100,"dd/mm/yyyy"))))</f>
        <v/>
      </c>
      <c r="L4100" s="3" t="str">
        <f t="shared" ref="L4100:L4163" si="196">IF(D4100="","",VALUE(TRIM(TEXT(D4100,"hh:mm:ss am/pm"))))</f>
        <v/>
      </c>
      <c r="M4100" s="1" t="str">
        <f t="shared" ref="M4100:M4163" si="197">K4100&amp;E4100&amp;C4100</f>
        <v/>
      </c>
      <c r="N4100" s="1" t="str">
        <f>IF(M4100="","",IF(COUNTIF($M$2:M4100,M4100)&gt;1,MAX($N$2:$N4099)+1,COUNTIF($M$2:M4100,M4100)))</f>
        <v/>
      </c>
      <c r="O4100" s="3" t="str">
        <f>IF(E4100="","",IF(AND(N4101&gt;1,E4101=E4100,E4101="C/In"),MIN($L$2:$L4101),IF(AND(N4101&gt;1,E4101=E4100,E4101="C/Out"),MAX(L4100:L4101),IF(N4100&gt;1,O4099,L4100))))</f>
        <v/>
      </c>
    </row>
    <row r="4101" spans="11:15" x14ac:dyDescent="0.2">
      <c r="K4101" s="2" t="str">
        <f t="shared" si="195"/>
        <v/>
      </c>
      <c r="L4101" s="3" t="str">
        <f t="shared" si="196"/>
        <v/>
      </c>
      <c r="M4101" s="1" t="str">
        <f t="shared" si="197"/>
        <v/>
      </c>
      <c r="N4101" s="1" t="str">
        <f>IF(M4101="","",IF(COUNTIF($M$2:M4101,M4101)&gt;1,MAX($N$2:$N4100)+1,COUNTIF($M$2:M4101,M4101)))</f>
        <v/>
      </c>
      <c r="O4101" s="3" t="str">
        <f>IF(E4101="","",IF(AND(N4102&gt;1,E4102=E4101,E4102="C/In"),MIN($L$2:$L4102),IF(AND(N4102&gt;1,E4102=E4101,E4102="C/Out"),MAX(L4101:L4102),IF(N4101&gt;1,O4100,L4101))))</f>
        <v/>
      </c>
    </row>
    <row r="4102" spans="11:15" x14ac:dyDescent="0.2">
      <c r="K4102" s="2" t="str">
        <f t="shared" si="195"/>
        <v/>
      </c>
      <c r="L4102" s="3" t="str">
        <f t="shared" si="196"/>
        <v/>
      </c>
      <c r="M4102" s="1" t="str">
        <f t="shared" si="197"/>
        <v/>
      </c>
      <c r="N4102" s="1" t="str">
        <f>IF(M4102="","",IF(COUNTIF($M$2:M4102,M4102)&gt;1,MAX($N$2:$N4101)+1,COUNTIF($M$2:M4102,M4102)))</f>
        <v/>
      </c>
      <c r="O4102" s="3" t="str">
        <f>IF(E4102="","",IF(AND(N4103&gt;1,E4103=E4102,E4103="C/In"),MIN($L$2:$L4103),IF(AND(N4103&gt;1,E4103=E4102,E4103="C/Out"),MAX(L4102:L4103),IF(N4102&gt;1,O4101,L4102))))</f>
        <v/>
      </c>
    </row>
    <row r="4103" spans="11:15" x14ac:dyDescent="0.2">
      <c r="K4103" s="2" t="str">
        <f t="shared" si="195"/>
        <v/>
      </c>
      <c r="L4103" s="3" t="str">
        <f t="shared" si="196"/>
        <v/>
      </c>
      <c r="M4103" s="1" t="str">
        <f t="shared" si="197"/>
        <v/>
      </c>
      <c r="N4103" s="1" t="str">
        <f>IF(M4103="","",IF(COUNTIF($M$2:M4103,M4103)&gt;1,MAX($N$2:$N4102)+1,COUNTIF($M$2:M4103,M4103)))</f>
        <v/>
      </c>
      <c r="O4103" s="3" t="str">
        <f>IF(E4103="","",IF(AND(N4104&gt;1,E4104=E4103,E4104="C/In"),MIN($L$2:$L4104),IF(AND(N4104&gt;1,E4104=E4103,E4104="C/Out"),MAX(L4103:L4104),IF(N4103&gt;1,O4102,L4103))))</f>
        <v/>
      </c>
    </row>
    <row r="4104" spans="11:15" x14ac:dyDescent="0.2">
      <c r="K4104" s="2" t="str">
        <f t="shared" si="195"/>
        <v/>
      </c>
      <c r="L4104" s="3" t="str">
        <f t="shared" si="196"/>
        <v/>
      </c>
      <c r="M4104" s="1" t="str">
        <f t="shared" si="197"/>
        <v/>
      </c>
      <c r="N4104" s="1" t="str">
        <f>IF(M4104="","",IF(COUNTIF($M$2:M4104,M4104)&gt;1,MAX($N$2:$N4103)+1,COUNTIF($M$2:M4104,M4104)))</f>
        <v/>
      </c>
      <c r="O4104" s="3" t="str">
        <f>IF(E4104="","",IF(AND(N4105&gt;1,E4105=E4104,E4105="C/In"),MIN($L$2:$L4105),IF(AND(N4105&gt;1,E4105=E4104,E4105="C/Out"),MAX(L4104:L4105),IF(N4104&gt;1,O4103,L4104))))</f>
        <v/>
      </c>
    </row>
    <row r="4105" spans="11:15" x14ac:dyDescent="0.2">
      <c r="K4105" s="2" t="str">
        <f t="shared" si="195"/>
        <v/>
      </c>
      <c r="L4105" s="3" t="str">
        <f t="shared" si="196"/>
        <v/>
      </c>
      <c r="M4105" s="1" t="str">
        <f t="shared" si="197"/>
        <v/>
      </c>
      <c r="N4105" s="1" t="str">
        <f>IF(M4105="","",IF(COUNTIF($M$2:M4105,M4105)&gt;1,MAX($N$2:$N4104)+1,COUNTIF($M$2:M4105,M4105)))</f>
        <v/>
      </c>
      <c r="O4105" s="3" t="str">
        <f>IF(E4105="","",IF(AND(N4106&gt;1,E4106=E4105,E4106="C/In"),MIN($L$2:$L4106),IF(AND(N4106&gt;1,E4106=E4105,E4106="C/Out"),MAX(L4105:L4106),IF(N4105&gt;1,O4104,L4105))))</f>
        <v/>
      </c>
    </row>
    <row r="4106" spans="11:15" x14ac:dyDescent="0.2">
      <c r="K4106" s="2" t="str">
        <f t="shared" si="195"/>
        <v/>
      </c>
      <c r="L4106" s="3" t="str">
        <f t="shared" si="196"/>
        <v/>
      </c>
      <c r="M4106" s="1" t="str">
        <f t="shared" si="197"/>
        <v/>
      </c>
      <c r="N4106" s="1" t="str">
        <f>IF(M4106="","",IF(COUNTIF($M$2:M4106,M4106)&gt;1,MAX($N$2:$N4105)+1,COUNTIF($M$2:M4106,M4106)))</f>
        <v/>
      </c>
      <c r="O4106" s="3" t="str">
        <f>IF(E4106="","",IF(AND(N4107&gt;1,E4107=E4106,E4107="C/In"),MIN($L$2:$L4107),IF(AND(N4107&gt;1,E4107=E4106,E4107="C/Out"),MAX(L4106:L4107),IF(N4106&gt;1,O4105,L4106))))</f>
        <v/>
      </c>
    </row>
    <row r="4107" spans="11:15" x14ac:dyDescent="0.2">
      <c r="K4107" s="2" t="str">
        <f t="shared" si="195"/>
        <v/>
      </c>
      <c r="L4107" s="3" t="str">
        <f t="shared" si="196"/>
        <v/>
      </c>
      <c r="M4107" s="1" t="str">
        <f t="shared" si="197"/>
        <v/>
      </c>
      <c r="N4107" s="1" t="str">
        <f>IF(M4107="","",IF(COUNTIF($M$2:M4107,M4107)&gt;1,MAX($N$2:$N4106)+1,COUNTIF($M$2:M4107,M4107)))</f>
        <v/>
      </c>
      <c r="O4107" s="3" t="str">
        <f>IF(E4107="","",IF(AND(N4108&gt;1,E4108=E4107,E4108="C/In"),MIN($L$2:$L4108),IF(AND(N4108&gt;1,E4108=E4107,E4108="C/Out"),MAX(L4107:L4108),IF(N4107&gt;1,O4106,L4107))))</f>
        <v/>
      </c>
    </row>
    <row r="4108" spans="11:15" x14ac:dyDescent="0.2">
      <c r="K4108" s="2" t="str">
        <f t="shared" si="195"/>
        <v/>
      </c>
      <c r="L4108" s="3" t="str">
        <f t="shared" si="196"/>
        <v/>
      </c>
      <c r="M4108" s="1" t="str">
        <f t="shared" si="197"/>
        <v/>
      </c>
      <c r="N4108" s="1" t="str">
        <f>IF(M4108="","",IF(COUNTIF($M$2:M4108,M4108)&gt;1,MAX($N$2:$N4107)+1,COUNTIF($M$2:M4108,M4108)))</f>
        <v/>
      </c>
      <c r="O4108" s="3" t="str">
        <f>IF(E4108="","",IF(AND(N4109&gt;1,E4109=E4108,E4109="C/In"),MIN($L$2:$L4109),IF(AND(N4109&gt;1,E4109=E4108,E4109="C/Out"),MAX(L4108:L4109),IF(N4108&gt;1,O4107,L4108))))</f>
        <v/>
      </c>
    </row>
    <row r="4109" spans="11:15" x14ac:dyDescent="0.2">
      <c r="K4109" s="2" t="str">
        <f t="shared" si="195"/>
        <v/>
      </c>
      <c r="L4109" s="3" t="str">
        <f t="shared" si="196"/>
        <v/>
      </c>
      <c r="M4109" s="1" t="str">
        <f t="shared" si="197"/>
        <v/>
      </c>
      <c r="N4109" s="1" t="str">
        <f>IF(M4109="","",IF(COUNTIF($M$2:M4109,M4109)&gt;1,MAX($N$2:$N4108)+1,COUNTIF($M$2:M4109,M4109)))</f>
        <v/>
      </c>
      <c r="O4109" s="3" t="str">
        <f>IF(E4109="","",IF(AND(N4110&gt;1,E4110=E4109,E4110="C/In"),MIN($L$2:$L4110),IF(AND(N4110&gt;1,E4110=E4109,E4110="C/Out"),MAX(L4109:L4110),IF(N4109&gt;1,O4108,L4109))))</f>
        <v/>
      </c>
    </row>
    <row r="4110" spans="11:15" x14ac:dyDescent="0.2">
      <c r="K4110" s="2" t="str">
        <f t="shared" si="195"/>
        <v/>
      </c>
      <c r="L4110" s="3" t="str">
        <f t="shared" si="196"/>
        <v/>
      </c>
      <c r="M4110" s="1" t="str">
        <f t="shared" si="197"/>
        <v/>
      </c>
      <c r="N4110" s="1" t="str">
        <f>IF(M4110="","",IF(COUNTIF($M$2:M4110,M4110)&gt;1,MAX($N$2:$N4109)+1,COUNTIF($M$2:M4110,M4110)))</f>
        <v/>
      </c>
      <c r="O4110" s="3" t="str">
        <f>IF(E4110="","",IF(AND(N4111&gt;1,E4111=E4110,E4111="C/In"),MIN($L$2:$L4111),IF(AND(N4111&gt;1,E4111=E4110,E4111="C/Out"),MAX(L4110:L4111),IF(N4110&gt;1,O4109,L4110))))</f>
        <v/>
      </c>
    </row>
    <row r="4111" spans="11:15" x14ac:dyDescent="0.2">
      <c r="K4111" s="2" t="str">
        <f t="shared" si="195"/>
        <v/>
      </c>
      <c r="L4111" s="3" t="str">
        <f t="shared" si="196"/>
        <v/>
      </c>
      <c r="M4111" s="1" t="str">
        <f t="shared" si="197"/>
        <v/>
      </c>
      <c r="N4111" s="1" t="str">
        <f>IF(M4111="","",IF(COUNTIF($M$2:M4111,M4111)&gt;1,MAX($N$2:$N4110)+1,COUNTIF($M$2:M4111,M4111)))</f>
        <v/>
      </c>
      <c r="O4111" s="3" t="str">
        <f>IF(E4111="","",IF(AND(N4112&gt;1,E4112=E4111,E4112="C/In"),MIN($L$2:$L4112),IF(AND(N4112&gt;1,E4112=E4111,E4112="C/Out"),MAX(L4111:L4112),IF(N4111&gt;1,O4110,L4111))))</f>
        <v/>
      </c>
    </row>
    <row r="4112" spans="11:15" x14ac:dyDescent="0.2">
      <c r="K4112" s="2" t="str">
        <f t="shared" si="195"/>
        <v/>
      </c>
      <c r="L4112" s="3" t="str">
        <f t="shared" si="196"/>
        <v/>
      </c>
      <c r="M4112" s="1" t="str">
        <f t="shared" si="197"/>
        <v/>
      </c>
      <c r="N4112" s="1" t="str">
        <f>IF(M4112="","",IF(COUNTIF($M$2:M4112,M4112)&gt;1,MAX($N$2:$N4111)+1,COUNTIF($M$2:M4112,M4112)))</f>
        <v/>
      </c>
      <c r="O4112" s="3" t="str">
        <f>IF(E4112="","",IF(AND(N4113&gt;1,E4113=E4112,E4113="C/In"),MIN($L$2:$L4113),IF(AND(N4113&gt;1,E4113=E4112,E4113="C/Out"),MAX(L4112:L4113),IF(N4112&gt;1,O4111,L4112))))</f>
        <v/>
      </c>
    </row>
    <row r="4113" spans="11:15" x14ac:dyDescent="0.2">
      <c r="K4113" s="2" t="str">
        <f t="shared" si="195"/>
        <v/>
      </c>
      <c r="L4113" s="3" t="str">
        <f t="shared" si="196"/>
        <v/>
      </c>
      <c r="M4113" s="1" t="str">
        <f t="shared" si="197"/>
        <v/>
      </c>
      <c r="N4113" s="1" t="str">
        <f>IF(M4113="","",IF(COUNTIF($M$2:M4113,M4113)&gt;1,MAX($N$2:$N4112)+1,COUNTIF($M$2:M4113,M4113)))</f>
        <v/>
      </c>
      <c r="O4113" s="3" t="str">
        <f>IF(E4113="","",IF(AND(N4114&gt;1,E4114=E4113,E4114="C/In"),MIN($L$2:$L4114),IF(AND(N4114&gt;1,E4114=E4113,E4114="C/Out"),MAX(L4113:L4114),IF(N4113&gt;1,O4112,L4113))))</f>
        <v/>
      </c>
    </row>
    <row r="4114" spans="11:15" x14ac:dyDescent="0.2">
      <c r="K4114" s="2" t="str">
        <f t="shared" si="195"/>
        <v/>
      </c>
      <c r="L4114" s="3" t="str">
        <f t="shared" si="196"/>
        <v/>
      </c>
      <c r="M4114" s="1" t="str">
        <f t="shared" si="197"/>
        <v/>
      </c>
      <c r="N4114" s="1" t="str">
        <f>IF(M4114="","",IF(COUNTIF($M$2:M4114,M4114)&gt;1,MAX($N$2:$N4113)+1,COUNTIF($M$2:M4114,M4114)))</f>
        <v/>
      </c>
      <c r="O4114" s="3" t="str">
        <f>IF(E4114="","",IF(AND(N4115&gt;1,E4115=E4114,E4115="C/In"),MIN($L$2:$L4115),IF(AND(N4115&gt;1,E4115=E4114,E4115="C/Out"),MAX(L4114:L4115),IF(N4114&gt;1,O4113,L4114))))</f>
        <v/>
      </c>
    </row>
    <row r="4115" spans="11:15" x14ac:dyDescent="0.2">
      <c r="K4115" s="2" t="str">
        <f t="shared" si="195"/>
        <v/>
      </c>
      <c r="L4115" s="3" t="str">
        <f t="shared" si="196"/>
        <v/>
      </c>
      <c r="M4115" s="1" t="str">
        <f t="shared" si="197"/>
        <v/>
      </c>
      <c r="N4115" s="1" t="str">
        <f>IF(M4115="","",IF(COUNTIF($M$2:M4115,M4115)&gt;1,MAX($N$2:$N4114)+1,COUNTIF($M$2:M4115,M4115)))</f>
        <v/>
      </c>
      <c r="O4115" s="3" t="str">
        <f>IF(E4115="","",IF(AND(N4116&gt;1,E4116=E4115,E4116="C/In"),MIN($L$2:$L4116),IF(AND(N4116&gt;1,E4116=E4115,E4116="C/Out"),MAX(L4115:L4116),IF(N4115&gt;1,O4114,L4115))))</f>
        <v/>
      </c>
    </row>
    <row r="4116" spans="11:15" x14ac:dyDescent="0.2">
      <c r="K4116" s="2" t="str">
        <f t="shared" si="195"/>
        <v/>
      </c>
      <c r="L4116" s="3" t="str">
        <f t="shared" si="196"/>
        <v/>
      </c>
      <c r="M4116" s="1" t="str">
        <f t="shared" si="197"/>
        <v/>
      </c>
      <c r="N4116" s="1" t="str">
        <f>IF(M4116="","",IF(COUNTIF($M$2:M4116,M4116)&gt;1,MAX($N$2:$N4115)+1,COUNTIF($M$2:M4116,M4116)))</f>
        <v/>
      </c>
      <c r="O4116" s="3" t="str">
        <f>IF(E4116="","",IF(AND(N4117&gt;1,E4117=E4116,E4117="C/In"),MIN($L$2:$L4117),IF(AND(N4117&gt;1,E4117=E4116,E4117="C/Out"),MAX(L4116:L4117),IF(N4116&gt;1,O4115,L4116))))</f>
        <v/>
      </c>
    </row>
    <row r="4117" spans="11:15" x14ac:dyDescent="0.2">
      <c r="K4117" s="2" t="str">
        <f t="shared" si="195"/>
        <v/>
      </c>
      <c r="L4117" s="3" t="str">
        <f t="shared" si="196"/>
        <v/>
      </c>
      <c r="M4117" s="1" t="str">
        <f t="shared" si="197"/>
        <v/>
      </c>
      <c r="N4117" s="1" t="str">
        <f>IF(M4117="","",IF(COUNTIF($M$2:M4117,M4117)&gt;1,MAX($N$2:$N4116)+1,COUNTIF($M$2:M4117,M4117)))</f>
        <v/>
      </c>
      <c r="O4117" s="3" t="str">
        <f>IF(E4117="","",IF(AND(N4118&gt;1,E4118=E4117,E4118="C/In"),MIN($L$2:$L4118),IF(AND(N4118&gt;1,E4118=E4117,E4118="C/Out"),MAX(L4117:L4118),IF(N4117&gt;1,O4116,L4117))))</f>
        <v/>
      </c>
    </row>
    <row r="4118" spans="11:15" x14ac:dyDescent="0.2">
      <c r="K4118" s="2" t="str">
        <f t="shared" si="195"/>
        <v/>
      </c>
      <c r="L4118" s="3" t="str">
        <f t="shared" si="196"/>
        <v/>
      </c>
      <c r="M4118" s="1" t="str">
        <f t="shared" si="197"/>
        <v/>
      </c>
      <c r="N4118" s="1" t="str">
        <f>IF(M4118="","",IF(COUNTIF($M$2:M4118,M4118)&gt;1,MAX($N$2:$N4117)+1,COUNTIF($M$2:M4118,M4118)))</f>
        <v/>
      </c>
      <c r="O4118" s="3" t="str">
        <f>IF(E4118="","",IF(AND(N4119&gt;1,E4119=E4118,E4119="C/In"),MIN($L$2:$L4119),IF(AND(N4119&gt;1,E4119=E4118,E4119="C/Out"),MAX(L4118:L4119),IF(N4118&gt;1,O4117,L4118))))</f>
        <v/>
      </c>
    </row>
    <row r="4119" spans="11:15" x14ac:dyDescent="0.2">
      <c r="K4119" s="2" t="str">
        <f t="shared" si="195"/>
        <v/>
      </c>
      <c r="L4119" s="3" t="str">
        <f t="shared" si="196"/>
        <v/>
      </c>
      <c r="M4119" s="1" t="str">
        <f t="shared" si="197"/>
        <v/>
      </c>
      <c r="N4119" s="1" t="str">
        <f>IF(M4119="","",IF(COUNTIF($M$2:M4119,M4119)&gt;1,MAX($N$2:$N4118)+1,COUNTIF($M$2:M4119,M4119)))</f>
        <v/>
      </c>
      <c r="O4119" s="3" t="str">
        <f>IF(E4119="","",IF(AND(N4120&gt;1,E4120=E4119,E4120="C/In"),MIN($L$2:$L4120),IF(AND(N4120&gt;1,E4120=E4119,E4120="C/Out"),MAX(L4119:L4120),IF(N4119&gt;1,O4118,L4119))))</f>
        <v/>
      </c>
    </row>
    <row r="4120" spans="11:15" x14ac:dyDescent="0.2">
      <c r="K4120" s="2" t="str">
        <f t="shared" si="195"/>
        <v/>
      </c>
      <c r="L4120" s="3" t="str">
        <f t="shared" si="196"/>
        <v/>
      </c>
      <c r="M4120" s="1" t="str">
        <f t="shared" si="197"/>
        <v/>
      </c>
      <c r="N4120" s="1" t="str">
        <f>IF(M4120="","",IF(COUNTIF($M$2:M4120,M4120)&gt;1,MAX($N$2:$N4119)+1,COUNTIF($M$2:M4120,M4120)))</f>
        <v/>
      </c>
      <c r="O4120" s="3" t="str">
        <f>IF(E4120="","",IF(AND(N4121&gt;1,E4121=E4120,E4121="C/In"),MIN($L$2:$L4121),IF(AND(N4121&gt;1,E4121=E4120,E4121="C/Out"),MAX(L4120:L4121),IF(N4120&gt;1,O4119,L4120))))</f>
        <v/>
      </c>
    </row>
    <row r="4121" spans="11:15" x14ac:dyDescent="0.2">
      <c r="K4121" s="2" t="str">
        <f t="shared" si="195"/>
        <v/>
      </c>
      <c r="L4121" s="3" t="str">
        <f t="shared" si="196"/>
        <v/>
      </c>
      <c r="M4121" s="1" t="str">
        <f t="shared" si="197"/>
        <v/>
      </c>
      <c r="N4121" s="1" t="str">
        <f>IF(M4121="","",IF(COUNTIF($M$2:M4121,M4121)&gt;1,MAX($N$2:$N4120)+1,COUNTIF($M$2:M4121,M4121)))</f>
        <v/>
      </c>
      <c r="O4121" s="3" t="str">
        <f>IF(E4121="","",IF(AND(N4122&gt;1,E4122=E4121,E4122="C/In"),MIN($L$2:$L4122),IF(AND(N4122&gt;1,E4122=E4121,E4122="C/Out"),MAX(L4121:L4122),IF(N4121&gt;1,O4120,L4121))))</f>
        <v/>
      </c>
    </row>
    <row r="4122" spans="11:15" x14ac:dyDescent="0.2">
      <c r="K4122" s="2" t="str">
        <f t="shared" si="195"/>
        <v/>
      </c>
      <c r="L4122" s="3" t="str">
        <f t="shared" si="196"/>
        <v/>
      </c>
      <c r="M4122" s="1" t="str">
        <f t="shared" si="197"/>
        <v/>
      </c>
      <c r="N4122" s="1" t="str">
        <f>IF(M4122="","",IF(COUNTIF($M$2:M4122,M4122)&gt;1,MAX($N$2:$N4121)+1,COUNTIF($M$2:M4122,M4122)))</f>
        <v/>
      </c>
      <c r="O4122" s="3" t="str">
        <f>IF(E4122="","",IF(AND(N4123&gt;1,E4123=E4122,E4123="C/In"),MIN($L$2:$L4123),IF(AND(N4123&gt;1,E4123=E4122,E4123="C/Out"),MAX(L4122:L4123),IF(N4122&gt;1,O4121,L4122))))</f>
        <v/>
      </c>
    </row>
    <row r="4123" spans="11:15" x14ac:dyDescent="0.2">
      <c r="K4123" s="2" t="str">
        <f t="shared" si="195"/>
        <v/>
      </c>
      <c r="L4123" s="3" t="str">
        <f t="shared" si="196"/>
        <v/>
      </c>
      <c r="M4123" s="1" t="str">
        <f t="shared" si="197"/>
        <v/>
      </c>
      <c r="N4123" s="1" t="str">
        <f>IF(M4123="","",IF(COUNTIF($M$2:M4123,M4123)&gt;1,MAX($N$2:$N4122)+1,COUNTIF($M$2:M4123,M4123)))</f>
        <v/>
      </c>
      <c r="O4123" s="3" t="str">
        <f>IF(E4123="","",IF(AND(N4124&gt;1,E4124=E4123,E4124="C/In"),MIN($L$2:$L4124),IF(AND(N4124&gt;1,E4124=E4123,E4124="C/Out"),MAX(L4123:L4124),IF(N4123&gt;1,O4122,L4123))))</f>
        <v/>
      </c>
    </row>
    <row r="4124" spans="11:15" x14ac:dyDescent="0.2">
      <c r="K4124" s="2" t="str">
        <f t="shared" si="195"/>
        <v/>
      </c>
      <c r="L4124" s="3" t="str">
        <f t="shared" si="196"/>
        <v/>
      </c>
      <c r="M4124" s="1" t="str">
        <f t="shared" si="197"/>
        <v/>
      </c>
      <c r="N4124" s="1" t="str">
        <f>IF(M4124="","",IF(COUNTIF($M$2:M4124,M4124)&gt;1,MAX($N$2:$N4123)+1,COUNTIF($M$2:M4124,M4124)))</f>
        <v/>
      </c>
      <c r="O4124" s="3" t="str">
        <f>IF(E4124="","",IF(AND(N4125&gt;1,E4125=E4124,E4125="C/In"),MIN($L$2:$L4125),IF(AND(N4125&gt;1,E4125=E4124,E4125="C/Out"),MAX(L4124:L4125),IF(N4124&gt;1,O4123,L4124))))</f>
        <v/>
      </c>
    </row>
    <row r="4125" spans="11:15" x14ac:dyDescent="0.2">
      <c r="K4125" s="2" t="str">
        <f t="shared" si="195"/>
        <v/>
      </c>
      <c r="L4125" s="3" t="str">
        <f t="shared" si="196"/>
        <v/>
      </c>
      <c r="M4125" s="1" t="str">
        <f t="shared" si="197"/>
        <v/>
      </c>
      <c r="N4125" s="1" t="str">
        <f>IF(M4125="","",IF(COUNTIF($M$2:M4125,M4125)&gt;1,MAX($N$2:$N4124)+1,COUNTIF($M$2:M4125,M4125)))</f>
        <v/>
      </c>
      <c r="O4125" s="3" t="str">
        <f>IF(E4125="","",IF(AND(N4126&gt;1,E4126=E4125,E4126="C/In"),MIN($L$2:$L4126),IF(AND(N4126&gt;1,E4126=E4125,E4126="C/Out"),MAX(L4125:L4126),IF(N4125&gt;1,O4124,L4125))))</f>
        <v/>
      </c>
    </row>
    <row r="4126" spans="11:15" x14ac:dyDescent="0.2">
      <c r="K4126" s="2" t="str">
        <f t="shared" si="195"/>
        <v/>
      </c>
      <c r="L4126" s="3" t="str">
        <f t="shared" si="196"/>
        <v/>
      </c>
      <c r="M4126" s="1" t="str">
        <f t="shared" si="197"/>
        <v/>
      </c>
      <c r="N4126" s="1" t="str">
        <f>IF(M4126="","",IF(COUNTIF($M$2:M4126,M4126)&gt;1,MAX($N$2:$N4125)+1,COUNTIF($M$2:M4126,M4126)))</f>
        <v/>
      </c>
      <c r="O4126" s="3" t="str">
        <f>IF(E4126="","",IF(AND(N4127&gt;1,E4127=E4126,E4127="C/In"),MIN($L$2:$L4127),IF(AND(N4127&gt;1,E4127=E4126,E4127="C/Out"),MAX(L4126:L4127),IF(N4126&gt;1,O4125,L4126))))</f>
        <v/>
      </c>
    </row>
    <row r="4127" spans="11:15" x14ac:dyDescent="0.2">
      <c r="K4127" s="2" t="str">
        <f t="shared" si="195"/>
        <v/>
      </c>
      <c r="L4127" s="3" t="str">
        <f t="shared" si="196"/>
        <v/>
      </c>
      <c r="M4127" s="1" t="str">
        <f t="shared" si="197"/>
        <v/>
      </c>
      <c r="N4127" s="1" t="str">
        <f>IF(M4127="","",IF(COUNTIF($M$2:M4127,M4127)&gt;1,MAX($N$2:$N4126)+1,COUNTIF($M$2:M4127,M4127)))</f>
        <v/>
      </c>
      <c r="O4127" s="3" t="str">
        <f>IF(E4127="","",IF(AND(N4128&gt;1,E4128=E4127,E4128="C/In"),MIN($L$2:$L4128),IF(AND(N4128&gt;1,E4128=E4127,E4128="C/Out"),MAX(L4127:L4128),IF(N4127&gt;1,O4126,L4127))))</f>
        <v/>
      </c>
    </row>
    <row r="4128" spans="11:15" x14ac:dyDescent="0.2">
      <c r="K4128" s="2" t="str">
        <f t="shared" si="195"/>
        <v/>
      </c>
      <c r="L4128" s="3" t="str">
        <f t="shared" si="196"/>
        <v/>
      </c>
      <c r="M4128" s="1" t="str">
        <f t="shared" si="197"/>
        <v/>
      </c>
      <c r="N4128" s="1" t="str">
        <f>IF(M4128="","",IF(COUNTIF($M$2:M4128,M4128)&gt;1,MAX($N$2:$N4127)+1,COUNTIF($M$2:M4128,M4128)))</f>
        <v/>
      </c>
      <c r="O4128" s="3" t="str">
        <f>IF(E4128="","",IF(AND(N4129&gt;1,E4129=E4128,E4129="C/In"),MIN($L$2:$L4129),IF(AND(N4129&gt;1,E4129=E4128,E4129="C/Out"),MAX(L4128:L4129),IF(N4128&gt;1,O4127,L4128))))</f>
        <v/>
      </c>
    </row>
    <row r="4129" spans="11:15" x14ac:dyDescent="0.2">
      <c r="K4129" s="2" t="str">
        <f t="shared" si="195"/>
        <v/>
      </c>
      <c r="L4129" s="3" t="str">
        <f t="shared" si="196"/>
        <v/>
      </c>
      <c r="M4129" s="1" t="str">
        <f t="shared" si="197"/>
        <v/>
      </c>
      <c r="N4129" s="1" t="str">
        <f>IF(M4129="","",IF(COUNTIF($M$2:M4129,M4129)&gt;1,MAX($N$2:$N4128)+1,COUNTIF($M$2:M4129,M4129)))</f>
        <v/>
      </c>
      <c r="O4129" s="3" t="str">
        <f>IF(E4129="","",IF(AND(N4130&gt;1,E4130=E4129,E4130="C/In"),MIN($L$2:$L4130),IF(AND(N4130&gt;1,E4130=E4129,E4130="C/Out"),MAX(L4129:L4130),IF(N4129&gt;1,O4128,L4129))))</f>
        <v/>
      </c>
    </row>
    <row r="4130" spans="11:15" x14ac:dyDescent="0.2">
      <c r="K4130" s="2" t="str">
        <f t="shared" si="195"/>
        <v/>
      </c>
      <c r="L4130" s="3" t="str">
        <f t="shared" si="196"/>
        <v/>
      </c>
      <c r="M4130" s="1" t="str">
        <f t="shared" si="197"/>
        <v/>
      </c>
      <c r="N4130" s="1" t="str">
        <f>IF(M4130="","",IF(COUNTIF($M$2:M4130,M4130)&gt;1,MAX($N$2:$N4129)+1,COUNTIF($M$2:M4130,M4130)))</f>
        <v/>
      </c>
      <c r="O4130" s="3" t="str">
        <f>IF(E4130="","",IF(AND(N4131&gt;1,E4131=E4130,E4131="C/In"),MIN($L$2:$L4131),IF(AND(N4131&gt;1,E4131=E4130,E4131="C/Out"),MAX(L4130:L4131),IF(N4130&gt;1,O4129,L4130))))</f>
        <v/>
      </c>
    </row>
    <row r="4131" spans="11:15" x14ac:dyDescent="0.2">
      <c r="K4131" s="2" t="str">
        <f t="shared" si="195"/>
        <v/>
      </c>
      <c r="L4131" s="3" t="str">
        <f t="shared" si="196"/>
        <v/>
      </c>
      <c r="M4131" s="1" t="str">
        <f t="shared" si="197"/>
        <v/>
      </c>
      <c r="N4131" s="1" t="str">
        <f>IF(M4131="","",IF(COUNTIF($M$2:M4131,M4131)&gt;1,MAX($N$2:$N4130)+1,COUNTIF($M$2:M4131,M4131)))</f>
        <v/>
      </c>
      <c r="O4131" s="3" t="str">
        <f>IF(E4131="","",IF(AND(N4132&gt;1,E4132=E4131,E4132="C/In"),MIN($L$2:$L4132),IF(AND(N4132&gt;1,E4132=E4131,E4132="C/Out"),MAX(L4131:L4132),IF(N4131&gt;1,O4130,L4131))))</f>
        <v/>
      </c>
    </row>
    <row r="4132" spans="11:15" x14ac:dyDescent="0.2">
      <c r="K4132" s="2" t="str">
        <f t="shared" si="195"/>
        <v/>
      </c>
      <c r="L4132" s="3" t="str">
        <f t="shared" si="196"/>
        <v/>
      </c>
      <c r="M4132" s="1" t="str">
        <f t="shared" si="197"/>
        <v/>
      </c>
      <c r="N4132" s="1" t="str">
        <f>IF(M4132="","",IF(COUNTIF($M$2:M4132,M4132)&gt;1,MAX($N$2:$N4131)+1,COUNTIF($M$2:M4132,M4132)))</f>
        <v/>
      </c>
      <c r="O4132" s="3" t="str">
        <f>IF(E4132="","",IF(AND(N4133&gt;1,E4133=E4132,E4133="C/In"),MIN($L$2:$L4133),IF(AND(N4133&gt;1,E4133=E4132,E4133="C/Out"),MAX(L4132:L4133),IF(N4132&gt;1,O4131,L4132))))</f>
        <v/>
      </c>
    </row>
    <row r="4133" spans="11:15" x14ac:dyDescent="0.2">
      <c r="K4133" s="2" t="str">
        <f t="shared" si="195"/>
        <v/>
      </c>
      <c r="L4133" s="3" t="str">
        <f t="shared" si="196"/>
        <v/>
      </c>
      <c r="M4133" s="1" t="str">
        <f t="shared" si="197"/>
        <v/>
      </c>
      <c r="N4133" s="1" t="str">
        <f>IF(M4133="","",IF(COUNTIF($M$2:M4133,M4133)&gt;1,MAX($N$2:$N4132)+1,COUNTIF($M$2:M4133,M4133)))</f>
        <v/>
      </c>
      <c r="O4133" s="3" t="str">
        <f>IF(E4133="","",IF(AND(N4134&gt;1,E4134=E4133,E4134="C/In"),MIN($L$2:$L4134),IF(AND(N4134&gt;1,E4134=E4133,E4134="C/Out"),MAX(L4133:L4134),IF(N4133&gt;1,O4132,L4133))))</f>
        <v/>
      </c>
    </row>
    <row r="4134" spans="11:15" x14ac:dyDescent="0.2">
      <c r="K4134" s="2" t="str">
        <f t="shared" si="195"/>
        <v/>
      </c>
      <c r="L4134" s="3" t="str">
        <f t="shared" si="196"/>
        <v/>
      </c>
      <c r="M4134" s="1" t="str">
        <f t="shared" si="197"/>
        <v/>
      </c>
      <c r="N4134" s="1" t="str">
        <f>IF(M4134="","",IF(COUNTIF($M$2:M4134,M4134)&gt;1,MAX($N$2:$N4133)+1,COUNTIF($M$2:M4134,M4134)))</f>
        <v/>
      </c>
      <c r="O4134" s="3" t="str">
        <f>IF(E4134="","",IF(AND(N4135&gt;1,E4135=E4134,E4135="C/In"),MIN($L$2:$L4135),IF(AND(N4135&gt;1,E4135=E4134,E4135="C/Out"),MAX(L4134:L4135),IF(N4134&gt;1,O4133,L4134))))</f>
        <v/>
      </c>
    </row>
    <row r="4135" spans="11:15" x14ac:dyDescent="0.2">
      <c r="K4135" s="2" t="str">
        <f t="shared" si="195"/>
        <v/>
      </c>
      <c r="L4135" s="3" t="str">
        <f t="shared" si="196"/>
        <v/>
      </c>
      <c r="M4135" s="1" t="str">
        <f t="shared" si="197"/>
        <v/>
      </c>
      <c r="N4135" s="1" t="str">
        <f>IF(M4135="","",IF(COUNTIF($M$2:M4135,M4135)&gt;1,MAX($N$2:$N4134)+1,COUNTIF($M$2:M4135,M4135)))</f>
        <v/>
      </c>
      <c r="O4135" s="3" t="str">
        <f>IF(E4135="","",IF(AND(N4136&gt;1,E4136=E4135,E4136="C/In"),MIN($L$2:$L4136),IF(AND(N4136&gt;1,E4136=E4135,E4136="C/Out"),MAX(L4135:L4136),IF(N4135&gt;1,O4134,L4135))))</f>
        <v/>
      </c>
    </row>
    <row r="4136" spans="11:15" x14ac:dyDescent="0.2">
      <c r="K4136" s="2" t="str">
        <f t="shared" si="195"/>
        <v/>
      </c>
      <c r="L4136" s="3" t="str">
        <f t="shared" si="196"/>
        <v/>
      </c>
      <c r="M4136" s="1" t="str">
        <f t="shared" si="197"/>
        <v/>
      </c>
      <c r="N4136" s="1" t="str">
        <f>IF(M4136="","",IF(COUNTIF($M$2:M4136,M4136)&gt;1,MAX($N$2:$N4135)+1,COUNTIF($M$2:M4136,M4136)))</f>
        <v/>
      </c>
      <c r="O4136" s="3" t="str">
        <f>IF(E4136="","",IF(AND(N4137&gt;1,E4137=E4136,E4137="C/In"),MIN($L$2:$L4137),IF(AND(N4137&gt;1,E4137=E4136,E4137="C/Out"),MAX(L4136:L4137),IF(N4136&gt;1,O4135,L4136))))</f>
        <v/>
      </c>
    </row>
    <row r="4137" spans="11:15" x14ac:dyDescent="0.2">
      <c r="K4137" s="2" t="str">
        <f t="shared" si="195"/>
        <v/>
      </c>
      <c r="L4137" s="3" t="str">
        <f t="shared" si="196"/>
        <v/>
      </c>
      <c r="M4137" s="1" t="str">
        <f t="shared" si="197"/>
        <v/>
      </c>
      <c r="N4137" s="1" t="str">
        <f>IF(M4137="","",IF(COUNTIF($M$2:M4137,M4137)&gt;1,MAX($N$2:$N4136)+1,COUNTIF($M$2:M4137,M4137)))</f>
        <v/>
      </c>
      <c r="O4137" s="3" t="str">
        <f>IF(E4137="","",IF(AND(N4138&gt;1,E4138=E4137,E4138="C/In"),MIN($L$2:$L4138),IF(AND(N4138&gt;1,E4138=E4137,E4138="C/Out"),MAX(L4137:L4138),IF(N4137&gt;1,O4136,L4137))))</f>
        <v/>
      </c>
    </row>
    <row r="4138" spans="11:15" x14ac:dyDescent="0.2">
      <c r="K4138" s="2" t="str">
        <f t="shared" si="195"/>
        <v/>
      </c>
      <c r="L4138" s="3" t="str">
        <f t="shared" si="196"/>
        <v/>
      </c>
      <c r="M4138" s="1" t="str">
        <f t="shared" si="197"/>
        <v/>
      </c>
      <c r="N4138" s="1" t="str">
        <f>IF(M4138="","",IF(COUNTIF($M$2:M4138,M4138)&gt;1,MAX($N$2:$N4137)+1,COUNTIF($M$2:M4138,M4138)))</f>
        <v/>
      </c>
      <c r="O4138" s="3" t="str">
        <f>IF(E4138="","",IF(AND(N4139&gt;1,E4139=E4138,E4139="C/In"),MIN($L$2:$L4139),IF(AND(N4139&gt;1,E4139=E4138,E4139="C/Out"),MAX(L4138:L4139),IF(N4138&gt;1,O4137,L4138))))</f>
        <v/>
      </c>
    </row>
    <row r="4139" spans="11:15" x14ac:dyDescent="0.2">
      <c r="K4139" s="2" t="str">
        <f t="shared" si="195"/>
        <v/>
      </c>
      <c r="L4139" s="3" t="str">
        <f t="shared" si="196"/>
        <v/>
      </c>
      <c r="M4139" s="1" t="str">
        <f t="shared" si="197"/>
        <v/>
      </c>
      <c r="N4139" s="1" t="str">
        <f>IF(M4139="","",IF(COUNTIF($M$2:M4139,M4139)&gt;1,MAX($N$2:$N4138)+1,COUNTIF($M$2:M4139,M4139)))</f>
        <v/>
      </c>
      <c r="O4139" s="3" t="str">
        <f>IF(E4139="","",IF(AND(N4140&gt;1,E4140=E4139,E4140="C/In"),MIN($L$2:$L4140),IF(AND(N4140&gt;1,E4140=E4139,E4140="C/Out"),MAX(L4139:L4140),IF(N4139&gt;1,O4138,L4139))))</f>
        <v/>
      </c>
    </row>
    <row r="4140" spans="11:15" x14ac:dyDescent="0.2">
      <c r="K4140" s="2" t="str">
        <f t="shared" si="195"/>
        <v/>
      </c>
      <c r="L4140" s="3" t="str">
        <f t="shared" si="196"/>
        <v/>
      </c>
      <c r="M4140" s="1" t="str">
        <f t="shared" si="197"/>
        <v/>
      </c>
      <c r="N4140" s="1" t="str">
        <f>IF(M4140="","",IF(COUNTIF($M$2:M4140,M4140)&gt;1,MAX($N$2:$N4139)+1,COUNTIF($M$2:M4140,M4140)))</f>
        <v/>
      </c>
      <c r="O4140" s="3" t="str">
        <f>IF(E4140="","",IF(AND(N4141&gt;1,E4141=E4140,E4141="C/In"),MIN($L$2:$L4141),IF(AND(N4141&gt;1,E4141=E4140,E4141="C/Out"),MAX(L4140:L4141),IF(N4140&gt;1,O4139,L4140))))</f>
        <v/>
      </c>
    </row>
    <row r="4141" spans="11:15" x14ac:dyDescent="0.2">
      <c r="K4141" s="2" t="str">
        <f t="shared" si="195"/>
        <v/>
      </c>
      <c r="L4141" s="3" t="str">
        <f t="shared" si="196"/>
        <v/>
      </c>
      <c r="M4141" s="1" t="str">
        <f t="shared" si="197"/>
        <v/>
      </c>
      <c r="N4141" s="1" t="str">
        <f>IF(M4141="","",IF(COUNTIF($M$2:M4141,M4141)&gt;1,MAX($N$2:$N4140)+1,COUNTIF($M$2:M4141,M4141)))</f>
        <v/>
      </c>
      <c r="O4141" s="3" t="str">
        <f>IF(E4141="","",IF(AND(N4142&gt;1,E4142=E4141,E4142="C/In"),MIN($L$2:$L4142),IF(AND(N4142&gt;1,E4142=E4141,E4142="C/Out"),MAX(L4141:L4142),IF(N4141&gt;1,O4140,L4141))))</f>
        <v/>
      </c>
    </row>
    <row r="4142" spans="11:15" x14ac:dyDescent="0.2">
      <c r="K4142" s="2" t="str">
        <f t="shared" si="195"/>
        <v/>
      </c>
      <c r="L4142" s="3" t="str">
        <f t="shared" si="196"/>
        <v/>
      </c>
      <c r="M4142" s="1" t="str">
        <f t="shared" si="197"/>
        <v/>
      </c>
      <c r="N4142" s="1" t="str">
        <f>IF(M4142="","",IF(COUNTIF($M$2:M4142,M4142)&gt;1,MAX($N$2:$N4141)+1,COUNTIF($M$2:M4142,M4142)))</f>
        <v/>
      </c>
      <c r="O4142" s="3" t="str">
        <f>IF(E4142="","",IF(AND(N4143&gt;1,E4143=E4142,E4143="C/In"),MIN($L$2:$L4143),IF(AND(N4143&gt;1,E4143=E4142,E4143="C/Out"),MAX(L4142:L4143),IF(N4142&gt;1,O4141,L4142))))</f>
        <v/>
      </c>
    </row>
    <row r="4143" spans="11:15" x14ac:dyDescent="0.2">
      <c r="K4143" s="2" t="str">
        <f t="shared" si="195"/>
        <v/>
      </c>
      <c r="L4143" s="3" t="str">
        <f t="shared" si="196"/>
        <v/>
      </c>
      <c r="M4143" s="1" t="str">
        <f t="shared" si="197"/>
        <v/>
      </c>
      <c r="N4143" s="1" t="str">
        <f>IF(M4143="","",IF(COUNTIF($M$2:M4143,M4143)&gt;1,MAX($N$2:$N4142)+1,COUNTIF($M$2:M4143,M4143)))</f>
        <v/>
      </c>
      <c r="O4143" s="3" t="str">
        <f>IF(E4143="","",IF(AND(N4144&gt;1,E4144=E4143,E4144="C/In"),MIN($L$2:$L4144),IF(AND(N4144&gt;1,E4144=E4143,E4144="C/Out"),MAX(L4143:L4144),IF(N4143&gt;1,O4142,L4143))))</f>
        <v/>
      </c>
    </row>
    <row r="4144" spans="11:15" x14ac:dyDescent="0.2">
      <c r="K4144" s="2" t="str">
        <f t="shared" si="195"/>
        <v/>
      </c>
      <c r="L4144" s="3" t="str">
        <f t="shared" si="196"/>
        <v/>
      </c>
      <c r="M4144" s="1" t="str">
        <f t="shared" si="197"/>
        <v/>
      </c>
      <c r="N4144" s="1" t="str">
        <f>IF(M4144="","",IF(COUNTIF($M$2:M4144,M4144)&gt;1,MAX($N$2:$N4143)+1,COUNTIF($M$2:M4144,M4144)))</f>
        <v/>
      </c>
      <c r="O4144" s="3" t="str">
        <f>IF(E4144="","",IF(AND(N4145&gt;1,E4145=E4144,E4145="C/In"),MIN($L$2:$L4145),IF(AND(N4145&gt;1,E4145=E4144,E4145="C/Out"),MAX(L4144:L4145),IF(N4144&gt;1,O4143,L4144))))</f>
        <v/>
      </c>
    </row>
    <row r="4145" spans="11:15" x14ac:dyDescent="0.2">
      <c r="K4145" s="2" t="str">
        <f t="shared" si="195"/>
        <v/>
      </c>
      <c r="L4145" s="3" t="str">
        <f t="shared" si="196"/>
        <v/>
      </c>
      <c r="M4145" s="1" t="str">
        <f t="shared" si="197"/>
        <v/>
      </c>
      <c r="N4145" s="1" t="str">
        <f>IF(M4145="","",IF(COUNTIF($M$2:M4145,M4145)&gt;1,MAX($N$2:$N4144)+1,COUNTIF($M$2:M4145,M4145)))</f>
        <v/>
      </c>
      <c r="O4145" s="3" t="str">
        <f>IF(E4145="","",IF(AND(N4146&gt;1,E4146=E4145,E4146="C/In"),MIN($L$2:$L4146),IF(AND(N4146&gt;1,E4146=E4145,E4146="C/Out"),MAX(L4145:L4146),IF(N4145&gt;1,O4144,L4145))))</f>
        <v/>
      </c>
    </row>
    <row r="4146" spans="11:15" x14ac:dyDescent="0.2">
      <c r="K4146" s="2" t="str">
        <f t="shared" si="195"/>
        <v/>
      </c>
      <c r="L4146" s="3" t="str">
        <f t="shared" si="196"/>
        <v/>
      </c>
      <c r="M4146" s="1" t="str">
        <f t="shared" si="197"/>
        <v/>
      </c>
      <c r="N4146" s="1" t="str">
        <f>IF(M4146="","",IF(COUNTIF($M$2:M4146,M4146)&gt;1,MAX($N$2:$N4145)+1,COUNTIF($M$2:M4146,M4146)))</f>
        <v/>
      </c>
      <c r="O4146" s="3" t="str">
        <f>IF(E4146="","",IF(AND(N4147&gt;1,E4147=E4146,E4147="C/In"),MIN($L$2:$L4147),IF(AND(N4147&gt;1,E4147=E4146,E4147="C/Out"),MAX(L4146:L4147),IF(N4146&gt;1,O4145,L4146))))</f>
        <v/>
      </c>
    </row>
    <row r="4147" spans="11:15" x14ac:dyDescent="0.2">
      <c r="K4147" s="2" t="str">
        <f t="shared" si="195"/>
        <v/>
      </c>
      <c r="L4147" s="3" t="str">
        <f t="shared" si="196"/>
        <v/>
      </c>
      <c r="M4147" s="1" t="str">
        <f t="shared" si="197"/>
        <v/>
      </c>
      <c r="N4147" s="1" t="str">
        <f>IF(M4147="","",IF(COUNTIF($M$2:M4147,M4147)&gt;1,MAX($N$2:$N4146)+1,COUNTIF($M$2:M4147,M4147)))</f>
        <v/>
      </c>
      <c r="O4147" s="3" t="str">
        <f>IF(E4147="","",IF(AND(N4148&gt;1,E4148=E4147,E4148="C/In"),MIN($L$2:$L4148),IF(AND(N4148&gt;1,E4148=E4147,E4148="C/Out"),MAX(L4147:L4148),IF(N4147&gt;1,O4146,L4147))))</f>
        <v/>
      </c>
    </row>
    <row r="4148" spans="11:15" x14ac:dyDescent="0.2">
      <c r="K4148" s="2" t="str">
        <f t="shared" si="195"/>
        <v/>
      </c>
      <c r="L4148" s="3" t="str">
        <f t="shared" si="196"/>
        <v/>
      </c>
      <c r="M4148" s="1" t="str">
        <f t="shared" si="197"/>
        <v/>
      </c>
      <c r="N4148" s="1" t="str">
        <f>IF(M4148="","",IF(COUNTIF($M$2:M4148,M4148)&gt;1,MAX($N$2:$N4147)+1,COUNTIF($M$2:M4148,M4148)))</f>
        <v/>
      </c>
      <c r="O4148" s="3" t="str">
        <f>IF(E4148="","",IF(AND(N4149&gt;1,E4149=E4148,E4149="C/In"),MIN($L$2:$L4149),IF(AND(N4149&gt;1,E4149=E4148,E4149="C/Out"),MAX(L4148:L4149),IF(N4148&gt;1,O4147,L4148))))</f>
        <v/>
      </c>
    </row>
    <row r="4149" spans="11:15" x14ac:dyDescent="0.2">
      <c r="K4149" s="2" t="str">
        <f t="shared" si="195"/>
        <v/>
      </c>
      <c r="L4149" s="3" t="str">
        <f t="shared" si="196"/>
        <v/>
      </c>
      <c r="M4149" s="1" t="str">
        <f t="shared" si="197"/>
        <v/>
      </c>
      <c r="N4149" s="1" t="str">
        <f>IF(M4149="","",IF(COUNTIF($M$2:M4149,M4149)&gt;1,MAX($N$2:$N4148)+1,COUNTIF($M$2:M4149,M4149)))</f>
        <v/>
      </c>
      <c r="O4149" s="3" t="str">
        <f>IF(E4149="","",IF(AND(N4150&gt;1,E4150=E4149,E4150="C/In"),MIN($L$2:$L4150),IF(AND(N4150&gt;1,E4150=E4149,E4150="C/Out"),MAX(L4149:L4150),IF(N4149&gt;1,O4148,L4149))))</f>
        <v/>
      </c>
    </row>
    <row r="4150" spans="11:15" x14ac:dyDescent="0.2">
      <c r="K4150" s="2" t="str">
        <f t="shared" si="195"/>
        <v/>
      </c>
      <c r="L4150" s="3" t="str">
        <f t="shared" si="196"/>
        <v/>
      </c>
      <c r="M4150" s="1" t="str">
        <f t="shared" si="197"/>
        <v/>
      </c>
      <c r="N4150" s="1" t="str">
        <f>IF(M4150="","",IF(COUNTIF($M$2:M4150,M4150)&gt;1,MAX($N$2:$N4149)+1,COUNTIF($M$2:M4150,M4150)))</f>
        <v/>
      </c>
      <c r="O4150" s="3" t="str">
        <f>IF(E4150="","",IF(AND(N4151&gt;1,E4151=E4150,E4151="C/In"),MIN($L$2:$L4151),IF(AND(N4151&gt;1,E4151=E4150,E4151="C/Out"),MAX(L4150:L4151),IF(N4150&gt;1,O4149,L4150))))</f>
        <v/>
      </c>
    </row>
    <row r="4151" spans="11:15" x14ac:dyDescent="0.2">
      <c r="K4151" s="2" t="str">
        <f t="shared" si="195"/>
        <v/>
      </c>
      <c r="L4151" s="3" t="str">
        <f t="shared" si="196"/>
        <v/>
      </c>
      <c r="M4151" s="1" t="str">
        <f t="shared" si="197"/>
        <v/>
      </c>
      <c r="N4151" s="1" t="str">
        <f>IF(M4151="","",IF(COUNTIF($M$2:M4151,M4151)&gt;1,MAX($N$2:$N4150)+1,COUNTIF($M$2:M4151,M4151)))</f>
        <v/>
      </c>
      <c r="O4151" s="3" t="str">
        <f>IF(E4151="","",IF(AND(N4152&gt;1,E4152=E4151,E4152="C/In"),MIN($L$2:$L4152),IF(AND(N4152&gt;1,E4152=E4151,E4152="C/Out"),MAX(L4151:L4152),IF(N4151&gt;1,O4150,L4151))))</f>
        <v/>
      </c>
    </row>
    <row r="4152" spans="11:15" x14ac:dyDescent="0.2">
      <c r="K4152" s="2" t="str">
        <f t="shared" si="195"/>
        <v/>
      </c>
      <c r="L4152" s="3" t="str">
        <f t="shared" si="196"/>
        <v/>
      </c>
      <c r="M4152" s="1" t="str">
        <f t="shared" si="197"/>
        <v/>
      </c>
      <c r="N4152" s="1" t="str">
        <f>IF(M4152="","",IF(COUNTIF($M$2:M4152,M4152)&gt;1,MAX($N$2:$N4151)+1,COUNTIF($M$2:M4152,M4152)))</f>
        <v/>
      </c>
      <c r="O4152" s="3" t="str">
        <f>IF(E4152="","",IF(AND(N4153&gt;1,E4153=E4152,E4153="C/In"),MIN($L$2:$L4153),IF(AND(N4153&gt;1,E4153=E4152,E4153="C/Out"),MAX(L4152:L4153),IF(N4152&gt;1,O4151,L4152))))</f>
        <v/>
      </c>
    </row>
    <row r="4153" spans="11:15" x14ac:dyDescent="0.2">
      <c r="K4153" s="2" t="str">
        <f t="shared" si="195"/>
        <v/>
      </c>
      <c r="L4153" s="3" t="str">
        <f t="shared" si="196"/>
        <v/>
      </c>
      <c r="M4153" s="1" t="str">
        <f t="shared" si="197"/>
        <v/>
      </c>
      <c r="N4153" s="1" t="str">
        <f>IF(M4153="","",IF(COUNTIF($M$2:M4153,M4153)&gt;1,MAX($N$2:$N4152)+1,COUNTIF($M$2:M4153,M4153)))</f>
        <v/>
      </c>
      <c r="O4153" s="3" t="str">
        <f>IF(E4153="","",IF(AND(N4154&gt;1,E4154=E4153,E4154="C/In"),MIN($L$2:$L4154),IF(AND(N4154&gt;1,E4154=E4153,E4154="C/Out"),MAX(L4153:L4154),IF(N4153&gt;1,O4152,L4153))))</f>
        <v/>
      </c>
    </row>
    <row r="4154" spans="11:15" x14ac:dyDescent="0.2">
      <c r="K4154" s="2" t="str">
        <f t="shared" si="195"/>
        <v/>
      </c>
      <c r="L4154" s="3" t="str">
        <f t="shared" si="196"/>
        <v/>
      </c>
      <c r="M4154" s="1" t="str">
        <f t="shared" si="197"/>
        <v/>
      </c>
      <c r="N4154" s="1" t="str">
        <f>IF(M4154="","",IF(COUNTIF($M$2:M4154,M4154)&gt;1,MAX($N$2:$N4153)+1,COUNTIF($M$2:M4154,M4154)))</f>
        <v/>
      </c>
      <c r="O4154" s="3" t="str">
        <f>IF(E4154="","",IF(AND(N4155&gt;1,E4155=E4154,E4155="C/In"),MIN($L$2:$L4155),IF(AND(N4155&gt;1,E4155=E4154,E4155="C/Out"),MAX(L4154:L4155),IF(N4154&gt;1,O4153,L4154))))</f>
        <v/>
      </c>
    </row>
    <row r="4155" spans="11:15" x14ac:dyDescent="0.2">
      <c r="K4155" s="2" t="str">
        <f t="shared" si="195"/>
        <v/>
      </c>
      <c r="L4155" s="3" t="str">
        <f t="shared" si="196"/>
        <v/>
      </c>
      <c r="M4155" s="1" t="str">
        <f t="shared" si="197"/>
        <v/>
      </c>
      <c r="N4155" s="1" t="str">
        <f>IF(M4155="","",IF(COUNTIF($M$2:M4155,M4155)&gt;1,MAX($N$2:$N4154)+1,COUNTIF($M$2:M4155,M4155)))</f>
        <v/>
      </c>
      <c r="O4155" s="3" t="str">
        <f>IF(E4155="","",IF(AND(N4156&gt;1,E4156=E4155,E4156="C/In"),MIN($L$2:$L4156),IF(AND(N4156&gt;1,E4156=E4155,E4156="C/Out"),MAX(L4155:L4156),IF(N4155&gt;1,O4154,L4155))))</f>
        <v/>
      </c>
    </row>
    <row r="4156" spans="11:15" x14ac:dyDescent="0.2">
      <c r="K4156" s="2" t="str">
        <f t="shared" si="195"/>
        <v/>
      </c>
      <c r="L4156" s="3" t="str">
        <f t="shared" si="196"/>
        <v/>
      </c>
      <c r="M4156" s="1" t="str">
        <f t="shared" si="197"/>
        <v/>
      </c>
      <c r="N4156" s="1" t="str">
        <f>IF(M4156="","",IF(COUNTIF($M$2:M4156,M4156)&gt;1,MAX($N$2:$N4155)+1,COUNTIF($M$2:M4156,M4156)))</f>
        <v/>
      </c>
      <c r="O4156" s="3" t="str">
        <f>IF(E4156="","",IF(AND(N4157&gt;1,E4157=E4156,E4157="C/In"),MIN($L$2:$L4157),IF(AND(N4157&gt;1,E4157=E4156,E4157="C/Out"),MAX(L4156:L4157),IF(N4156&gt;1,O4155,L4156))))</f>
        <v/>
      </c>
    </row>
    <row r="4157" spans="11:15" x14ac:dyDescent="0.2">
      <c r="K4157" s="2" t="str">
        <f t="shared" si="195"/>
        <v/>
      </c>
      <c r="L4157" s="3" t="str">
        <f t="shared" si="196"/>
        <v/>
      </c>
      <c r="M4157" s="1" t="str">
        <f t="shared" si="197"/>
        <v/>
      </c>
      <c r="N4157" s="1" t="str">
        <f>IF(M4157="","",IF(COUNTIF($M$2:M4157,M4157)&gt;1,MAX($N$2:$N4156)+1,COUNTIF($M$2:M4157,M4157)))</f>
        <v/>
      </c>
      <c r="O4157" s="3" t="str">
        <f>IF(E4157="","",IF(AND(N4158&gt;1,E4158=E4157,E4158="C/In"),MIN($L$2:$L4158),IF(AND(N4158&gt;1,E4158=E4157,E4158="C/Out"),MAX(L4157:L4158),IF(N4157&gt;1,O4156,L4157))))</f>
        <v/>
      </c>
    </row>
    <row r="4158" spans="11:15" x14ac:dyDescent="0.2">
      <c r="K4158" s="2" t="str">
        <f t="shared" si="195"/>
        <v/>
      </c>
      <c r="L4158" s="3" t="str">
        <f t="shared" si="196"/>
        <v/>
      </c>
      <c r="M4158" s="1" t="str">
        <f t="shared" si="197"/>
        <v/>
      </c>
      <c r="N4158" s="1" t="str">
        <f>IF(M4158="","",IF(COUNTIF($M$2:M4158,M4158)&gt;1,MAX($N$2:$N4157)+1,COUNTIF($M$2:M4158,M4158)))</f>
        <v/>
      </c>
      <c r="O4158" s="3" t="str">
        <f>IF(E4158="","",IF(AND(N4159&gt;1,E4159=E4158,E4159="C/In"),MIN($L$2:$L4159),IF(AND(N4159&gt;1,E4159=E4158,E4159="C/Out"),MAX(L4158:L4159),IF(N4158&gt;1,O4157,L4158))))</f>
        <v/>
      </c>
    </row>
    <row r="4159" spans="11:15" x14ac:dyDescent="0.2">
      <c r="K4159" s="2" t="str">
        <f t="shared" si="195"/>
        <v/>
      </c>
      <c r="L4159" s="3" t="str">
        <f t="shared" si="196"/>
        <v/>
      </c>
      <c r="M4159" s="1" t="str">
        <f t="shared" si="197"/>
        <v/>
      </c>
      <c r="N4159" s="1" t="str">
        <f>IF(M4159="","",IF(COUNTIF($M$2:M4159,M4159)&gt;1,MAX($N$2:$N4158)+1,COUNTIF($M$2:M4159,M4159)))</f>
        <v/>
      </c>
      <c r="O4159" s="3" t="str">
        <f>IF(E4159="","",IF(AND(N4160&gt;1,E4160=E4159,E4160="C/In"),MIN($L$2:$L4160),IF(AND(N4160&gt;1,E4160=E4159,E4160="C/Out"),MAX(L4159:L4160),IF(N4159&gt;1,O4158,L4159))))</f>
        <v/>
      </c>
    </row>
    <row r="4160" spans="11:15" x14ac:dyDescent="0.2">
      <c r="K4160" s="2" t="str">
        <f t="shared" si="195"/>
        <v/>
      </c>
      <c r="L4160" s="3" t="str">
        <f t="shared" si="196"/>
        <v/>
      </c>
      <c r="M4160" s="1" t="str">
        <f t="shared" si="197"/>
        <v/>
      </c>
      <c r="N4160" s="1" t="str">
        <f>IF(M4160="","",IF(COUNTIF($M$2:M4160,M4160)&gt;1,MAX($N$2:$N4159)+1,COUNTIF($M$2:M4160,M4160)))</f>
        <v/>
      </c>
      <c r="O4160" s="3" t="str">
        <f>IF(E4160="","",IF(AND(N4161&gt;1,E4161=E4160,E4161="C/In"),MIN($L$2:$L4161),IF(AND(N4161&gt;1,E4161=E4160,E4161="C/Out"),MAX(L4160:L4161),IF(N4160&gt;1,O4159,L4160))))</f>
        <v/>
      </c>
    </row>
    <row r="4161" spans="11:15" x14ac:dyDescent="0.2">
      <c r="K4161" s="2" t="str">
        <f t="shared" si="195"/>
        <v/>
      </c>
      <c r="L4161" s="3" t="str">
        <f t="shared" si="196"/>
        <v/>
      </c>
      <c r="M4161" s="1" t="str">
        <f t="shared" si="197"/>
        <v/>
      </c>
      <c r="N4161" s="1" t="str">
        <f>IF(M4161="","",IF(COUNTIF($M$2:M4161,M4161)&gt;1,MAX($N$2:$N4160)+1,COUNTIF($M$2:M4161,M4161)))</f>
        <v/>
      </c>
      <c r="O4161" s="3" t="str">
        <f>IF(E4161="","",IF(AND(N4162&gt;1,E4162=E4161,E4162="C/In"),MIN($L$2:$L4162),IF(AND(N4162&gt;1,E4162=E4161,E4162="C/Out"),MAX(L4161:L4162),IF(N4161&gt;1,O4160,L4161))))</f>
        <v/>
      </c>
    </row>
    <row r="4162" spans="11:15" x14ac:dyDescent="0.2">
      <c r="K4162" s="2" t="str">
        <f t="shared" si="195"/>
        <v/>
      </c>
      <c r="L4162" s="3" t="str">
        <f t="shared" si="196"/>
        <v/>
      </c>
      <c r="M4162" s="1" t="str">
        <f t="shared" si="197"/>
        <v/>
      </c>
      <c r="N4162" s="1" t="str">
        <f>IF(M4162="","",IF(COUNTIF($M$2:M4162,M4162)&gt;1,MAX($N$2:$N4161)+1,COUNTIF($M$2:M4162,M4162)))</f>
        <v/>
      </c>
      <c r="O4162" s="3" t="str">
        <f>IF(E4162="","",IF(AND(N4163&gt;1,E4163=E4162,E4163="C/In"),MIN($L$2:$L4163),IF(AND(N4163&gt;1,E4163=E4162,E4163="C/Out"),MAX(L4162:L4163),IF(N4162&gt;1,O4161,L4162))))</f>
        <v/>
      </c>
    </row>
    <row r="4163" spans="11:15" x14ac:dyDescent="0.2">
      <c r="K4163" s="2" t="str">
        <f t="shared" si="195"/>
        <v/>
      </c>
      <c r="L4163" s="3" t="str">
        <f t="shared" si="196"/>
        <v/>
      </c>
      <c r="M4163" s="1" t="str">
        <f t="shared" si="197"/>
        <v/>
      </c>
      <c r="N4163" s="1" t="str">
        <f>IF(M4163="","",IF(COUNTIF($M$2:M4163,M4163)&gt;1,MAX($N$2:$N4162)+1,COUNTIF($M$2:M4163,M4163)))</f>
        <v/>
      </c>
      <c r="O4163" s="3" t="str">
        <f>IF(E4163="","",IF(AND(N4164&gt;1,E4164=E4163,E4164="C/In"),MIN($L$2:$L4164),IF(AND(N4164&gt;1,E4164=E4163,E4164="C/Out"),MAX(L4163:L4164),IF(N4163&gt;1,O4162,L4163))))</f>
        <v/>
      </c>
    </row>
    <row r="4164" spans="11:15" x14ac:dyDescent="0.2">
      <c r="K4164" s="2" t="str">
        <f t="shared" ref="K4164:K4227" si="198">IF(D4164="","",VALUE(TRIM(TEXT(D4164,"dd/mm/yyyy"))))</f>
        <v/>
      </c>
      <c r="L4164" s="3" t="str">
        <f t="shared" ref="L4164:L4227" si="199">IF(D4164="","",VALUE(TRIM(TEXT(D4164,"hh:mm:ss am/pm"))))</f>
        <v/>
      </c>
      <c r="M4164" s="1" t="str">
        <f t="shared" ref="M4164:M4227" si="200">K4164&amp;E4164&amp;C4164</f>
        <v/>
      </c>
      <c r="N4164" s="1" t="str">
        <f>IF(M4164="","",IF(COUNTIF($M$2:M4164,M4164)&gt;1,MAX($N$2:$N4163)+1,COUNTIF($M$2:M4164,M4164)))</f>
        <v/>
      </c>
      <c r="O4164" s="3" t="str">
        <f>IF(E4164="","",IF(AND(N4165&gt;1,E4165=E4164,E4165="C/In"),MIN($L$2:$L4165),IF(AND(N4165&gt;1,E4165=E4164,E4165="C/Out"),MAX(L4164:L4165),IF(N4164&gt;1,O4163,L4164))))</f>
        <v/>
      </c>
    </row>
    <row r="4165" spans="11:15" x14ac:dyDescent="0.2">
      <c r="K4165" s="2" t="str">
        <f t="shared" si="198"/>
        <v/>
      </c>
      <c r="L4165" s="3" t="str">
        <f t="shared" si="199"/>
        <v/>
      </c>
      <c r="M4165" s="1" t="str">
        <f t="shared" si="200"/>
        <v/>
      </c>
      <c r="N4165" s="1" t="str">
        <f>IF(M4165="","",IF(COUNTIF($M$2:M4165,M4165)&gt;1,MAX($N$2:$N4164)+1,COUNTIF($M$2:M4165,M4165)))</f>
        <v/>
      </c>
      <c r="O4165" s="3" t="str">
        <f>IF(E4165="","",IF(AND(N4166&gt;1,E4166=E4165,E4166="C/In"),MIN($L$2:$L4166),IF(AND(N4166&gt;1,E4166=E4165,E4166="C/Out"),MAX(L4165:L4166),IF(N4165&gt;1,O4164,L4165))))</f>
        <v/>
      </c>
    </row>
    <row r="4166" spans="11:15" x14ac:dyDescent="0.2">
      <c r="K4166" s="2" t="str">
        <f t="shared" si="198"/>
        <v/>
      </c>
      <c r="L4166" s="3" t="str">
        <f t="shared" si="199"/>
        <v/>
      </c>
      <c r="M4166" s="1" t="str">
        <f t="shared" si="200"/>
        <v/>
      </c>
      <c r="N4166" s="1" t="str">
        <f>IF(M4166="","",IF(COUNTIF($M$2:M4166,M4166)&gt;1,MAX($N$2:$N4165)+1,COUNTIF($M$2:M4166,M4166)))</f>
        <v/>
      </c>
      <c r="O4166" s="3" t="str">
        <f>IF(E4166="","",IF(AND(N4167&gt;1,E4167=E4166,E4167="C/In"),MIN($L$2:$L4167),IF(AND(N4167&gt;1,E4167=E4166,E4167="C/Out"),MAX(L4166:L4167),IF(N4166&gt;1,O4165,L4166))))</f>
        <v/>
      </c>
    </row>
    <row r="4167" spans="11:15" x14ac:dyDescent="0.2">
      <c r="K4167" s="2" t="str">
        <f t="shared" si="198"/>
        <v/>
      </c>
      <c r="L4167" s="3" t="str">
        <f t="shared" si="199"/>
        <v/>
      </c>
      <c r="M4167" s="1" t="str">
        <f t="shared" si="200"/>
        <v/>
      </c>
      <c r="N4167" s="1" t="str">
        <f>IF(M4167="","",IF(COUNTIF($M$2:M4167,M4167)&gt;1,MAX($N$2:$N4166)+1,COUNTIF($M$2:M4167,M4167)))</f>
        <v/>
      </c>
      <c r="O4167" s="3" t="str">
        <f>IF(E4167="","",IF(AND(N4168&gt;1,E4168=E4167,E4168="C/In"),MIN($L$2:$L4168),IF(AND(N4168&gt;1,E4168=E4167,E4168="C/Out"),MAX(L4167:L4168),IF(N4167&gt;1,O4166,L4167))))</f>
        <v/>
      </c>
    </row>
    <row r="4168" spans="11:15" x14ac:dyDescent="0.2">
      <c r="K4168" s="2" t="str">
        <f t="shared" si="198"/>
        <v/>
      </c>
      <c r="L4168" s="3" t="str">
        <f t="shared" si="199"/>
        <v/>
      </c>
      <c r="M4168" s="1" t="str">
        <f t="shared" si="200"/>
        <v/>
      </c>
      <c r="N4168" s="1" t="str">
        <f>IF(M4168="","",IF(COUNTIF($M$2:M4168,M4168)&gt;1,MAX($N$2:$N4167)+1,COUNTIF($M$2:M4168,M4168)))</f>
        <v/>
      </c>
      <c r="O4168" s="3" t="str">
        <f>IF(E4168="","",IF(AND(N4169&gt;1,E4169=E4168,E4169="C/In"),MIN($L$2:$L4169),IF(AND(N4169&gt;1,E4169=E4168,E4169="C/Out"),MAX(L4168:L4169),IF(N4168&gt;1,O4167,L4168))))</f>
        <v/>
      </c>
    </row>
    <row r="4169" spans="11:15" x14ac:dyDescent="0.2">
      <c r="K4169" s="2" t="str">
        <f t="shared" si="198"/>
        <v/>
      </c>
      <c r="L4169" s="3" t="str">
        <f t="shared" si="199"/>
        <v/>
      </c>
      <c r="M4169" s="1" t="str">
        <f t="shared" si="200"/>
        <v/>
      </c>
      <c r="N4169" s="1" t="str">
        <f>IF(M4169="","",IF(COUNTIF($M$2:M4169,M4169)&gt;1,MAX($N$2:$N4168)+1,COUNTIF($M$2:M4169,M4169)))</f>
        <v/>
      </c>
      <c r="O4169" s="3" t="str">
        <f>IF(E4169="","",IF(AND(N4170&gt;1,E4170=E4169,E4170="C/In"),MIN($L$2:$L4170),IF(AND(N4170&gt;1,E4170=E4169,E4170="C/Out"),MAX(L4169:L4170),IF(N4169&gt;1,O4168,L4169))))</f>
        <v/>
      </c>
    </row>
    <row r="4170" spans="11:15" x14ac:dyDescent="0.2">
      <c r="K4170" s="2" t="str">
        <f t="shared" si="198"/>
        <v/>
      </c>
      <c r="L4170" s="3" t="str">
        <f t="shared" si="199"/>
        <v/>
      </c>
      <c r="M4170" s="1" t="str">
        <f t="shared" si="200"/>
        <v/>
      </c>
      <c r="N4170" s="1" t="str">
        <f>IF(M4170="","",IF(COUNTIF($M$2:M4170,M4170)&gt;1,MAX($N$2:$N4169)+1,COUNTIF($M$2:M4170,M4170)))</f>
        <v/>
      </c>
      <c r="O4170" s="3" t="str">
        <f>IF(E4170="","",IF(AND(N4171&gt;1,E4171=E4170,E4171="C/In"),MIN($L$2:$L4171),IF(AND(N4171&gt;1,E4171=E4170,E4171="C/Out"),MAX(L4170:L4171),IF(N4170&gt;1,O4169,L4170))))</f>
        <v/>
      </c>
    </row>
    <row r="4171" spans="11:15" x14ac:dyDescent="0.2">
      <c r="K4171" s="2" t="str">
        <f t="shared" si="198"/>
        <v/>
      </c>
      <c r="L4171" s="3" t="str">
        <f t="shared" si="199"/>
        <v/>
      </c>
      <c r="M4171" s="1" t="str">
        <f t="shared" si="200"/>
        <v/>
      </c>
      <c r="N4171" s="1" t="str">
        <f>IF(M4171="","",IF(COUNTIF($M$2:M4171,M4171)&gt;1,MAX($N$2:$N4170)+1,COUNTIF($M$2:M4171,M4171)))</f>
        <v/>
      </c>
      <c r="O4171" s="3" t="str">
        <f>IF(E4171="","",IF(AND(N4172&gt;1,E4172=E4171,E4172="C/In"),MIN($L$2:$L4172),IF(AND(N4172&gt;1,E4172=E4171,E4172="C/Out"),MAX(L4171:L4172),IF(N4171&gt;1,O4170,L4171))))</f>
        <v/>
      </c>
    </row>
    <row r="4172" spans="11:15" x14ac:dyDescent="0.2">
      <c r="K4172" s="2" t="str">
        <f t="shared" si="198"/>
        <v/>
      </c>
      <c r="L4172" s="3" t="str">
        <f t="shared" si="199"/>
        <v/>
      </c>
      <c r="M4172" s="1" t="str">
        <f t="shared" si="200"/>
        <v/>
      </c>
      <c r="N4172" s="1" t="str">
        <f>IF(M4172="","",IF(COUNTIF($M$2:M4172,M4172)&gt;1,MAX($N$2:$N4171)+1,COUNTIF($M$2:M4172,M4172)))</f>
        <v/>
      </c>
      <c r="O4172" s="3" t="str">
        <f>IF(E4172="","",IF(AND(N4173&gt;1,E4173=E4172,E4173="C/In"),MIN($L$2:$L4173),IF(AND(N4173&gt;1,E4173=E4172,E4173="C/Out"),MAX(L4172:L4173),IF(N4172&gt;1,O4171,L4172))))</f>
        <v/>
      </c>
    </row>
    <row r="4173" spans="11:15" x14ac:dyDescent="0.2">
      <c r="K4173" s="2" t="str">
        <f t="shared" si="198"/>
        <v/>
      </c>
      <c r="L4173" s="3" t="str">
        <f t="shared" si="199"/>
        <v/>
      </c>
      <c r="M4173" s="1" t="str">
        <f t="shared" si="200"/>
        <v/>
      </c>
      <c r="N4173" s="1" t="str">
        <f>IF(M4173="","",IF(COUNTIF($M$2:M4173,M4173)&gt;1,MAX($N$2:$N4172)+1,COUNTIF($M$2:M4173,M4173)))</f>
        <v/>
      </c>
      <c r="O4173" s="3" t="str">
        <f>IF(E4173="","",IF(AND(N4174&gt;1,E4174=E4173,E4174="C/In"),MIN($L$2:$L4174),IF(AND(N4174&gt;1,E4174=E4173,E4174="C/Out"),MAX(L4173:L4174),IF(N4173&gt;1,O4172,L4173))))</f>
        <v/>
      </c>
    </row>
    <row r="4174" spans="11:15" x14ac:dyDescent="0.2">
      <c r="K4174" s="2" t="str">
        <f t="shared" si="198"/>
        <v/>
      </c>
      <c r="L4174" s="3" t="str">
        <f t="shared" si="199"/>
        <v/>
      </c>
      <c r="M4174" s="1" t="str">
        <f t="shared" si="200"/>
        <v/>
      </c>
      <c r="N4174" s="1" t="str">
        <f>IF(M4174="","",IF(COUNTIF($M$2:M4174,M4174)&gt;1,MAX($N$2:$N4173)+1,COUNTIF($M$2:M4174,M4174)))</f>
        <v/>
      </c>
      <c r="O4174" s="3" t="str">
        <f>IF(E4174="","",IF(AND(N4175&gt;1,E4175=E4174,E4175="C/In"),MIN($L$2:$L4175),IF(AND(N4175&gt;1,E4175=E4174,E4175="C/Out"),MAX(L4174:L4175),IF(N4174&gt;1,O4173,L4174))))</f>
        <v/>
      </c>
    </row>
    <row r="4175" spans="11:15" x14ac:dyDescent="0.2">
      <c r="K4175" s="2" t="str">
        <f t="shared" si="198"/>
        <v/>
      </c>
      <c r="L4175" s="3" t="str">
        <f t="shared" si="199"/>
        <v/>
      </c>
      <c r="M4175" s="1" t="str">
        <f t="shared" si="200"/>
        <v/>
      </c>
      <c r="N4175" s="1" t="str">
        <f>IF(M4175="","",IF(COUNTIF($M$2:M4175,M4175)&gt;1,MAX($N$2:$N4174)+1,COUNTIF($M$2:M4175,M4175)))</f>
        <v/>
      </c>
      <c r="O4175" s="3" t="str">
        <f>IF(E4175="","",IF(AND(N4176&gt;1,E4176=E4175,E4176="C/In"),MIN($L$2:$L4176),IF(AND(N4176&gt;1,E4176=E4175,E4176="C/Out"),MAX(L4175:L4176),IF(N4175&gt;1,O4174,L4175))))</f>
        <v/>
      </c>
    </row>
    <row r="4176" spans="11:15" x14ac:dyDescent="0.2">
      <c r="K4176" s="2" t="str">
        <f t="shared" si="198"/>
        <v/>
      </c>
      <c r="L4176" s="3" t="str">
        <f t="shared" si="199"/>
        <v/>
      </c>
      <c r="M4176" s="1" t="str">
        <f t="shared" si="200"/>
        <v/>
      </c>
      <c r="N4176" s="1" t="str">
        <f>IF(M4176="","",IF(COUNTIF($M$2:M4176,M4176)&gt;1,MAX($N$2:$N4175)+1,COUNTIF($M$2:M4176,M4176)))</f>
        <v/>
      </c>
      <c r="O4176" s="3" t="str">
        <f>IF(E4176="","",IF(AND(N4177&gt;1,E4177=E4176,E4177="C/In"),MIN($L$2:$L4177),IF(AND(N4177&gt;1,E4177=E4176,E4177="C/Out"),MAX(L4176:L4177),IF(N4176&gt;1,O4175,L4176))))</f>
        <v/>
      </c>
    </row>
    <row r="4177" spans="11:15" x14ac:dyDescent="0.2">
      <c r="K4177" s="2" t="str">
        <f t="shared" si="198"/>
        <v/>
      </c>
      <c r="L4177" s="3" t="str">
        <f t="shared" si="199"/>
        <v/>
      </c>
      <c r="M4177" s="1" t="str">
        <f t="shared" si="200"/>
        <v/>
      </c>
      <c r="N4177" s="1" t="str">
        <f>IF(M4177="","",IF(COUNTIF($M$2:M4177,M4177)&gt;1,MAX($N$2:$N4176)+1,COUNTIF($M$2:M4177,M4177)))</f>
        <v/>
      </c>
      <c r="O4177" s="3" t="str">
        <f>IF(E4177="","",IF(AND(N4178&gt;1,E4178=E4177,E4178="C/In"),MIN($L$2:$L4178),IF(AND(N4178&gt;1,E4178=E4177,E4178="C/Out"),MAX(L4177:L4178),IF(N4177&gt;1,O4176,L4177))))</f>
        <v/>
      </c>
    </row>
    <row r="4178" spans="11:15" x14ac:dyDescent="0.2">
      <c r="K4178" s="2" t="str">
        <f t="shared" si="198"/>
        <v/>
      </c>
      <c r="L4178" s="3" t="str">
        <f t="shared" si="199"/>
        <v/>
      </c>
      <c r="M4178" s="1" t="str">
        <f t="shared" si="200"/>
        <v/>
      </c>
      <c r="N4178" s="1" t="str">
        <f>IF(M4178="","",IF(COUNTIF($M$2:M4178,M4178)&gt;1,MAX($N$2:$N4177)+1,COUNTIF($M$2:M4178,M4178)))</f>
        <v/>
      </c>
      <c r="O4178" s="3" t="str">
        <f>IF(E4178="","",IF(AND(N4179&gt;1,E4179=E4178,E4179="C/In"),MIN($L$2:$L4179),IF(AND(N4179&gt;1,E4179=E4178,E4179="C/Out"),MAX(L4178:L4179),IF(N4178&gt;1,O4177,L4178))))</f>
        <v/>
      </c>
    </row>
    <row r="4179" spans="11:15" x14ac:dyDescent="0.2">
      <c r="K4179" s="2" t="str">
        <f t="shared" si="198"/>
        <v/>
      </c>
      <c r="L4179" s="3" t="str">
        <f t="shared" si="199"/>
        <v/>
      </c>
      <c r="M4179" s="1" t="str">
        <f t="shared" si="200"/>
        <v/>
      </c>
      <c r="N4179" s="1" t="str">
        <f>IF(M4179="","",IF(COUNTIF($M$2:M4179,M4179)&gt;1,MAX($N$2:$N4178)+1,COUNTIF($M$2:M4179,M4179)))</f>
        <v/>
      </c>
      <c r="O4179" s="3" t="str">
        <f>IF(E4179="","",IF(AND(N4180&gt;1,E4180=E4179,E4180="C/In"),MIN($L$2:$L4180),IF(AND(N4180&gt;1,E4180=E4179,E4180="C/Out"),MAX(L4179:L4180),IF(N4179&gt;1,O4178,L4179))))</f>
        <v/>
      </c>
    </row>
    <row r="4180" spans="11:15" x14ac:dyDescent="0.2">
      <c r="K4180" s="2" t="str">
        <f t="shared" si="198"/>
        <v/>
      </c>
      <c r="L4180" s="3" t="str">
        <f t="shared" si="199"/>
        <v/>
      </c>
      <c r="M4180" s="1" t="str">
        <f t="shared" si="200"/>
        <v/>
      </c>
      <c r="N4180" s="1" t="str">
        <f>IF(M4180="","",IF(COUNTIF($M$2:M4180,M4180)&gt;1,MAX($N$2:$N4179)+1,COUNTIF($M$2:M4180,M4180)))</f>
        <v/>
      </c>
      <c r="O4180" s="3" t="str">
        <f>IF(E4180="","",IF(AND(N4181&gt;1,E4181=E4180,E4181="C/In"),MIN($L$2:$L4181),IF(AND(N4181&gt;1,E4181=E4180,E4181="C/Out"),MAX(L4180:L4181),IF(N4180&gt;1,O4179,L4180))))</f>
        <v/>
      </c>
    </row>
    <row r="4181" spans="11:15" x14ac:dyDescent="0.2">
      <c r="K4181" s="2" t="str">
        <f t="shared" si="198"/>
        <v/>
      </c>
      <c r="L4181" s="3" t="str">
        <f t="shared" si="199"/>
        <v/>
      </c>
      <c r="M4181" s="1" t="str">
        <f t="shared" si="200"/>
        <v/>
      </c>
      <c r="N4181" s="1" t="str">
        <f>IF(M4181="","",IF(COUNTIF($M$2:M4181,M4181)&gt;1,MAX($N$2:$N4180)+1,COUNTIF($M$2:M4181,M4181)))</f>
        <v/>
      </c>
      <c r="O4181" s="3" t="str">
        <f>IF(E4181="","",IF(AND(N4182&gt;1,E4182=E4181,E4182="C/In"),MIN($L$2:$L4182),IF(AND(N4182&gt;1,E4182=E4181,E4182="C/Out"),MAX(L4181:L4182),IF(N4181&gt;1,O4180,L4181))))</f>
        <v/>
      </c>
    </row>
    <row r="4182" spans="11:15" x14ac:dyDescent="0.2">
      <c r="K4182" s="2" t="str">
        <f t="shared" si="198"/>
        <v/>
      </c>
      <c r="L4182" s="3" t="str">
        <f t="shared" si="199"/>
        <v/>
      </c>
      <c r="M4182" s="1" t="str">
        <f t="shared" si="200"/>
        <v/>
      </c>
      <c r="N4182" s="1" t="str">
        <f>IF(M4182="","",IF(COUNTIF($M$2:M4182,M4182)&gt;1,MAX($N$2:$N4181)+1,COUNTIF($M$2:M4182,M4182)))</f>
        <v/>
      </c>
      <c r="O4182" s="3" t="str">
        <f>IF(E4182="","",IF(AND(N4183&gt;1,E4183=E4182,E4183="C/In"),MIN($L$2:$L4183),IF(AND(N4183&gt;1,E4183=E4182,E4183="C/Out"),MAX(L4182:L4183),IF(N4182&gt;1,O4181,L4182))))</f>
        <v/>
      </c>
    </row>
    <row r="4183" spans="11:15" x14ac:dyDescent="0.2">
      <c r="K4183" s="2" t="str">
        <f t="shared" si="198"/>
        <v/>
      </c>
      <c r="L4183" s="3" t="str">
        <f t="shared" si="199"/>
        <v/>
      </c>
      <c r="M4183" s="1" t="str">
        <f t="shared" si="200"/>
        <v/>
      </c>
      <c r="N4183" s="1" t="str">
        <f>IF(M4183="","",IF(COUNTIF($M$2:M4183,M4183)&gt;1,MAX($N$2:$N4182)+1,COUNTIF($M$2:M4183,M4183)))</f>
        <v/>
      </c>
      <c r="O4183" s="3" t="str">
        <f>IF(E4183="","",IF(AND(N4184&gt;1,E4184=E4183,E4184="C/In"),MIN($L$2:$L4184),IF(AND(N4184&gt;1,E4184=E4183,E4184="C/Out"),MAX(L4183:L4184),IF(N4183&gt;1,O4182,L4183))))</f>
        <v/>
      </c>
    </row>
    <row r="4184" spans="11:15" x14ac:dyDescent="0.2">
      <c r="K4184" s="2" t="str">
        <f t="shared" si="198"/>
        <v/>
      </c>
      <c r="L4184" s="3" t="str">
        <f t="shared" si="199"/>
        <v/>
      </c>
      <c r="M4184" s="1" t="str">
        <f t="shared" si="200"/>
        <v/>
      </c>
      <c r="N4184" s="1" t="str">
        <f>IF(M4184="","",IF(COUNTIF($M$2:M4184,M4184)&gt;1,MAX($N$2:$N4183)+1,COUNTIF($M$2:M4184,M4184)))</f>
        <v/>
      </c>
      <c r="O4184" s="3" t="str">
        <f>IF(E4184="","",IF(AND(N4185&gt;1,E4185=E4184,E4185="C/In"),MIN($L$2:$L4185),IF(AND(N4185&gt;1,E4185=E4184,E4185="C/Out"),MAX(L4184:L4185),IF(N4184&gt;1,O4183,L4184))))</f>
        <v/>
      </c>
    </row>
    <row r="4185" spans="11:15" x14ac:dyDescent="0.2">
      <c r="K4185" s="2" t="str">
        <f t="shared" si="198"/>
        <v/>
      </c>
      <c r="L4185" s="3" t="str">
        <f t="shared" si="199"/>
        <v/>
      </c>
      <c r="M4185" s="1" t="str">
        <f t="shared" si="200"/>
        <v/>
      </c>
      <c r="N4185" s="1" t="str">
        <f>IF(M4185="","",IF(COUNTIF($M$2:M4185,M4185)&gt;1,MAX($N$2:$N4184)+1,COUNTIF($M$2:M4185,M4185)))</f>
        <v/>
      </c>
      <c r="O4185" s="3" t="str">
        <f>IF(E4185="","",IF(AND(N4186&gt;1,E4186=E4185,E4186="C/In"),MIN($L$2:$L4186),IF(AND(N4186&gt;1,E4186=E4185,E4186="C/Out"),MAX(L4185:L4186),IF(N4185&gt;1,O4184,L4185))))</f>
        <v/>
      </c>
    </row>
    <row r="4186" spans="11:15" x14ac:dyDescent="0.2">
      <c r="K4186" s="2" t="str">
        <f t="shared" si="198"/>
        <v/>
      </c>
      <c r="L4186" s="3" t="str">
        <f t="shared" si="199"/>
        <v/>
      </c>
      <c r="M4186" s="1" t="str">
        <f t="shared" si="200"/>
        <v/>
      </c>
      <c r="N4186" s="1" t="str">
        <f>IF(M4186="","",IF(COUNTIF($M$2:M4186,M4186)&gt;1,MAX($N$2:$N4185)+1,COUNTIF($M$2:M4186,M4186)))</f>
        <v/>
      </c>
      <c r="O4186" s="3" t="str">
        <f>IF(E4186="","",IF(AND(N4187&gt;1,E4187=E4186,E4187="C/In"),MIN($L$2:$L4187),IF(AND(N4187&gt;1,E4187=E4186,E4187="C/Out"),MAX(L4186:L4187),IF(N4186&gt;1,O4185,L4186))))</f>
        <v/>
      </c>
    </row>
    <row r="4187" spans="11:15" x14ac:dyDescent="0.2">
      <c r="K4187" s="2" t="str">
        <f t="shared" si="198"/>
        <v/>
      </c>
      <c r="L4187" s="3" t="str">
        <f t="shared" si="199"/>
        <v/>
      </c>
      <c r="M4187" s="1" t="str">
        <f t="shared" si="200"/>
        <v/>
      </c>
      <c r="N4187" s="1" t="str">
        <f>IF(M4187="","",IF(COUNTIF($M$2:M4187,M4187)&gt;1,MAX($N$2:$N4186)+1,COUNTIF($M$2:M4187,M4187)))</f>
        <v/>
      </c>
      <c r="O4187" s="3" t="str">
        <f>IF(E4187="","",IF(AND(N4188&gt;1,E4188=E4187,E4188="C/In"),MIN($L$2:$L4188),IF(AND(N4188&gt;1,E4188=E4187,E4188="C/Out"),MAX(L4187:L4188),IF(N4187&gt;1,O4186,L4187))))</f>
        <v/>
      </c>
    </row>
    <row r="4188" spans="11:15" x14ac:dyDescent="0.2">
      <c r="K4188" s="2" t="str">
        <f t="shared" si="198"/>
        <v/>
      </c>
      <c r="L4188" s="3" t="str">
        <f t="shared" si="199"/>
        <v/>
      </c>
      <c r="M4188" s="1" t="str">
        <f t="shared" si="200"/>
        <v/>
      </c>
      <c r="N4188" s="1" t="str">
        <f>IF(M4188="","",IF(COUNTIF($M$2:M4188,M4188)&gt;1,MAX($N$2:$N4187)+1,COUNTIF($M$2:M4188,M4188)))</f>
        <v/>
      </c>
      <c r="O4188" s="3" t="str">
        <f>IF(E4188="","",IF(AND(N4189&gt;1,E4189=E4188,E4189="C/In"),MIN($L$2:$L4189),IF(AND(N4189&gt;1,E4189=E4188,E4189="C/Out"),MAX(L4188:L4189),IF(N4188&gt;1,O4187,L4188))))</f>
        <v/>
      </c>
    </row>
    <row r="4189" spans="11:15" x14ac:dyDescent="0.2">
      <c r="K4189" s="2" t="str">
        <f t="shared" si="198"/>
        <v/>
      </c>
      <c r="L4189" s="3" t="str">
        <f t="shared" si="199"/>
        <v/>
      </c>
      <c r="M4189" s="1" t="str">
        <f t="shared" si="200"/>
        <v/>
      </c>
      <c r="N4189" s="1" t="str">
        <f>IF(M4189="","",IF(COUNTIF($M$2:M4189,M4189)&gt;1,MAX($N$2:$N4188)+1,COUNTIF($M$2:M4189,M4189)))</f>
        <v/>
      </c>
      <c r="O4189" s="3" t="str">
        <f>IF(E4189="","",IF(AND(N4190&gt;1,E4190=E4189,E4190="C/In"),MIN($L$2:$L4190),IF(AND(N4190&gt;1,E4190=E4189,E4190="C/Out"),MAX(L4189:L4190),IF(N4189&gt;1,O4188,L4189))))</f>
        <v/>
      </c>
    </row>
    <row r="4190" spans="11:15" x14ac:dyDescent="0.2">
      <c r="K4190" s="2" t="str">
        <f t="shared" si="198"/>
        <v/>
      </c>
      <c r="L4190" s="3" t="str">
        <f t="shared" si="199"/>
        <v/>
      </c>
      <c r="M4190" s="1" t="str">
        <f t="shared" si="200"/>
        <v/>
      </c>
      <c r="N4190" s="1" t="str">
        <f>IF(M4190="","",IF(COUNTIF($M$2:M4190,M4190)&gt;1,MAX($N$2:$N4189)+1,COUNTIF($M$2:M4190,M4190)))</f>
        <v/>
      </c>
      <c r="O4190" s="3" t="str">
        <f>IF(E4190="","",IF(AND(N4191&gt;1,E4191=E4190,E4191="C/In"),MIN($L$2:$L4191),IF(AND(N4191&gt;1,E4191=E4190,E4191="C/Out"),MAX(L4190:L4191),IF(N4190&gt;1,O4189,L4190))))</f>
        <v/>
      </c>
    </row>
    <row r="4191" spans="11:15" x14ac:dyDescent="0.2">
      <c r="K4191" s="2" t="str">
        <f t="shared" si="198"/>
        <v/>
      </c>
      <c r="L4191" s="3" t="str">
        <f t="shared" si="199"/>
        <v/>
      </c>
      <c r="M4191" s="1" t="str">
        <f t="shared" si="200"/>
        <v/>
      </c>
      <c r="N4191" s="1" t="str">
        <f>IF(M4191="","",IF(COUNTIF($M$2:M4191,M4191)&gt;1,MAX($N$2:$N4190)+1,COUNTIF($M$2:M4191,M4191)))</f>
        <v/>
      </c>
      <c r="O4191" s="3" t="str">
        <f>IF(E4191="","",IF(AND(N4192&gt;1,E4192=E4191,E4192="C/In"),MIN($L$2:$L4192),IF(AND(N4192&gt;1,E4192=E4191,E4192="C/Out"),MAX(L4191:L4192),IF(N4191&gt;1,O4190,L4191))))</f>
        <v/>
      </c>
    </row>
    <row r="4192" spans="11:15" x14ac:dyDescent="0.2">
      <c r="K4192" s="2" t="str">
        <f t="shared" si="198"/>
        <v/>
      </c>
      <c r="L4192" s="3" t="str">
        <f t="shared" si="199"/>
        <v/>
      </c>
      <c r="M4192" s="1" t="str">
        <f t="shared" si="200"/>
        <v/>
      </c>
      <c r="N4192" s="1" t="str">
        <f>IF(M4192="","",IF(COUNTIF($M$2:M4192,M4192)&gt;1,MAX($N$2:$N4191)+1,COUNTIF($M$2:M4192,M4192)))</f>
        <v/>
      </c>
      <c r="O4192" s="3" t="str">
        <f>IF(E4192="","",IF(AND(N4193&gt;1,E4193=E4192,E4193="C/In"),MIN($L$2:$L4193),IF(AND(N4193&gt;1,E4193=E4192,E4193="C/Out"),MAX(L4192:L4193),IF(N4192&gt;1,O4191,L4192))))</f>
        <v/>
      </c>
    </row>
    <row r="4193" spans="11:15" x14ac:dyDescent="0.2">
      <c r="K4193" s="2" t="str">
        <f t="shared" si="198"/>
        <v/>
      </c>
      <c r="L4193" s="3" t="str">
        <f t="shared" si="199"/>
        <v/>
      </c>
      <c r="M4193" s="1" t="str">
        <f t="shared" si="200"/>
        <v/>
      </c>
      <c r="N4193" s="1" t="str">
        <f>IF(M4193="","",IF(COUNTIF($M$2:M4193,M4193)&gt;1,MAX($N$2:$N4192)+1,COUNTIF($M$2:M4193,M4193)))</f>
        <v/>
      </c>
      <c r="O4193" s="3" t="str">
        <f>IF(E4193="","",IF(AND(N4194&gt;1,E4194=E4193,E4194="C/In"),MIN($L$2:$L4194),IF(AND(N4194&gt;1,E4194=E4193,E4194="C/Out"),MAX(L4193:L4194),IF(N4193&gt;1,O4192,L4193))))</f>
        <v/>
      </c>
    </row>
    <row r="4194" spans="11:15" x14ac:dyDescent="0.2">
      <c r="K4194" s="2" t="str">
        <f t="shared" si="198"/>
        <v/>
      </c>
      <c r="L4194" s="3" t="str">
        <f t="shared" si="199"/>
        <v/>
      </c>
      <c r="M4194" s="1" t="str">
        <f t="shared" si="200"/>
        <v/>
      </c>
      <c r="N4194" s="1" t="str">
        <f>IF(M4194="","",IF(COUNTIF($M$2:M4194,M4194)&gt;1,MAX($N$2:$N4193)+1,COUNTIF($M$2:M4194,M4194)))</f>
        <v/>
      </c>
      <c r="O4194" s="3" t="str">
        <f>IF(E4194="","",IF(AND(N4195&gt;1,E4195=E4194,E4195="C/In"),MIN($L$2:$L4195),IF(AND(N4195&gt;1,E4195=E4194,E4195="C/Out"),MAX(L4194:L4195),IF(N4194&gt;1,O4193,L4194))))</f>
        <v/>
      </c>
    </row>
    <row r="4195" spans="11:15" x14ac:dyDescent="0.2">
      <c r="K4195" s="2" t="str">
        <f t="shared" si="198"/>
        <v/>
      </c>
      <c r="L4195" s="3" t="str">
        <f t="shared" si="199"/>
        <v/>
      </c>
      <c r="M4195" s="1" t="str">
        <f t="shared" si="200"/>
        <v/>
      </c>
      <c r="N4195" s="1" t="str">
        <f>IF(M4195="","",IF(COUNTIF($M$2:M4195,M4195)&gt;1,MAX($N$2:$N4194)+1,COUNTIF($M$2:M4195,M4195)))</f>
        <v/>
      </c>
      <c r="O4195" s="3" t="str">
        <f>IF(E4195="","",IF(AND(N4196&gt;1,E4196=E4195,E4196="C/In"),MIN($L$2:$L4196),IF(AND(N4196&gt;1,E4196=E4195,E4196="C/Out"),MAX(L4195:L4196),IF(N4195&gt;1,O4194,L4195))))</f>
        <v/>
      </c>
    </row>
    <row r="4196" spans="11:15" x14ac:dyDescent="0.2">
      <c r="K4196" s="2" t="str">
        <f t="shared" si="198"/>
        <v/>
      </c>
      <c r="L4196" s="3" t="str">
        <f t="shared" si="199"/>
        <v/>
      </c>
      <c r="M4196" s="1" t="str">
        <f t="shared" si="200"/>
        <v/>
      </c>
      <c r="N4196" s="1" t="str">
        <f>IF(M4196="","",IF(COUNTIF($M$2:M4196,M4196)&gt;1,MAX($N$2:$N4195)+1,COUNTIF($M$2:M4196,M4196)))</f>
        <v/>
      </c>
      <c r="O4196" s="3" t="str">
        <f>IF(E4196="","",IF(AND(N4197&gt;1,E4197=E4196,E4197="C/In"),MIN($L$2:$L4197),IF(AND(N4197&gt;1,E4197=E4196,E4197="C/Out"),MAX(L4196:L4197),IF(N4196&gt;1,O4195,L4196))))</f>
        <v/>
      </c>
    </row>
    <row r="4197" spans="11:15" x14ac:dyDescent="0.2">
      <c r="K4197" s="2" t="str">
        <f t="shared" si="198"/>
        <v/>
      </c>
      <c r="L4197" s="3" t="str">
        <f t="shared" si="199"/>
        <v/>
      </c>
      <c r="M4197" s="1" t="str">
        <f t="shared" si="200"/>
        <v/>
      </c>
      <c r="N4197" s="1" t="str">
        <f>IF(M4197="","",IF(COUNTIF($M$2:M4197,M4197)&gt;1,MAX($N$2:$N4196)+1,COUNTIF($M$2:M4197,M4197)))</f>
        <v/>
      </c>
      <c r="O4197" s="3" t="str">
        <f>IF(E4197="","",IF(AND(N4198&gt;1,E4198=E4197,E4198="C/In"),MIN($L$2:$L4198),IF(AND(N4198&gt;1,E4198=E4197,E4198="C/Out"),MAX(L4197:L4198),IF(N4197&gt;1,O4196,L4197))))</f>
        <v/>
      </c>
    </row>
    <row r="4198" spans="11:15" x14ac:dyDescent="0.2">
      <c r="K4198" s="2" t="str">
        <f t="shared" si="198"/>
        <v/>
      </c>
      <c r="L4198" s="3" t="str">
        <f t="shared" si="199"/>
        <v/>
      </c>
      <c r="M4198" s="1" t="str">
        <f t="shared" si="200"/>
        <v/>
      </c>
      <c r="N4198" s="1" t="str">
        <f>IF(M4198="","",IF(COUNTIF($M$2:M4198,M4198)&gt;1,MAX($N$2:$N4197)+1,COUNTIF($M$2:M4198,M4198)))</f>
        <v/>
      </c>
      <c r="O4198" s="3" t="str">
        <f>IF(E4198="","",IF(AND(N4199&gt;1,E4199=E4198,E4199="C/In"),MIN($L$2:$L4199),IF(AND(N4199&gt;1,E4199=E4198,E4199="C/Out"),MAX(L4198:L4199),IF(N4198&gt;1,O4197,L4198))))</f>
        <v/>
      </c>
    </row>
    <row r="4199" spans="11:15" x14ac:dyDescent="0.2">
      <c r="K4199" s="2" t="str">
        <f t="shared" si="198"/>
        <v/>
      </c>
      <c r="L4199" s="3" t="str">
        <f t="shared" si="199"/>
        <v/>
      </c>
      <c r="M4199" s="1" t="str">
        <f t="shared" si="200"/>
        <v/>
      </c>
      <c r="N4199" s="1" t="str">
        <f>IF(M4199="","",IF(COUNTIF($M$2:M4199,M4199)&gt;1,MAX($N$2:$N4198)+1,COUNTIF($M$2:M4199,M4199)))</f>
        <v/>
      </c>
      <c r="O4199" s="3" t="str">
        <f>IF(E4199="","",IF(AND(N4200&gt;1,E4200=E4199,E4200="C/In"),MIN($L$2:$L4200),IF(AND(N4200&gt;1,E4200=E4199,E4200="C/Out"),MAX(L4199:L4200),IF(N4199&gt;1,O4198,L4199))))</f>
        <v/>
      </c>
    </row>
    <row r="4200" spans="11:15" x14ac:dyDescent="0.2">
      <c r="K4200" s="2" t="str">
        <f t="shared" si="198"/>
        <v/>
      </c>
      <c r="L4200" s="3" t="str">
        <f t="shared" si="199"/>
        <v/>
      </c>
      <c r="M4200" s="1" t="str">
        <f t="shared" si="200"/>
        <v/>
      </c>
      <c r="N4200" s="1" t="str">
        <f>IF(M4200="","",IF(COUNTIF($M$2:M4200,M4200)&gt;1,MAX($N$2:$N4199)+1,COUNTIF($M$2:M4200,M4200)))</f>
        <v/>
      </c>
      <c r="O4200" s="3" t="str">
        <f>IF(E4200="","",IF(AND(N4201&gt;1,E4201=E4200,E4201="C/In"),MIN($L$2:$L4201),IF(AND(N4201&gt;1,E4201=E4200,E4201="C/Out"),MAX(L4200:L4201),IF(N4200&gt;1,O4199,L4200))))</f>
        <v/>
      </c>
    </row>
    <row r="4201" spans="11:15" x14ac:dyDescent="0.2">
      <c r="K4201" s="2" t="str">
        <f t="shared" si="198"/>
        <v/>
      </c>
      <c r="L4201" s="3" t="str">
        <f t="shared" si="199"/>
        <v/>
      </c>
      <c r="M4201" s="1" t="str">
        <f t="shared" si="200"/>
        <v/>
      </c>
      <c r="N4201" s="1" t="str">
        <f>IF(M4201="","",IF(COUNTIF($M$2:M4201,M4201)&gt;1,MAX($N$2:$N4200)+1,COUNTIF($M$2:M4201,M4201)))</f>
        <v/>
      </c>
      <c r="O4201" s="3" t="str">
        <f>IF(E4201="","",IF(AND(N4202&gt;1,E4202=E4201,E4202="C/In"),MIN($L$2:$L4202),IF(AND(N4202&gt;1,E4202=E4201,E4202="C/Out"),MAX(L4201:L4202),IF(N4201&gt;1,O4200,L4201))))</f>
        <v/>
      </c>
    </row>
    <row r="4202" spans="11:15" x14ac:dyDescent="0.2">
      <c r="K4202" s="2" t="str">
        <f t="shared" si="198"/>
        <v/>
      </c>
      <c r="L4202" s="3" t="str">
        <f t="shared" si="199"/>
        <v/>
      </c>
      <c r="M4202" s="1" t="str">
        <f t="shared" si="200"/>
        <v/>
      </c>
      <c r="N4202" s="1" t="str">
        <f>IF(M4202="","",IF(COUNTIF($M$2:M4202,M4202)&gt;1,MAX($N$2:$N4201)+1,COUNTIF($M$2:M4202,M4202)))</f>
        <v/>
      </c>
      <c r="O4202" s="3" t="str">
        <f>IF(E4202="","",IF(AND(N4203&gt;1,E4203=E4202,E4203="C/In"),MIN($L$2:$L4203),IF(AND(N4203&gt;1,E4203=E4202,E4203="C/Out"),MAX(L4202:L4203),IF(N4202&gt;1,O4201,L4202))))</f>
        <v/>
      </c>
    </row>
    <row r="4203" spans="11:15" x14ac:dyDescent="0.2">
      <c r="K4203" s="2" t="str">
        <f t="shared" si="198"/>
        <v/>
      </c>
      <c r="L4203" s="3" t="str">
        <f t="shared" si="199"/>
        <v/>
      </c>
      <c r="M4203" s="1" t="str">
        <f t="shared" si="200"/>
        <v/>
      </c>
      <c r="N4203" s="1" t="str">
        <f>IF(M4203="","",IF(COUNTIF($M$2:M4203,M4203)&gt;1,MAX($N$2:$N4202)+1,COUNTIF($M$2:M4203,M4203)))</f>
        <v/>
      </c>
      <c r="O4203" s="3" t="str">
        <f>IF(E4203="","",IF(AND(N4204&gt;1,E4204=E4203,E4204="C/In"),MIN($L$2:$L4204),IF(AND(N4204&gt;1,E4204=E4203,E4204="C/Out"),MAX(L4203:L4204),IF(N4203&gt;1,O4202,L4203))))</f>
        <v/>
      </c>
    </row>
    <row r="4204" spans="11:15" x14ac:dyDescent="0.2">
      <c r="K4204" s="2" t="str">
        <f t="shared" si="198"/>
        <v/>
      </c>
      <c r="L4204" s="3" t="str">
        <f t="shared" si="199"/>
        <v/>
      </c>
      <c r="M4204" s="1" t="str">
        <f t="shared" si="200"/>
        <v/>
      </c>
      <c r="N4204" s="1" t="str">
        <f>IF(M4204="","",IF(COUNTIF($M$2:M4204,M4204)&gt;1,MAX($N$2:$N4203)+1,COUNTIF($M$2:M4204,M4204)))</f>
        <v/>
      </c>
      <c r="O4204" s="3" t="str">
        <f>IF(E4204="","",IF(AND(N4205&gt;1,E4205=E4204,E4205="C/In"),MIN($L$2:$L4205),IF(AND(N4205&gt;1,E4205=E4204,E4205="C/Out"),MAX(L4204:L4205),IF(N4204&gt;1,O4203,L4204))))</f>
        <v/>
      </c>
    </row>
    <row r="4205" spans="11:15" x14ac:dyDescent="0.2">
      <c r="K4205" s="2" t="str">
        <f t="shared" si="198"/>
        <v/>
      </c>
      <c r="L4205" s="3" t="str">
        <f t="shared" si="199"/>
        <v/>
      </c>
      <c r="M4205" s="1" t="str">
        <f t="shared" si="200"/>
        <v/>
      </c>
      <c r="N4205" s="1" t="str">
        <f>IF(M4205="","",IF(COUNTIF($M$2:M4205,M4205)&gt;1,MAX($N$2:$N4204)+1,COUNTIF($M$2:M4205,M4205)))</f>
        <v/>
      </c>
      <c r="O4205" s="3" t="str">
        <f>IF(E4205="","",IF(AND(N4206&gt;1,E4206=E4205,E4206="C/In"),MIN($L$2:$L4206),IF(AND(N4206&gt;1,E4206=E4205,E4206="C/Out"),MAX(L4205:L4206),IF(N4205&gt;1,O4204,L4205))))</f>
        <v/>
      </c>
    </row>
    <row r="4206" spans="11:15" x14ac:dyDescent="0.2">
      <c r="K4206" s="2" t="str">
        <f t="shared" si="198"/>
        <v/>
      </c>
      <c r="L4206" s="3" t="str">
        <f t="shared" si="199"/>
        <v/>
      </c>
      <c r="M4206" s="1" t="str">
        <f t="shared" si="200"/>
        <v/>
      </c>
      <c r="N4206" s="1" t="str">
        <f>IF(M4206="","",IF(COUNTIF($M$2:M4206,M4206)&gt;1,MAX($N$2:$N4205)+1,COUNTIF($M$2:M4206,M4206)))</f>
        <v/>
      </c>
      <c r="O4206" s="3" t="str">
        <f>IF(E4206="","",IF(AND(N4207&gt;1,E4207=E4206,E4207="C/In"),MIN($L$2:$L4207),IF(AND(N4207&gt;1,E4207=E4206,E4207="C/Out"),MAX(L4206:L4207),IF(N4206&gt;1,O4205,L4206))))</f>
        <v/>
      </c>
    </row>
    <row r="4207" spans="11:15" x14ac:dyDescent="0.2">
      <c r="K4207" s="2" t="str">
        <f t="shared" si="198"/>
        <v/>
      </c>
      <c r="L4207" s="3" t="str">
        <f t="shared" si="199"/>
        <v/>
      </c>
      <c r="M4207" s="1" t="str">
        <f t="shared" si="200"/>
        <v/>
      </c>
      <c r="N4207" s="1" t="str">
        <f>IF(M4207="","",IF(COUNTIF($M$2:M4207,M4207)&gt;1,MAX($N$2:$N4206)+1,COUNTIF($M$2:M4207,M4207)))</f>
        <v/>
      </c>
      <c r="O4207" s="3" t="str">
        <f>IF(E4207="","",IF(AND(N4208&gt;1,E4208=E4207,E4208="C/In"),MIN($L$2:$L4208),IF(AND(N4208&gt;1,E4208=E4207,E4208="C/Out"),MAX(L4207:L4208),IF(N4207&gt;1,O4206,L4207))))</f>
        <v/>
      </c>
    </row>
    <row r="4208" spans="11:15" x14ac:dyDescent="0.2">
      <c r="K4208" s="2" t="str">
        <f t="shared" si="198"/>
        <v/>
      </c>
      <c r="L4208" s="3" t="str">
        <f t="shared" si="199"/>
        <v/>
      </c>
      <c r="M4208" s="1" t="str">
        <f t="shared" si="200"/>
        <v/>
      </c>
      <c r="N4208" s="1" t="str">
        <f>IF(M4208="","",IF(COUNTIF($M$2:M4208,M4208)&gt;1,MAX($N$2:$N4207)+1,COUNTIF($M$2:M4208,M4208)))</f>
        <v/>
      </c>
      <c r="O4208" s="3" t="str">
        <f>IF(E4208="","",IF(AND(N4209&gt;1,E4209=E4208,E4209="C/In"),MIN($L$2:$L4209),IF(AND(N4209&gt;1,E4209=E4208,E4209="C/Out"),MAX(L4208:L4209),IF(N4208&gt;1,O4207,L4208))))</f>
        <v/>
      </c>
    </row>
    <row r="4209" spans="11:15" x14ac:dyDescent="0.2">
      <c r="K4209" s="2" t="str">
        <f t="shared" si="198"/>
        <v/>
      </c>
      <c r="L4209" s="3" t="str">
        <f t="shared" si="199"/>
        <v/>
      </c>
      <c r="M4209" s="1" t="str">
        <f t="shared" si="200"/>
        <v/>
      </c>
      <c r="N4209" s="1" t="str">
        <f>IF(M4209="","",IF(COUNTIF($M$2:M4209,M4209)&gt;1,MAX($N$2:$N4208)+1,COUNTIF($M$2:M4209,M4209)))</f>
        <v/>
      </c>
      <c r="O4209" s="3" t="str">
        <f>IF(E4209="","",IF(AND(N4210&gt;1,E4210=E4209,E4210="C/In"),MIN($L$2:$L4210),IF(AND(N4210&gt;1,E4210=E4209,E4210="C/Out"),MAX(L4209:L4210),IF(N4209&gt;1,O4208,L4209))))</f>
        <v/>
      </c>
    </row>
    <row r="4210" spans="11:15" x14ac:dyDescent="0.2">
      <c r="K4210" s="2" t="str">
        <f t="shared" si="198"/>
        <v/>
      </c>
      <c r="L4210" s="3" t="str">
        <f t="shared" si="199"/>
        <v/>
      </c>
      <c r="M4210" s="1" t="str">
        <f t="shared" si="200"/>
        <v/>
      </c>
      <c r="N4210" s="1" t="str">
        <f>IF(M4210="","",IF(COUNTIF($M$2:M4210,M4210)&gt;1,MAX($N$2:$N4209)+1,COUNTIF($M$2:M4210,M4210)))</f>
        <v/>
      </c>
      <c r="O4210" s="3" t="str">
        <f>IF(E4210="","",IF(AND(N4211&gt;1,E4211=E4210,E4211="C/In"),MIN($L$2:$L4211),IF(AND(N4211&gt;1,E4211=E4210,E4211="C/Out"),MAX(L4210:L4211),IF(N4210&gt;1,O4209,L4210))))</f>
        <v/>
      </c>
    </row>
    <row r="4211" spans="11:15" x14ac:dyDescent="0.2">
      <c r="K4211" s="2" t="str">
        <f t="shared" si="198"/>
        <v/>
      </c>
      <c r="L4211" s="3" t="str">
        <f t="shared" si="199"/>
        <v/>
      </c>
      <c r="M4211" s="1" t="str">
        <f t="shared" si="200"/>
        <v/>
      </c>
      <c r="N4211" s="1" t="str">
        <f>IF(M4211="","",IF(COUNTIF($M$2:M4211,M4211)&gt;1,MAX($N$2:$N4210)+1,COUNTIF($M$2:M4211,M4211)))</f>
        <v/>
      </c>
      <c r="O4211" s="3" t="str">
        <f>IF(E4211="","",IF(AND(N4212&gt;1,E4212=E4211,E4212="C/In"),MIN($L$2:$L4212),IF(AND(N4212&gt;1,E4212=E4211,E4212="C/Out"),MAX(L4211:L4212),IF(N4211&gt;1,O4210,L4211))))</f>
        <v/>
      </c>
    </row>
    <row r="4212" spans="11:15" x14ac:dyDescent="0.2">
      <c r="K4212" s="2" t="str">
        <f t="shared" si="198"/>
        <v/>
      </c>
      <c r="L4212" s="3" t="str">
        <f t="shared" si="199"/>
        <v/>
      </c>
      <c r="M4212" s="1" t="str">
        <f t="shared" si="200"/>
        <v/>
      </c>
      <c r="N4212" s="1" t="str">
        <f>IF(M4212="","",IF(COUNTIF($M$2:M4212,M4212)&gt;1,MAX($N$2:$N4211)+1,COUNTIF($M$2:M4212,M4212)))</f>
        <v/>
      </c>
      <c r="O4212" s="3" t="str">
        <f>IF(E4212="","",IF(AND(N4213&gt;1,E4213=E4212,E4213="C/In"),MIN($L$2:$L4213),IF(AND(N4213&gt;1,E4213=E4212,E4213="C/Out"),MAX(L4212:L4213),IF(N4212&gt;1,O4211,L4212))))</f>
        <v/>
      </c>
    </row>
    <row r="4213" spans="11:15" x14ac:dyDescent="0.2">
      <c r="K4213" s="2" t="str">
        <f t="shared" si="198"/>
        <v/>
      </c>
      <c r="L4213" s="3" t="str">
        <f t="shared" si="199"/>
        <v/>
      </c>
      <c r="M4213" s="1" t="str">
        <f t="shared" si="200"/>
        <v/>
      </c>
      <c r="N4213" s="1" t="str">
        <f>IF(M4213="","",IF(COUNTIF($M$2:M4213,M4213)&gt;1,MAX($N$2:$N4212)+1,COUNTIF($M$2:M4213,M4213)))</f>
        <v/>
      </c>
      <c r="O4213" s="3" t="str">
        <f>IF(E4213="","",IF(AND(N4214&gt;1,E4214=E4213,E4214="C/In"),MIN($L$2:$L4214),IF(AND(N4214&gt;1,E4214=E4213,E4214="C/Out"),MAX(L4213:L4214),IF(N4213&gt;1,O4212,L4213))))</f>
        <v/>
      </c>
    </row>
    <row r="4214" spans="11:15" x14ac:dyDescent="0.2">
      <c r="K4214" s="2" t="str">
        <f t="shared" si="198"/>
        <v/>
      </c>
      <c r="L4214" s="3" t="str">
        <f t="shared" si="199"/>
        <v/>
      </c>
      <c r="M4214" s="1" t="str">
        <f t="shared" si="200"/>
        <v/>
      </c>
      <c r="N4214" s="1" t="str">
        <f>IF(M4214="","",IF(COUNTIF($M$2:M4214,M4214)&gt;1,MAX($N$2:$N4213)+1,COUNTIF($M$2:M4214,M4214)))</f>
        <v/>
      </c>
      <c r="O4214" s="3" t="str">
        <f>IF(E4214="","",IF(AND(N4215&gt;1,E4215=E4214,E4215="C/In"),MIN($L$2:$L4215),IF(AND(N4215&gt;1,E4215=E4214,E4215="C/Out"),MAX(L4214:L4215),IF(N4214&gt;1,O4213,L4214))))</f>
        <v/>
      </c>
    </row>
    <row r="4215" spans="11:15" x14ac:dyDescent="0.2">
      <c r="K4215" s="2" t="str">
        <f t="shared" si="198"/>
        <v/>
      </c>
      <c r="L4215" s="3" t="str">
        <f t="shared" si="199"/>
        <v/>
      </c>
      <c r="M4215" s="1" t="str">
        <f t="shared" si="200"/>
        <v/>
      </c>
      <c r="N4215" s="1" t="str">
        <f>IF(M4215="","",IF(COUNTIF($M$2:M4215,M4215)&gt;1,MAX($N$2:$N4214)+1,COUNTIF($M$2:M4215,M4215)))</f>
        <v/>
      </c>
      <c r="O4215" s="3" t="str">
        <f>IF(E4215="","",IF(AND(N4216&gt;1,E4216=E4215,E4216="C/In"),MIN($L$2:$L4216),IF(AND(N4216&gt;1,E4216=E4215,E4216="C/Out"),MAX(L4215:L4216),IF(N4215&gt;1,O4214,L4215))))</f>
        <v/>
      </c>
    </row>
    <row r="4216" spans="11:15" x14ac:dyDescent="0.2">
      <c r="K4216" s="2" t="str">
        <f t="shared" si="198"/>
        <v/>
      </c>
      <c r="L4216" s="3" t="str">
        <f t="shared" si="199"/>
        <v/>
      </c>
      <c r="M4216" s="1" t="str">
        <f t="shared" si="200"/>
        <v/>
      </c>
      <c r="N4216" s="1" t="str">
        <f>IF(M4216="","",IF(COUNTIF($M$2:M4216,M4216)&gt;1,MAX($N$2:$N4215)+1,COUNTIF($M$2:M4216,M4216)))</f>
        <v/>
      </c>
      <c r="O4216" s="3" t="str">
        <f>IF(E4216="","",IF(AND(N4217&gt;1,E4217=E4216,E4217="C/In"),MIN($L$2:$L4217),IF(AND(N4217&gt;1,E4217=E4216,E4217="C/Out"),MAX(L4216:L4217),IF(N4216&gt;1,O4215,L4216))))</f>
        <v/>
      </c>
    </row>
    <row r="4217" spans="11:15" x14ac:dyDescent="0.2">
      <c r="K4217" s="2" t="str">
        <f t="shared" si="198"/>
        <v/>
      </c>
      <c r="L4217" s="3" t="str">
        <f t="shared" si="199"/>
        <v/>
      </c>
      <c r="M4217" s="1" t="str">
        <f t="shared" si="200"/>
        <v/>
      </c>
      <c r="N4217" s="1" t="str">
        <f>IF(M4217="","",IF(COUNTIF($M$2:M4217,M4217)&gt;1,MAX($N$2:$N4216)+1,COUNTIF($M$2:M4217,M4217)))</f>
        <v/>
      </c>
      <c r="O4217" s="3" t="str">
        <f>IF(E4217="","",IF(AND(N4218&gt;1,E4218=E4217,E4218="C/In"),MIN($L$2:$L4218),IF(AND(N4218&gt;1,E4218=E4217,E4218="C/Out"),MAX(L4217:L4218),IF(N4217&gt;1,O4216,L4217))))</f>
        <v/>
      </c>
    </row>
    <row r="4218" spans="11:15" x14ac:dyDescent="0.2">
      <c r="K4218" s="2" t="str">
        <f t="shared" si="198"/>
        <v/>
      </c>
      <c r="L4218" s="3" t="str">
        <f t="shared" si="199"/>
        <v/>
      </c>
      <c r="M4218" s="1" t="str">
        <f t="shared" si="200"/>
        <v/>
      </c>
      <c r="N4218" s="1" t="str">
        <f>IF(M4218="","",IF(COUNTIF($M$2:M4218,M4218)&gt;1,MAX($N$2:$N4217)+1,COUNTIF($M$2:M4218,M4218)))</f>
        <v/>
      </c>
      <c r="O4218" s="3" t="str">
        <f>IF(E4218="","",IF(AND(N4219&gt;1,E4219=E4218,E4219="C/In"),MIN($L$2:$L4219),IF(AND(N4219&gt;1,E4219=E4218,E4219="C/Out"),MAX(L4218:L4219),IF(N4218&gt;1,O4217,L4218))))</f>
        <v/>
      </c>
    </row>
    <row r="4219" spans="11:15" x14ac:dyDescent="0.2">
      <c r="K4219" s="2" t="str">
        <f t="shared" si="198"/>
        <v/>
      </c>
      <c r="L4219" s="3" t="str">
        <f t="shared" si="199"/>
        <v/>
      </c>
      <c r="M4219" s="1" t="str">
        <f t="shared" si="200"/>
        <v/>
      </c>
      <c r="N4219" s="1" t="str">
        <f>IF(M4219="","",IF(COUNTIF($M$2:M4219,M4219)&gt;1,MAX($N$2:$N4218)+1,COUNTIF($M$2:M4219,M4219)))</f>
        <v/>
      </c>
      <c r="O4219" s="3" t="str">
        <f>IF(E4219="","",IF(AND(N4220&gt;1,E4220=E4219,E4220="C/In"),MIN($L$2:$L4220),IF(AND(N4220&gt;1,E4220=E4219,E4220="C/Out"),MAX(L4219:L4220),IF(N4219&gt;1,O4218,L4219))))</f>
        <v/>
      </c>
    </row>
    <row r="4220" spans="11:15" x14ac:dyDescent="0.2">
      <c r="K4220" s="2" t="str">
        <f t="shared" si="198"/>
        <v/>
      </c>
      <c r="L4220" s="3" t="str">
        <f t="shared" si="199"/>
        <v/>
      </c>
      <c r="M4220" s="1" t="str">
        <f t="shared" si="200"/>
        <v/>
      </c>
      <c r="N4220" s="1" t="str">
        <f>IF(M4220="","",IF(COUNTIF($M$2:M4220,M4220)&gt;1,MAX($N$2:$N4219)+1,COUNTIF($M$2:M4220,M4220)))</f>
        <v/>
      </c>
      <c r="O4220" s="3" t="str">
        <f>IF(E4220="","",IF(AND(N4221&gt;1,E4221=E4220,E4221="C/In"),MIN($L$2:$L4221),IF(AND(N4221&gt;1,E4221=E4220,E4221="C/Out"),MAX(L4220:L4221),IF(N4220&gt;1,O4219,L4220))))</f>
        <v/>
      </c>
    </row>
    <row r="4221" spans="11:15" x14ac:dyDescent="0.2">
      <c r="K4221" s="2" t="str">
        <f t="shared" si="198"/>
        <v/>
      </c>
      <c r="L4221" s="3" t="str">
        <f t="shared" si="199"/>
        <v/>
      </c>
      <c r="M4221" s="1" t="str">
        <f t="shared" si="200"/>
        <v/>
      </c>
      <c r="N4221" s="1" t="str">
        <f>IF(M4221="","",IF(COUNTIF($M$2:M4221,M4221)&gt;1,MAX($N$2:$N4220)+1,COUNTIF($M$2:M4221,M4221)))</f>
        <v/>
      </c>
      <c r="O4221" s="3" t="str">
        <f>IF(E4221="","",IF(AND(N4222&gt;1,E4222=E4221,E4222="C/In"),MIN($L$2:$L4222),IF(AND(N4222&gt;1,E4222=E4221,E4222="C/Out"),MAX(L4221:L4222),IF(N4221&gt;1,O4220,L4221))))</f>
        <v/>
      </c>
    </row>
    <row r="4222" spans="11:15" x14ac:dyDescent="0.2">
      <c r="K4222" s="2" t="str">
        <f t="shared" si="198"/>
        <v/>
      </c>
      <c r="L4222" s="3" t="str">
        <f t="shared" si="199"/>
        <v/>
      </c>
      <c r="M4222" s="1" t="str">
        <f t="shared" si="200"/>
        <v/>
      </c>
      <c r="N4222" s="1" t="str">
        <f>IF(M4222="","",IF(COUNTIF($M$2:M4222,M4222)&gt;1,MAX($N$2:$N4221)+1,COUNTIF($M$2:M4222,M4222)))</f>
        <v/>
      </c>
      <c r="O4222" s="3" t="str">
        <f>IF(E4222="","",IF(AND(N4223&gt;1,E4223=E4222,E4223="C/In"),MIN($L$2:$L4223),IF(AND(N4223&gt;1,E4223=E4222,E4223="C/Out"),MAX(L4222:L4223),IF(N4222&gt;1,O4221,L4222))))</f>
        <v/>
      </c>
    </row>
    <row r="4223" spans="11:15" x14ac:dyDescent="0.2">
      <c r="K4223" s="2" t="str">
        <f t="shared" si="198"/>
        <v/>
      </c>
      <c r="L4223" s="3" t="str">
        <f t="shared" si="199"/>
        <v/>
      </c>
      <c r="M4223" s="1" t="str">
        <f t="shared" si="200"/>
        <v/>
      </c>
      <c r="N4223" s="1" t="str">
        <f>IF(M4223="","",IF(COUNTIF($M$2:M4223,M4223)&gt;1,MAX($N$2:$N4222)+1,COUNTIF($M$2:M4223,M4223)))</f>
        <v/>
      </c>
      <c r="O4223" s="3" t="str">
        <f>IF(E4223="","",IF(AND(N4224&gt;1,E4224=E4223,E4224="C/In"),MIN($L$2:$L4224),IF(AND(N4224&gt;1,E4224=E4223,E4224="C/Out"),MAX(L4223:L4224),IF(N4223&gt;1,O4222,L4223))))</f>
        <v/>
      </c>
    </row>
    <row r="4224" spans="11:15" x14ac:dyDescent="0.2">
      <c r="K4224" s="2" t="str">
        <f t="shared" si="198"/>
        <v/>
      </c>
      <c r="L4224" s="3" t="str">
        <f t="shared" si="199"/>
        <v/>
      </c>
      <c r="M4224" s="1" t="str">
        <f t="shared" si="200"/>
        <v/>
      </c>
      <c r="N4224" s="1" t="str">
        <f>IF(M4224="","",IF(COUNTIF($M$2:M4224,M4224)&gt;1,MAX($N$2:$N4223)+1,COUNTIF($M$2:M4224,M4224)))</f>
        <v/>
      </c>
      <c r="O4224" s="3" t="str">
        <f>IF(E4224="","",IF(AND(N4225&gt;1,E4225=E4224,E4225="C/In"),MIN($L$2:$L4225),IF(AND(N4225&gt;1,E4225=E4224,E4225="C/Out"),MAX(L4224:L4225),IF(N4224&gt;1,O4223,L4224))))</f>
        <v/>
      </c>
    </row>
    <row r="4225" spans="11:15" x14ac:dyDescent="0.2">
      <c r="K4225" s="2" t="str">
        <f t="shared" si="198"/>
        <v/>
      </c>
      <c r="L4225" s="3" t="str">
        <f t="shared" si="199"/>
        <v/>
      </c>
      <c r="M4225" s="1" t="str">
        <f t="shared" si="200"/>
        <v/>
      </c>
      <c r="N4225" s="1" t="str">
        <f>IF(M4225="","",IF(COUNTIF($M$2:M4225,M4225)&gt;1,MAX($N$2:$N4224)+1,COUNTIF($M$2:M4225,M4225)))</f>
        <v/>
      </c>
      <c r="O4225" s="3" t="str">
        <f>IF(E4225="","",IF(AND(N4226&gt;1,E4226=E4225,E4226="C/In"),MIN($L$2:$L4226),IF(AND(N4226&gt;1,E4226=E4225,E4226="C/Out"),MAX(L4225:L4226),IF(N4225&gt;1,O4224,L4225))))</f>
        <v/>
      </c>
    </row>
    <row r="4226" spans="11:15" x14ac:dyDescent="0.2">
      <c r="K4226" s="2" t="str">
        <f t="shared" si="198"/>
        <v/>
      </c>
      <c r="L4226" s="3" t="str">
        <f t="shared" si="199"/>
        <v/>
      </c>
      <c r="M4226" s="1" t="str">
        <f t="shared" si="200"/>
        <v/>
      </c>
      <c r="N4226" s="1" t="str">
        <f>IF(M4226="","",IF(COUNTIF($M$2:M4226,M4226)&gt;1,MAX($N$2:$N4225)+1,COUNTIF($M$2:M4226,M4226)))</f>
        <v/>
      </c>
      <c r="O4226" s="3" t="str">
        <f>IF(E4226="","",IF(AND(N4227&gt;1,E4227=E4226,E4227="C/In"),MIN($L$2:$L4227),IF(AND(N4227&gt;1,E4227=E4226,E4227="C/Out"),MAX(L4226:L4227),IF(N4226&gt;1,O4225,L4226))))</f>
        <v/>
      </c>
    </row>
    <row r="4227" spans="11:15" x14ac:dyDescent="0.2">
      <c r="K4227" s="2" t="str">
        <f t="shared" si="198"/>
        <v/>
      </c>
      <c r="L4227" s="3" t="str">
        <f t="shared" si="199"/>
        <v/>
      </c>
      <c r="M4227" s="1" t="str">
        <f t="shared" si="200"/>
        <v/>
      </c>
      <c r="N4227" s="1" t="str">
        <f>IF(M4227="","",IF(COUNTIF($M$2:M4227,M4227)&gt;1,MAX($N$2:$N4226)+1,COUNTIF($M$2:M4227,M4227)))</f>
        <v/>
      </c>
      <c r="O4227" s="3" t="str">
        <f>IF(E4227="","",IF(AND(N4228&gt;1,E4228=E4227,E4228="C/In"),MIN($L$2:$L4228),IF(AND(N4228&gt;1,E4228=E4227,E4228="C/Out"),MAX(L4227:L4228),IF(N4227&gt;1,O4226,L4227))))</f>
        <v/>
      </c>
    </row>
    <row r="4228" spans="11:15" x14ac:dyDescent="0.2">
      <c r="K4228" s="2" t="str">
        <f t="shared" ref="K4228:K4291" si="201">IF(D4228="","",VALUE(TRIM(TEXT(D4228,"dd/mm/yyyy"))))</f>
        <v/>
      </c>
      <c r="L4228" s="3" t="str">
        <f t="shared" ref="L4228:L4291" si="202">IF(D4228="","",VALUE(TRIM(TEXT(D4228,"hh:mm:ss am/pm"))))</f>
        <v/>
      </c>
      <c r="M4228" s="1" t="str">
        <f t="shared" ref="M4228:M4291" si="203">K4228&amp;E4228&amp;C4228</f>
        <v/>
      </c>
      <c r="N4228" s="1" t="str">
        <f>IF(M4228="","",IF(COUNTIF($M$2:M4228,M4228)&gt;1,MAX($N$2:$N4227)+1,COUNTIF($M$2:M4228,M4228)))</f>
        <v/>
      </c>
      <c r="O4228" s="3" t="str">
        <f>IF(E4228="","",IF(AND(N4229&gt;1,E4229=E4228,E4229="C/In"),MIN($L$2:$L4229),IF(AND(N4229&gt;1,E4229=E4228,E4229="C/Out"),MAX(L4228:L4229),IF(N4228&gt;1,O4227,L4228))))</f>
        <v/>
      </c>
    </row>
    <row r="4229" spans="11:15" x14ac:dyDescent="0.2">
      <c r="K4229" s="2" t="str">
        <f t="shared" si="201"/>
        <v/>
      </c>
      <c r="L4229" s="3" t="str">
        <f t="shared" si="202"/>
        <v/>
      </c>
      <c r="M4229" s="1" t="str">
        <f t="shared" si="203"/>
        <v/>
      </c>
      <c r="N4229" s="1" t="str">
        <f>IF(M4229="","",IF(COUNTIF($M$2:M4229,M4229)&gt;1,MAX($N$2:$N4228)+1,COUNTIF($M$2:M4229,M4229)))</f>
        <v/>
      </c>
      <c r="O4229" s="3" t="str">
        <f>IF(E4229="","",IF(AND(N4230&gt;1,E4230=E4229,E4230="C/In"),MIN($L$2:$L4230),IF(AND(N4230&gt;1,E4230=E4229,E4230="C/Out"),MAX(L4229:L4230),IF(N4229&gt;1,O4228,L4229))))</f>
        <v/>
      </c>
    </row>
    <row r="4230" spans="11:15" x14ac:dyDescent="0.2">
      <c r="K4230" s="2" t="str">
        <f t="shared" si="201"/>
        <v/>
      </c>
      <c r="L4230" s="3" t="str">
        <f t="shared" si="202"/>
        <v/>
      </c>
      <c r="M4230" s="1" t="str">
        <f t="shared" si="203"/>
        <v/>
      </c>
      <c r="N4230" s="1" t="str">
        <f>IF(M4230="","",IF(COUNTIF($M$2:M4230,M4230)&gt;1,MAX($N$2:$N4229)+1,COUNTIF($M$2:M4230,M4230)))</f>
        <v/>
      </c>
      <c r="O4230" s="3" t="str">
        <f>IF(E4230="","",IF(AND(N4231&gt;1,E4231=E4230,E4231="C/In"),MIN($L$2:$L4231),IF(AND(N4231&gt;1,E4231=E4230,E4231="C/Out"),MAX(L4230:L4231),IF(N4230&gt;1,O4229,L4230))))</f>
        <v/>
      </c>
    </row>
    <row r="4231" spans="11:15" x14ac:dyDescent="0.2">
      <c r="K4231" s="2" t="str">
        <f t="shared" si="201"/>
        <v/>
      </c>
      <c r="L4231" s="3" t="str">
        <f t="shared" si="202"/>
        <v/>
      </c>
      <c r="M4231" s="1" t="str">
        <f t="shared" si="203"/>
        <v/>
      </c>
      <c r="N4231" s="1" t="str">
        <f>IF(M4231="","",IF(COUNTIF($M$2:M4231,M4231)&gt;1,MAX($N$2:$N4230)+1,COUNTIF($M$2:M4231,M4231)))</f>
        <v/>
      </c>
      <c r="O4231" s="3" t="str">
        <f>IF(E4231="","",IF(AND(N4232&gt;1,E4232=E4231,E4232="C/In"),MIN($L$2:$L4232),IF(AND(N4232&gt;1,E4232=E4231,E4232="C/Out"),MAX(L4231:L4232),IF(N4231&gt;1,O4230,L4231))))</f>
        <v/>
      </c>
    </row>
    <row r="4232" spans="11:15" x14ac:dyDescent="0.2">
      <c r="K4232" s="2" t="str">
        <f t="shared" si="201"/>
        <v/>
      </c>
      <c r="L4232" s="3" t="str">
        <f t="shared" si="202"/>
        <v/>
      </c>
      <c r="M4232" s="1" t="str">
        <f t="shared" si="203"/>
        <v/>
      </c>
      <c r="N4232" s="1" t="str">
        <f>IF(M4232="","",IF(COUNTIF($M$2:M4232,M4232)&gt;1,MAX($N$2:$N4231)+1,COUNTIF($M$2:M4232,M4232)))</f>
        <v/>
      </c>
      <c r="O4232" s="3" t="str">
        <f>IF(E4232="","",IF(AND(N4233&gt;1,E4233=E4232,E4233="C/In"),MIN($L$2:$L4233),IF(AND(N4233&gt;1,E4233=E4232,E4233="C/Out"),MAX(L4232:L4233),IF(N4232&gt;1,O4231,L4232))))</f>
        <v/>
      </c>
    </row>
    <row r="4233" spans="11:15" x14ac:dyDescent="0.2">
      <c r="K4233" s="2" t="str">
        <f t="shared" si="201"/>
        <v/>
      </c>
      <c r="L4233" s="3" t="str">
        <f t="shared" si="202"/>
        <v/>
      </c>
      <c r="M4233" s="1" t="str">
        <f t="shared" si="203"/>
        <v/>
      </c>
      <c r="N4233" s="1" t="str">
        <f>IF(M4233="","",IF(COUNTIF($M$2:M4233,M4233)&gt;1,MAX($N$2:$N4232)+1,COUNTIF($M$2:M4233,M4233)))</f>
        <v/>
      </c>
      <c r="O4233" s="3" t="str">
        <f>IF(E4233="","",IF(AND(N4234&gt;1,E4234=E4233,E4234="C/In"),MIN($L$2:$L4234),IF(AND(N4234&gt;1,E4234=E4233,E4234="C/Out"),MAX(L4233:L4234),IF(N4233&gt;1,O4232,L4233))))</f>
        <v/>
      </c>
    </row>
    <row r="4234" spans="11:15" x14ac:dyDescent="0.2">
      <c r="K4234" s="2" t="str">
        <f t="shared" si="201"/>
        <v/>
      </c>
      <c r="L4234" s="3" t="str">
        <f t="shared" si="202"/>
        <v/>
      </c>
      <c r="M4234" s="1" t="str">
        <f t="shared" si="203"/>
        <v/>
      </c>
      <c r="N4234" s="1" t="str">
        <f>IF(M4234="","",IF(COUNTIF($M$2:M4234,M4234)&gt;1,MAX($N$2:$N4233)+1,COUNTIF($M$2:M4234,M4234)))</f>
        <v/>
      </c>
      <c r="O4234" s="3" t="str">
        <f>IF(E4234="","",IF(AND(N4235&gt;1,E4235=E4234,E4235="C/In"),MIN($L$2:$L4235),IF(AND(N4235&gt;1,E4235=E4234,E4235="C/Out"),MAX(L4234:L4235),IF(N4234&gt;1,O4233,L4234))))</f>
        <v/>
      </c>
    </row>
    <row r="4235" spans="11:15" x14ac:dyDescent="0.2">
      <c r="K4235" s="2" t="str">
        <f t="shared" si="201"/>
        <v/>
      </c>
      <c r="L4235" s="3" t="str">
        <f t="shared" si="202"/>
        <v/>
      </c>
      <c r="M4235" s="1" t="str">
        <f t="shared" si="203"/>
        <v/>
      </c>
      <c r="N4235" s="1" t="str">
        <f>IF(M4235="","",IF(COUNTIF($M$2:M4235,M4235)&gt;1,MAX($N$2:$N4234)+1,COUNTIF($M$2:M4235,M4235)))</f>
        <v/>
      </c>
      <c r="O4235" s="3" t="str">
        <f>IF(E4235="","",IF(AND(N4236&gt;1,E4236=E4235,E4236="C/In"),MIN($L$2:$L4236),IF(AND(N4236&gt;1,E4236=E4235,E4236="C/Out"),MAX(L4235:L4236),IF(N4235&gt;1,O4234,L4235))))</f>
        <v/>
      </c>
    </row>
    <row r="4236" spans="11:15" x14ac:dyDescent="0.2">
      <c r="K4236" s="2" t="str">
        <f t="shared" si="201"/>
        <v/>
      </c>
      <c r="L4236" s="3" t="str">
        <f t="shared" si="202"/>
        <v/>
      </c>
      <c r="M4236" s="1" t="str">
        <f t="shared" si="203"/>
        <v/>
      </c>
      <c r="N4236" s="1" t="str">
        <f>IF(M4236="","",IF(COUNTIF($M$2:M4236,M4236)&gt;1,MAX($N$2:$N4235)+1,COUNTIF($M$2:M4236,M4236)))</f>
        <v/>
      </c>
      <c r="O4236" s="3" t="str">
        <f>IF(E4236="","",IF(AND(N4237&gt;1,E4237=E4236,E4237="C/In"),MIN($L$2:$L4237),IF(AND(N4237&gt;1,E4237=E4236,E4237="C/Out"),MAX(L4236:L4237),IF(N4236&gt;1,O4235,L4236))))</f>
        <v/>
      </c>
    </row>
    <row r="4237" spans="11:15" x14ac:dyDescent="0.2">
      <c r="K4237" s="2" t="str">
        <f t="shared" si="201"/>
        <v/>
      </c>
      <c r="L4237" s="3" t="str">
        <f t="shared" si="202"/>
        <v/>
      </c>
      <c r="M4237" s="1" t="str">
        <f t="shared" si="203"/>
        <v/>
      </c>
      <c r="N4237" s="1" t="str">
        <f>IF(M4237="","",IF(COUNTIF($M$2:M4237,M4237)&gt;1,MAX($N$2:$N4236)+1,COUNTIF($M$2:M4237,M4237)))</f>
        <v/>
      </c>
      <c r="O4237" s="3" t="str">
        <f>IF(E4237="","",IF(AND(N4238&gt;1,E4238=E4237,E4238="C/In"),MIN($L$2:$L4238),IF(AND(N4238&gt;1,E4238=E4237,E4238="C/Out"),MAX(L4237:L4238),IF(N4237&gt;1,O4236,L4237))))</f>
        <v/>
      </c>
    </row>
    <row r="4238" spans="11:15" x14ac:dyDescent="0.2">
      <c r="K4238" s="2" t="str">
        <f t="shared" si="201"/>
        <v/>
      </c>
      <c r="L4238" s="3" t="str">
        <f t="shared" si="202"/>
        <v/>
      </c>
      <c r="M4238" s="1" t="str">
        <f t="shared" si="203"/>
        <v/>
      </c>
      <c r="N4238" s="1" t="str">
        <f>IF(M4238="","",IF(COUNTIF($M$2:M4238,M4238)&gt;1,MAX($N$2:$N4237)+1,COUNTIF($M$2:M4238,M4238)))</f>
        <v/>
      </c>
      <c r="O4238" s="3" t="str">
        <f>IF(E4238="","",IF(AND(N4239&gt;1,E4239=E4238,E4239="C/In"),MIN($L$2:$L4239),IF(AND(N4239&gt;1,E4239=E4238,E4239="C/Out"),MAX(L4238:L4239),IF(N4238&gt;1,O4237,L4238))))</f>
        <v/>
      </c>
    </row>
    <row r="4239" spans="11:15" x14ac:dyDescent="0.2">
      <c r="K4239" s="2" t="str">
        <f t="shared" si="201"/>
        <v/>
      </c>
      <c r="L4239" s="3" t="str">
        <f t="shared" si="202"/>
        <v/>
      </c>
      <c r="M4239" s="1" t="str">
        <f t="shared" si="203"/>
        <v/>
      </c>
      <c r="N4239" s="1" t="str">
        <f>IF(M4239="","",IF(COUNTIF($M$2:M4239,M4239)&gt;1,MAX($N$2:$N4238)+1,COUNTIF($M$2:M4239,M4239)))</f>
        <v/>
      </c>
      <c r="O4239" s="3" t="str">
        <f>IF(E4239="","",IF(AND(N4240&gt;1,E4240=E4239,E4240="C/In"),MIN($L$2:$L4240),IF(AND(N4240&gt;1,E4240=E4239,E4240="C/Out"),MAX(L4239:L4240),IF(N4239&gt;1,O4238,L4239))))</f>
        <v/>
      </c>
    </row>
    <row r="4240" spans="11:15" x14ac:dyDescent="0.2">
      <c r="K4240" s="2" t="str">
        <f t="shared" si="201"/>
        <v/>
      </c>
      <c r="L4240" s="3" t="str">
        <f t="shared" si="202"/>
        <v/>
      </c>
      <c r="M4240" s="1" t="str">
        <f t="shared" si="203"/>
        <v/>
      </c>
      <c r="N4240" s="1" t="str">
        <f>IF(M4240="","",IF(COUNTIF($M$2:M4240,M4240)&gt;1,MAX($N$2:$N4239)+1,COUNTIF($M$2:M4240,M4240)))</f>
        <v/>
      </c>
      <c r="O4240" s="3" t="str">
        <f>IF(E4240="","",IF(AND(N4241&gt;1,E4241=E4240,E4241="C/In"),MIN($L$2:$L4241),IF(AND(N4241&gt;1,E4241=E4240,E4241="C/Out"),MAX(L4240:L4241),IF(N4240&gt;1,O4239,L4240))))</f>
        <v/>
      </c>
    </row>
    <row r="4241" spans="11:15" x14ac:dyDescent="0.2">
      <c r="K4241" s="2" t="str">
        <f t="shared" si="201"/>
        <v/>
      </c>
      <c r="L4241" s="3" t="str">
        <f t="shared" si="202"/>
        <v/>
      </c>
      <c r="M4241" s="1" t="str">
        <f t="shared" si="203"/>
        <v/>
      </c>
      <c r="N4241" s="1" t="str">
        <f>IF(M4241="","",IF(COUNTIF($M$2:M4241,M4241)&gt;1,MAX($N$2:$N4240)+1,COUNTIF($M$2:M4241,M4241)))</f>
        <v/>
      </c>
      <c r="O4241" s="3" t="str">
        <f>IF(E4241="","",IF(AND(N4242&gt;1,E4242=E4241,E4242="C/In"),MIN($L$2:$L4242),IF(AND(N4242&gt;1,E4242=E4241,E4242="C/Out"),MAX(L4241:L4242),IF(N4241&gt;1,O4240,L4241))))</f>
        <v/>
      </c>
    </row>
    <row r="4242" spans="11:15" x14ac:dyDescent="0.2">
      <c r="K4242" s="2" t="str">
        <f t="shared" si="201"/>
        <v/>
      </c>
      <c r="L4242" s="3" t="str">
        <f t="shared" si="202"/>
        <v/>
      </c>
      <c r="M4242" s="1" t="str">
        <f t="shared" si="203"/>
        <v/>
      </c>
      <c r="N4242" s="1" t="str">
        <f>IF(M4242="","",IF(COUNTIF($M$2:M4242,M4242)&gt;1,MAX($N$2:$N4241)+1,COUNTIF($M$2:M4242,M4242)))</f>
        <v/>
      </c>
      <c r="O4242" s="3" t="str">
        <f>IF(E4242="","",IF(AND(N4243&gt;1,E4243=E4242,E4243="C/In"),MIN($L$2:$L4243),IF(AND(N4243&gt;1,E4243=E4242,E4243="C/Out"),MAX(L4242:L4243),IF(N4242&gt;1,O4241,L4242))))</f>
        <v/>
      </c>
    </row>
    <row r="4243" spans="11:15" x14ac:dyDescent="0.2">
      <c r="K4243" s="2" t="str">
        <f t="shared" si="201"/>
        <v/>
      </c>
      <c r="L4243" s="3" t="str">
        <f t="shared" si="202"/>
        <v/>
      </c>
      <c r="M4243" s="1" t="str">
        <f t="shared" si="203"/>
        <v/>
      </c>
      <c r="N4243" s="1" t="str">
        <f>IF(M4243="","",IF(COUNTIF($M$2:M4243,M4243)&gt;1,MAX($N$2:$N4242)+1,COUNTIF($M$2:M4243,M4243)))</f>
        <v/>
      </c>
      <c r="O4243" s="3" t="str">
        <f>IF(E4243="","",IF(AND(N4244&gt;1,E4244=E4243,E4244="C/In"),MIN($L$2:$L4244),IF(AND(N4244&gt;1,E4244=E4243,E4244="C/Out"),MAX(L4243:L4244),IF(N4243&gt;1,O4242,L4243))))</f>
        <v/>
      </c>
    </row>
    <row r="4244" spans="11:15" x14ac:dyDescent="0.2">
      <c r="K4244" s="2" t="str">
        <f t="shared" si="201"/>
        <v/>
      </c>
      <c r="L4244" s="3" t="str">
        <f t="shared" si="202"/>
        <v/>
      </c>
      <c r="M4244" s="1" t="str">
        <f t="shared" si="203"/>
        <v/>
      </c>
      <c r="N4244" s="1" t="str">
        <f>IF(M4244="","",IF(COUNTIF($M$2:M4244,M4244)&gt;1,MAX($N$2:$N4243)+1,COUNTIF($M$2:M4244,M4244)))</f>
        <v/>
      </c>
      <c r="O4244" s="3" t="str">
        <f>IF(E4244="","",IF(AND(N4245&gt;1,E4245=E4244,E4245="C/In"),MIN($L$2:$L4245),IF(AND(N4245&gt;1,E4245=E4244,E4245="C/Out"),MAX(L4244:L4245),IF(N4244&gt;1,O4243,L4244))))</f>
        <v/>
      </c>
    </row>
    <row r="4245" spans="11:15" x14ac:dyDescent="0.2">
      <c r="K4245" s="2" t="str">
        <f t="shared" si="201"/>
        <v/>
      </c>
      <c r="L4245" s="3" t="str">
        <f t="shared" si="202"/>
        <v/>
      </c>
      <c r="M4245" s="1" t="str">
        <f t="shared" si="203"/>
        <v/>
      </c>
      <c r="N4245" s="1" t="str">
        <f>IF(M4245="","",IF(COUNTIF($M$2:M4245,M4245)&gt;1,MAX($N$2:$N4244)+1,COUNTIF($M$2:M4245,M4245)))</f>
        <v/>
      </c>
      <c r="O4245" s="3" t="str">
        <f>IF(E4245="","",IF(AND(N4246&gt;1,E4246=E4245,E4246="C/In"),MIN($L$2:$L4246),IF(AND(N4246&gt;1,E4246=E4245,E4246="C/Out"),MAX(L4245:L4246),IF(N4245&gt;1,O4244,L4245))))</f>
        <v/>
      </c>
    </row>
    <row r="4246" spans="11:15" x14ac:dyDescent="0.2">
      <c r="K4246" s="2" t="str">
        <f t="shared" si="201"/>
        <v/>
      </c>
      <c r="L4246" s="3" t="str">
        <f t="shared" si="202"/>
        <v/>
      </c>
      <c r="M4246" s="1" t="str">
        <f t="shared" si="203"/>
        <v/>
      </c>
      <c r="N4246" s="1" t="str">
        <f>IF(M4246="","",IF(COUNTIF($M$2:M4246,M4246)&gt;1,MAX($N$2:$N4245)+1,COUNTIF($M$2:M4246,M4246)))</f>
        <v/>
      </c>
      <c r="O4246" s="3" t="str">
        <f>IF(E4246="","",IF(AND(N4247&gt;1,E4247=E4246,E4247="C/In"),MIN($L$2:$L4247),IF(AND(N4247&gt;1,E4247=E4246,E4247="C/Out"),MAX(L4246:L4247),IF(N4246&gt;1,O4245,L4246))))</f>
        <v/>
      </c>
    </row>
    <row r="4247" spans="11:15" x14ac:dyDescent="0.2">
      <c r="K4247" s="2" t="str">
        <f t="shared" si="201"/>
        <v/>
      </c>
      <c r="L4247" s="3" t="str">
        <f t="shared" si="202"/>
        <v/>
      </c>
      <c r="M4247" s="1" t="str">
        <f t="shared" si="203"/>
        <v/>
      </c>
      <c r="N4247" s="1" t="str">
        <f>IF(M4247="","",IF(COUNTIF($M$2:M4247,M4247)&gt;1,MAX($N$2:$N4246)+1,COUNTIF($M$2:M4247,M4247)))</f>
        <v/>
      </c>
      <c r="O4247" s="3" t="str">
        <f>IF(E4247="","",IF(AND(N4248&gt;1,E4248=E4247,E4248="C/In"),MIN($L$2:$L4248),IF(AND(N4248&gt;1,E4248=E4247,E4248="C/Out"),MAX(L4247:L4248),IF(N4247&gt;1,O4246,L4247))))</f>
        <v/>
      </c>
    </row>
    <row r="4248" spans="11:15" x14ac:dyDescent="0.2">
      <c r="K4248" s="2" t="str">
        <f t="shared" si="201"/>
        <v/>
      </c>
      <c r="L4248" s="3" t="str">
        <f t="shared" si="202"/>
        <v/>
      </c>
      <c r="M4248" s="1" t="str">
        <f t="shared" si="203"/>
        <v/>
      </c>
      <c r="N4248" s="1" t="str">
        <f>IF(M4248="","",IF(COUNTIF($M$2:M4248,M4248)&gt;1,MAX($N$2:$N4247)+1,COUNTIF($M$2:M4248,M4248)))</f>
        <v/>
      </c>
      <c r="O4248" s="3" t="str">
        <f>IF(E4248="","",IF(AND(N4249&gt;1,E4249=E4248,E4249="C/In"),MIN($L$2:$L4249),IF(AND(N4249&gt;1,E4249=E4248,E4249="C/Out"),MAX(L4248:L4249),IF(N4248&gt;1,O4247,L4248))))</f>
        <v/>
      </c>
    </row>
    <row r="4249" spans="11:15" x14ac:dyDescent="0.2">
      <c r="K4249" s="2" t="str">
        <f t="shared" si="201"/>
        <v/>
      </c>
      <c r="L4249" s="3" t="str">
        <f t="shared" si="202"/>
        <v/>
      </c>
      <c r="M4249" s="1" t="str">
        <f t="shared" si="203"/>
        <v/>
      </c>
      <c r="N4249" s="1" t="str">
        <f>IF(M4249="","",IF(COUNTIF($M$2:M4249,M4249)&gt;1,MAX($N$2:$N4248)+1,COUNTIF($M$2:M4249,M4249)))</f>
        <v/>
      </c>
      <c r="O4249" s="3" t="str">
        <f>IF(E4249="","",IF(AND(N4250&gt;1,E4250=E4249,E4250="C/In"),MIN($L$2:$L4250),IF(AND(N4250&gt;1,E4250=E4249,E4250="C/Out"),MAX(L4249:L4250),IF(N4249&gt;1,O4248,L4249))))</f>
        <v/>
      </c>
    </row>
    <row r="4250" spans="11:15" x14ac:dyDescent="0.2">
      <c r="K4250" s="2" t="str">
        <f t="shared" si="201"/>
        <v/>
      </c>
      <c r="L4250" s="3" t="str">
        <f t="shared" si="202"/>
        <v/>
      </c>
      <c r="M4250" s="1" t="str">
        <f t="shared" si="203"/>
        <v/>
      </c>
      <c r="N4250" s="1" t="str">
        <f>IF(M4250="","",IF(COUNTIF($M$2:M4250,M4250)&gt;1,MAX($N$2:$N4249)+1,COUNTIF($M$2:M4250,M4250)))</f>
        <v/>
      </c>
      <c r="O4250" s="3" t="str">
        <f>IF(E4250="","",IF(AND(N4251&gt;1,E4251=E4250,E4251="C/In"),MIN($L$2:$L4251),IF(AND(N4251&gt;1,E4251=E4250,E4251="C/Out"),MAX(L4250:L4251),IF(N4250&gt;1,O4249,L4250))))</f>
        <v/>
      </c>
    </row>
    <row r="4251" spans="11:15" x14ac:dyDescent="0.2">
      <c r="K4251" s="2" t="str">
        <f t="shared" si="201"/>
        <v/>
      </c>
      <c r="L4251" s="3" t="str">
        <f t="shared" si="202"/>
        <v/>
      </c>
      <c r="M4251" s="1" t="str">
        <f t="shared" si="203"/>
        <v/>
      </c>
      <c r="N4251" s="1" t="str">
        <f>IF(M4251="","",IF(COUNTIF($M$2:M4251,M4251)&gt;1,MAX($N$2:$N4250)+1,COUNTIF($M$2:M4251,M4251)))</f>
        <v/>
      </c>
      <c r="O4251" s="3" t="str">
        <f>IF(E4251="","",IF(AND(N4252&gt;1,E4252=E4251,E4252="C/In"),MIN($L$2:$L4252),IF(AND(N4252&gt;1,E4252=E4251,E4252="C/Out"),MAX(L4251:L4252),IF(N4251&gt;1,O4250,L4251))))</f>
        <v/>
      </c>
    </row>
    <row r="4252" spans="11:15" x14ac:dyDescent="0.2">
      <c r="K4252" s="2" t="str">
        <f t="shared" si="201"/>
        <v/>
      </c>
      <c r="L4252" s="3" t="str">
        <f t="shared" si="202"/>
        <v/>
      </c>
      <c r="M4252" s="1" t="str">
        <f t="shared" si="203"/>
        <v/>
      </c>
      <c r="N4252" s="1" t="str">
        <f>IF(M4252="","",IF(COUNTIF($M$2:M4252,M4252)&gt;1,MAX($N$2:$N4251)+1,COUNTIF($M$2:M4252,M4252)))</f>
        <v/>
      </c>
      <c r="O4252" s="3" t="str">
        <f>IF(E4252="","",IF(AND(N4253&gt;1,E4253=E4252,E4253="C/In"),MIN($L$2:$L4253),IF(AND(N4253&gt;1,E4253=E4252,E4253="C/Out"),MAX(L4252:L4253),IF(N4252&gt;1,O4251,L4252))))</f>
        <v/>
      </c>
    </row>
    <row r="4253" spans="11:15" x14ac:dyDescent="0.2">
      <c r="K4253" s="2" t="str">
        <f t="shared" si="201"/>
        <v/>
      </c>
      <c r="L4253" s="3" t="str">
        <f t="shared" si="202"/>
        <v/>
      </c>
      <c r="M4253" s="1" t="str">
        <f t="shared" si="203"/>
        <v/>
      </c>
      <c r="N4253" s="1" t="str">
        <f>IF(M4253="","",IF(COUNTIF($M$2:M4253,M4253)&gt;1,MAX($N$2:$N4252)+1,COUNTIF($M$2:M4253,M4253)))</f>
        <v/>
      </c>
      <c r="O4253" s="3" t="str">
        <f>IF(E4253="","",IF(AND(N4254&gt;1,E4254=E4253,E4254="C/In"),MIN($L$2:$L4254),IF(AND(N4254&gt;1,E4254=E4253,E4254="C/Out"),MAX(L4253:L4254),IF(N4253&gt;1,O4252,L4253))))</f>
        <v/>
      </c>
    </row>
    <row r="4254" spans="11:15" x14ac:dyDescent="0.2">
      <c r="K4254" s="2" t="str">
        <f t="shared" si="201"/>
        <v/>
      </c>
      <c r="L4254" s="3" t="str">
        <f t="shared" si="202"/>
        <v/>
      </c>
      <c r="M4254" s="1" t="str">
        <f t="shared" si="203"/>
        <v/>
      </c>
      <c r="N4254" s="1" t="str">
        <f>IF(M4254="","",IF(COUNTIF($M$2:M4254,M4254)&gt;1,MAX($N$2:$N4253)+1,COUNTIF($M$2:M4254,M4254)))</f>
        <v/>
      </c>
      <c r="O4254" s="3" t="str">
        <f>IF(E4254="","",IF(AND(N4255&gt;1,E4255=E4254,E4255="C/In"),MIN($L$2:$L4255),IF(AND(N4255&gt;1,E4255=E4254,E4255="C/Out"),MAX(L4254:L4255),IF(N4254&gt;1,O4253,L4254))))</f>
        <v/>
      </c>
    </row>
    <row r="4255" spans="11:15" x14ac:dyDescent="0.2">
      <c r="K4255" s="2" t="str">
        <f t="shared" si="201"/>
        <v/>
      </c>
      <c r="L4255" s="3" t="str">
        <f t="shared" si="202"/>
        <v/>
      </c>
      <c r="M4255" s="1" t="str">
        <f t="shared" si="203"/>
        <v/>
      </c>
      <c r="N4255" s="1" t="str">
        <f>IF(M4255="","",IF(COUNTIF($M$2:M4255,M4255)&gt;1,MAX($N$2:$N4254)+1,COUNTIF($M$2:M4255,M4255)))</f>
        <v/>
      </c>
      <c r="O4255" s="3" t="str">
        <f>IF(E4255="","",IF(AND(N4256&gt;1,E4256=E4255,E4256="C/In"),MIN($L$2:$L4256),IF(AND(N4256&gt;1,E4256=E4255,E4256="C/Out"),MAX(L4255:L4256),IF(N4255&gt;1,O4254,L4255))))</f>
        <v/>
      </c>
    </row>
    <row r="4256" spans="11:15" x14ac:dyDescent="0.2">
      <c r="K4256" s="2" t="str">
        <f t="shared" si="201"/>
        <v/>
      </c>
      <c r="L4256" s="3" t="str">
        <f t="shared" si="202"/>
        <v/>
      </c>
      <c r="M4256" s="1" t="str">
        <f t="shared" si="203"/>
        <v/>
      </c>
      <c r="N4256" s="1" t="str">
        <f>IF(M4256="","",IF(COUNTIF($M$2:M4256,M4256)&gt;1,MAX($N$2:$N4255)+1,COUNTIF($M$2:M4256,M4256)))</f>
        <v/>
      </c>
      <c r="O4256" s="3" t="str">
        <f>IF(E4256="","",IF(AND(N4257&gt;1,E4257=E4256,E4257="C/In"),MIN($L$2:$L4257),IF(AND(N4257&gt;1,E4257=E4256,E4257="C/Out"),MAX(L4256:L4257),IF(N4256&gt;1,O4255,L4256))))</f>
        <v/>
      </c>
    </row>
    <row r="4257" spans="11:15" x14ac:dyDescent="0.2">
      <c r="K4257" s="2" t="str">
        <f t="shared" si="201"/>
        <v/>
      </c>
      <c r="L4257" s="3" t="str">
        <f t="shared" si="202"/>
        <v/>
      </c>
      <c r="M4257" s="1" t="str">
        <f t="shared" si="203"/>
        <v/>
      </c>
      <c r="N4257" s="1" t="str">
        <f>IF(M4257="","",IF(COUNTIF($M$2:M4257,M4257)&gt;1,MAX($N$2:$N4256)+1,COUNTIF($M$2:M4257,M4257)))</f>
        <v/>
      </c>
      <c r="O4257" s="3" t="str">
        <f>IF(E4257="","",IF(AND(N4258&gt;1,E4258=E4257,E4258="C/In"),MIN($L$2:$L4258),IF(AND(N4258&gt;1,E4258=E4257,E4258="C/Out"),MAX(L4257:L4258),IF(N4257&gt;1,O4256,L4257))))</f>
        <v/>
      </c>
    </row>
    <row r="4258" spans="11:15" x14ac:dyDescent="0.2">
      <c r="K4258" s="2" t="str">
        <f t="shared" si="201"/>
        <v/>
      </c>
      <c r="L4258" s="3" t="str">
        <f t="shared" si="202"/>
        <v/>
      </c>
      <c r="M4258" s="1" t="str">
        <f t="shared" si="203"/>
        <v/>
      </c>
      <c r="N4258" s="1" t="str">
        <f>IF(M4258="","",IF(COUNTIF($M$2:M4258,M4258)&gt;1,MAX($N$2:$N4257)+1,COUNTIF($M$2:M4258,M4258)))</f>
        <v/>
      </c>
      <c r="O4258" s="3" t="str">
        <f>IF(E4258="","",IF(AND(N4259&gt;1,E4259=E4258,E4259="C/In"),MIN($L$2:$L4259),IF(AND(N4259&gt;1,E4259=E4258,E4259="C/Out"),MAX(L4258:L4259),IF(N4258&gt;1,O4257,L4258))))</f>
        <v/>
      </c>
    </row>
    <row r="4259" spans="11:15" x14ac:dyDescent="0.2">
      <c r="K4259" s="2" t="str">
        <f t="shared" si="201"/>
        <v/>
      </c>
      <c r="L4259" s="3" t="str">
        <f t="shared" si="202"/>
        <v/>
      </c>
      <c r="M4259" s="1" t="str">
        <f t="shared" si="203"/>
        <v/>
      </c>
      <c r="N4259" s="1" t="str">
        <f>IF(M4259="","",IF(COUNTIF($M$2:M4259,M4259)&gt;1,MAX($N$2:$N4258)+1,COUNTIF($M$2:M4259,M4259)))</f>
        <v/>
      </c>
      <c r="O4259" s="3" t="str">
        <f>IF(E4259="","",IF(AND(N4260&gt;1,E4260=E4259,E4260="C/In"),MIN($L$2:$L4260),IF(AND(N4260&gt;1,E4260=E4259,E4260="C/Out"),MAX(L4259:L4260),IF(N4259&gt;1,O4258,L4259))))</f>
        <v/>
      </c>
    </row>
    <row r="4260" spans="11:15" x14ac:dyDescent="0.2">
      <c r="K4260" s="2" t="str">
        <f t="shared" si="201"/>
        <v/>
      </c>
      <c r="L4260" s="3" t="str">
        <f t="shared" si="202"/>
        <v/>
      </c>
      <c r="M4260" s="1" t="str">
        <f t="shared" si="203"/>
        <v/>
      </c>
      <c r="N4260" s="1" t="str">
        <f>IF(M4260="","",IF(COUNTIF($M$2:M4260,M4260)&gt;1,MAX($N$2:$N4259)+1,COUNTIF($M$2:M4260,M4260)))</f>
        <v/>
      </c>
      <c r="O4260" s="3" t="str">
        <f>IF(E4260="","",IF(AND(N4261&gt;1,E4261=E4260,E4261="C/In"),MIN($L$2:$L4261),IF(AND(N4261&gt;1,E4261=E4260,E4261="C/Out"),MAX(L4260:L4261),IF(N4260&gt;1,O4259,L4260))))</f>
        <v/>
      </c>
    </row>
    <row r="4261" spans="11:15" x14ac:dyDescent="0.2">
      <c r="K4261" s="2" t="str">
        <f t="shared" si="201"/>
        <v/>
      </c>
      <c r="L4261" s="3" t="str">
        <f t="shared" si="202"/>
        <v/>
      </c>
      <c r="M4261" s="1" t="str">
        <f t="shared" si="203"/>
        <v/>
      </c>
      <c r="N4261" s="1" t="str">
        <f>IF(M4261="","",IF(COUNTIF($M$2:M4261,M4261)&gt;1,MAX($N$2:$N4260)+1,COUNTIF($M$2:M4261,M4261)))</f>
        <v/>
      </c>
      <c r="O4261" s="3" t="str">
        <f>IF(E4261="","",IF(AND(N4262&gt;1,E4262=E4261,E4262="C/In"),MIN($L$2:$L4262),IF(AND(N4262&gt;1,E4262=E4261,E4262="C/Out"),MAX(L4261:L4262),IF(N4261&gt;1,O4260,L4261))))</f>
        <v/>
      </c>
    </row>
    <row r="4262" spans="11:15" x14ac:dyDescent="0.2">
      <c r="K4262" s="2" t="str">
        <f t="shared" si="201"/>
        <v/>
      </c>
      <c r="L4262" s="3" t="str">
        <f t="shared" si="202"/>
        <v/>
      </c>
      <c r="M4262" s="1" t="str">
        <f t="shared" si="203"/>
        <v/>
      </c>
      <c r="N4262" s="1" t="str">
        <f>IF(M4262="","",IF(COUNTIF($M$2:M4262,M4262)&gt;1,MAX($N$2:$N4261)+1,COUNTIF($M$2:M4262,M4262)))</f>
        <v/>
      </c>
      <c r="O4262" s="3" t="str">
        <f>IF(E4262="","",IF(AND(N4263&gt;1,E4263=E4262,E4263="C/In"),MIN($L$2:$L4263),IF(AND(N4263&gt;1,E4263=E4262,E4263="C/Out"),MAX(L4262:L4263),IF(N4262&gt;1,O4261,L4262))))</f>
        <v/>
      </c>
    </row>
    <row r="4263" spans="11:15" x14ac:dyDescent="0.2">
      <c r="K4263" s="2" t="str">
        <f t="shared" si="201"/>
        <v/>
      </c>
      <c r="L4263" s="3" t="str">
        <f t="shared" si="202"/>
        <v/>
      </c>
      <c r="M4263" s="1" t="str">
        <f t="shared" si="203"/>
        <v/>
      </c>
      <c r="N4263" s="1" t="str">
        <f>IF(M4263="","",IF(COUNTIF($M$2:M4263,M4263)&gt;1,MAX($N$2:$N4262)+1,COUNTIF($M$2:M4263,M4263)))</f>
        <v/>
      </c>
      <c r="O4263" s="3" t="str">
        <f>IF(E4263="","",IF(AND(N4264&gt;1,E4264=E4263,E4264="C/In"),MIN($L$2:$L4264),IF(AND(N4264&gt;1,E4264=E4263,E4264="C/Out"),MAX(L4263:L4264),IF(N4263&gt;1,O4262,L4263))))</f>
        <v/>
      </c>
    </row>
    <row r="4264" spans="11:15" x14ac:dyDescent="0.2">
      <c r="K4264" s="2" t="str">
        <f t="shared" si="201"/>
        <v/>
      </c>
      <c r="L4264" s="3" t="str">
        <f t="shared" si="202"/>
        <v/>
      </c>
      <c r="M4264" s="1" t="str">
        <f t="shared" si="203"/>
        <v/>
      </c>
      <c r="N4264" s="1" t="str">
        <f>IF(M4264="","",IF(COUNTIF($M$2:M4264,M4264)&gt;1,MAX($N$2:$N4263)+1,COUNTIF($M$2:M4264,M4264)))</f>
        <v/>
      </c>
      <c r="O4264" s="3" t="str">
        <f>IF(E4264="","",IF(AND(N4265&gt;1,E4265=E4264,E4265="C/In"),MIN($L$2:$L4265),IF(AND(N4265&gt;1,E4265=E4264,E4265="C/Out"),MAX(L4264:L4265),IF(N4264&gt;1,O4263,L4264))))</f>
        <v/>
      </c>
    </row>
    <row r="4265" spans="11:15" x14ac:dyDescent="0.2">
      <c r="K4265" s="2" t="str">
        <f t="shared" si="201"/>
        <v/>
      </c>
      <c r="L4265" s="3" t="str">
        <f t="shared" si="202"/>
        <v/>
      </c>
      <c r="M4265" s="1" t="str">
        <f t="shared" si="203"/>
        <v/>
      </c>
      <c r="N4265" s="1" t="str">
        <f>IF(M4265="","",IF(COUNTIF($M$2:M4265,M4265)&gt;1,MAX($N$2:$N4264)+1,COUNTIF($M$2:M4265,M4265)))</f>
        <v/>
      </c>
      <c r="O4265" s="3" t="str">
        <f>IF(E4265="","",IF(AND(N4266&gt;1,E4266=E4265,E4266="C/In"),MIN($L$2:$L4266),IF(AND(N4266&gt;1,E4266=E4265,E4266="C/Out"),MAX(L4265:L4266),IF(N4265&gt;1,O4264,L4265))))</f>
        <v/>
      </c>
    </row>
    <row r="4266" spans="11:15" x14ac:dyDescent="0.2">
      <c r="K4266" s="2" t="str">
        <f t="shared" si="201"/>
        <v/>
      </c>
      <c r="L4266" s="3" t="str">
        <f t="shared" si="202"/>
        <v/>
      </c>
      <c r="M4266" s="1" t="str">
        <f t="shared" si="203"/>
        <v/>
      </c>
      <c r="N4266" s="1" t="str">
        <f>IF(M4266="","",IF(COUNTIF($M$2:M4266,M4266)&gt;1,MAX($N$2:$N4265)+1,COUNTIF($M$2:M4266,M4266)))</f>
        <v/>
      </c>
      <c r="O4266" s="3" t="str">
        <f>IF(E4266="","",IF(AND(N4267&gt;1,E4267=E4266,E4267="C/In"),MIN($L$2:$L4267),IF(AND(N4267&gt;1,E4267=E4266,E4267="C/Out"),MAX(L4266:L4267),IF(N4266&gt;1,O4265,L4266))))</f>
        <v/>
      </c>
    </row>
    <row r="4267" spans="11:15" x14ac:dyDescent="0.2">
      <c r="K4267" s="2" t="str">
        <f t="shared" si="201"/>
        <v/>
      </c>
      <c r="L4267" s="3" t="str">
        <f t="shared" si="202"/>
        <v/>
      </c>
      <c r="M4267" s="1" t="str">
        <f t="shared" si="203"/>
        <v/>
      </c>
      <c r="N4267" s="1" t="str">
        <f>IF(M4267="","",IF(COUNTIF($M$2:M4267,M4267)&gt;1,MAX($N$2:$N4266)+1,COUNTIF($M$2:M4267,M4267)))</f>
        <v/>
      </c>
      <c r="O4267" s="3" t="str">
        <f>IF(E4267="","",IF(AND(N4268&gt;1,E4268=E4267,E4268="C/In"),MIN($L$2:$L4268),IF(AND(N4268&gt;1,E4268=E4267,E4268="C/Out"),MAX(L4267:L4268),IF(N4267&gt;1,O4266,L4267))))</f>
        <v/>
      </c>
    </row>
    <row r="4268" spans="11:15" x14ac:dyDescent="0.2">
      <c r="K4268" s="2" t="str">
        <f t="shared" si="201"/>
        <v/>
      </c>
      <c r="L4268" s="3" t="str">
        <f t="shared" si="202"/>
        <v/>
      </c>
      <c r="M4268" s="1" t="str">
        <f t="shared" si="203"/>
        <v/>
      </c>
      <c r="N4268" s="1" t="str">
        <f>IF(M4268="","",IF(COUNTIF($M$2:M4268,M4268)&gt;1,MAX($N$2:$N4267)+1,COUNTIF($M$2:M4268,M4268)))</f>
        <v/>
      </c>
      <c r="O4268" s="3" t="str">
        <f>IF(E4268="","",IF(AND(N4269&gt;1,E4269=E4268,E4269="C/In"),MIN($L$2:$L4269),IF(AND(N4269&gt;1,E4269=E4268,E4269="C/Out"),MAX(L4268:L4269),IF(N4268&gt;1,O4267,L4268))))</f>
        <v/>
      </c>
    </row>
    <row r="4269" spans="11:15" x14ac:dyDescent="0.2">
      <c r="K4269" s="2" t="str">
        <f t="shared" si="201"/>
        <v/>
      </c>
      <c r="L4269" s="3" t="str">
        <f t="shared" si="202"/>
        <v/>
      </c>
      <c r="M4269" s="1" t="str">
        <f t="shared" si="203"/>
        <v/>
      </c>
      <c r="N4269" s="1" t="str">
        <f>IF(M4269="","",IF(COUNTIF($M$2:M4269,M4269)&gt;1,MAX($N$2:$N4268)+1,COUNTIF($M$2:M4269,M4269)))</f>
        <v/>
      </c>
      <c r="O4269" s="3" t="str">
        <f>IF(E4269="","",IF(AND(N4270&gt;1,E4270=E4269,E4270="C/In"),MIN($L$2:$L4270),IF(AND(N4270&gt;1,E4270=E4269,E4270="C/Out"),MAX(L4269:L4270),IF(N4269&gt;1,O4268,L4269))))</f>
        <v/>
      </c>
    </row>
    <row r="4270" spans="11:15" x14ac:dyDescent="0.2">
      <c r="K4270" s="2" t="str">
        <f t="shared" si="201"/>
        <v/>
      </c>
      <c r="L4270" s="3" t="str">
        <f t="shared" si="202"/>
        <v/>
      </c>
      <c r="M4270" s="1" t="str">
        <f t="shared" si="203"/>
        <v/>
      </c>
      <c r="N4270" s="1" t="str">
        <f>IF(M4270="","",IF(COUNTIF($M$2:M4270,M4270)&gt;1,MAX($N$2:$N4269)+1,COUNTIF($M$2:M4270,M4270)))</f>
        <v/>
      </c>
      <c r="O4270" s="3" t="str">
        <f>IF(E4270="","",IF(AND(N4271&gt;1,E4271=E4270,E4271="C/In"),MIN($L$2:$L4271),IF(AND(N4271&gt;1,E4271=E4270,E4271="C/Out"),MAX(L4270:L4271),IF(N4270&gt;1,O4269,L4270))))</f>
        <v/>
      </c>
    </row>
    <row r="4271" spans="11:15" x14ac:dyDescent="0.2">
      <c r="K4271" s="2" t="str">
        <f t="shared" si="201"/>
        <v/>
      </c>
      <c r="L4271" s="3" t="str">
        <f t="shared" si="202"/>
        <v/>
      </c>
      <c r="M4271" s="1" t="str">
        <f t="shared" si="203"/>
        <v/>
      </c>
      <c r="N4271" s="1" t="str">
        <f>IF(M4271="","",IF(COUNTIF($M$2:M4271,M4271)&gt;1,MAX($N$2:$N4270)+1,COUNTIF($M$2:M4271,M4271)))</f>
        <v/>
      </c>
      <c r="O4271" s="3" t="str">
        <f>IF(E4271="","",IF(AND(N4272&gt;1,E4272=E4271,E4272="C/In"),MIN($L$2:$L4272),IF(AND(N4272&gt;1,E4272=E4271,E4272="C/Out"),MAX(L4271:L4272),IF(N4271&gt;1,O4270,L4271))))</f>
        <v/>
      </c>
    </row>
    <row r="4272" spans="11:15" x14ac:dyDescent="0.2">
      <c r="K4272" s="2" t="str">
        <f t="shared" si="201"/>
        <v/>
      </c>
      <c r="L4272" s="3" t="str">
        <f t="shared" si="202"/>
        <v/>
      </c>
      <c r="M4272" s="1" t="str">
        <f t="shared" si="203"/>
        <v/>
      </c>
      <c r="N4272" s="1" t="str">
        <f>IF(M4272="","",IF(COUNTIF($M$2:M4272,M4272)&gt;1,MAX($N$2:$N4271)+1,COUNTIF($M$2:M4272,M4272)))</f>
        <v/>
      </c>
      <c r="O4272" s="3" t="str">
        <f>IF(E4272="","",IF(AND(N4273&gt;1,E4273=E4272,E4273="C/In"),MIN($L$2:$L4273),IF(AND(N4273&gt;1,E4273=E4272,E4273="C/Out"),MAX(L4272:L4273),IF(N4272&gt;1,O4271,L4272))))</f>
        <v/>
      </c>
    </row>
    <row r="4273" spans="11:15" x14ac:dyDescent="0.2">
      <c r="K4273" s="2" t="str">
        <f t="shared" si="201"/>
        <v/>
      </c>
      <c r="L4273" s="3" t="str">
        <f t="shared" si="202"/>
        <v/>
      </c>
      <c r="M4273" s="1" t="str">
        <f t="shared" si="203"/>
        <v/>
      </c>
      <c r="N4273" s="1" t="str">
        <f>IF(M4273="","",IF(COUNTIF($M$2:M4273,M4273)&gt;1,MAX($N$2:$N4272)+1,COUNTIF($M$2:M4273,M4273)))</f>
        <v/>
      </c>
      <c r="O4273" s="3" t="str">
        <f>IF(E4273="","",IF(AND(N4274&gt;1,E4274=E4273,E4274="C/In"),MIN($L$2:$L4274),IF(AND(N4274&gt;1,E4274=E4273,E4274="C/Out"),MAX(L4273:L4274),IF(N4273&gt;1,O4272,L4273))))</f>
        <v/>
      </c>
    </row>
    <row r="4274" spans="11:15" x14ac:dyDescent="0.2">
      <c r="K4274" s="2" t="str">
        <f t="shared" si="201"/>
        <v/>
      </c>
      <c r="L4274" s="3" t="str">
        <f t="shared" si="202"/>
        <v/>
      </c>
      <c r="M4274" s="1" t="str">
        <f t="shared" si="203"/>
        <v/>
      </c>
      <c r="N4274" s="1" t="str">
        <f>IF(M4274="","",IF(COUNTIF($M$2:M4274,M4274)&gt;1,MAX($N$2:$N4273)+1,COUNTIF($M$2:M4274,M4274)))</f>
        <v/>
      </c>
      <c r="O4274" s="3" t="str">
        <f>IF(E4274="","",IF(AND(N4275&gt;1,E4275=E4274,E4275="C/In"),MIN($L$2:$L4275),IF(AND(N4275&gt;1,E4275=E4274,E4275="C/Out"),MAX(L4274:L4275),IF(N4274&gt;1,O4273,L4274))))</f>
        <v/>
      </c>
    </row>
    <row r="4275" spans="11:15" x14ac:dyDescent="0.2">
      <c r="K4275" s="2" t="str">
        <f t="shared" si="201"/>
        <v/>
      </c>
      <c r="L4275" s="3" t="str">
        <f t="shared" si="202"/>
        <v/>
      </c>
      <c r="M4275" s="1" t="str">
        <f t="shared" si="203"/>
        <v/>
      </c>
      <c r="N4275" s="1" t="str">
        <f>IF(M4275="","",IF(COUNTIF($M$2:M4275,M4275)&gt;1,MAX($N$2:$N4274)+1,COUNTIF($M$2:M4275,M4275)))</f>
        <v/>
      </c>
      <c r="O4275" s="3" t="str">
        <f>IF(E4275="","",IF(AND(N4276&gt;1,E4276=E4275,E4276="C/In"),MIN($L$2:$L4276),IF(AND(N4276&gt;1,E4276=E4275,E4276="C/Out"),MAX(L4275:L4276),IF(N4275&gt;1,O4274,L4275))))</f>
        <v/>
      </c>
    </row>
    <row r="4276" spans="11:15" x14ac:dyDescent="0.2">
      <c r="K4276" s="2" t="str">
        <f t="shared" si="201"/>
        <v/>
      </c>
      <c r="L4276" s="3" t="str">
        <f t="shared" si="202"/>
        <v/>
      </c>
      <c r="M4276" s="1" t="str">
        <f t="shared" si="203"/>
        <v/>
      </c>
      <c r="N4276" s="1" t="str">
        <f>IF(M4276="","",IF(COUNTIF($M$2:M4276,M4276)&gt;1,MAX($N$2:$N4275)+1,COUNTIF($M$2:M4276,M4276)))</f>
        <v/>
      </c>
      <c r="O4276" s="3" t="str">
        <f>IF(E4276="","",IF(AND(N4277&gt;1,E4277=E4276,E4277="C/In"),MIN($L$2:$L4277),IF(AND(N4277&gt;1,E4277=E4276,E4277="C/Out"),MAX(L4276:L4277),IF(N4276&gt;1,O4275,L4276))))</f>
        <v/>
      </c>
    </row>
    <row r="4277" spans="11:15" x14ac:dyDescent="0.2">
      <c r="K4277" s="2" t="str">
        <f t="shared" si="201"/>
        <v/>
      </c>
      <c r="L4277" s="3" t="str">
        <f t="shared" si="202"/>
        <v/>
      </c>
      <c r="M4277" s="1" t="str">
        <f t="shared" si="203"/>
        <v/>
      </c>
      <c r="N4277" s="1" t="str">
        <f>IF(M4277="","",IF(COUNTIF($M$2:M4277,M4277)&gt;1,MAX($N$2:$N4276)+1,COUNTIF($M$2:M4277,M4277)))</f>
        <v/>
      </c>
      <c r="O4277" s="3" t="str">
        <f>IF(E4277="","",IF(AND(N4278&gt;1,E4278=E4277,E4278="C/In"),MIN($L$2:$L4278),IF(AND(N4278&gt;1,E4278=E4277,E4278="C/Out"),MAX(L4277:L4278),IF(N4277&gt;1,O4276,L4277))))</f>
        <v/>
      </c>
    </row>
    <row r="4278" spans="11:15" x14ac:dyDescent="0.2">
      <c r="K4278" s="2" t="str">
        <f t="shared" si="201"/>
        <v/>
      </c>
      <c r="L4278" s="3" t="str">
        <f t="shared" si="202"/>
        <v/>
      </c>
      <c r="M4278" s="1" t="str">
        <f t="shared" si="203"/>
        <v/>
      </c>
      <c r="N4278" s="1" t="str">
        <f>IF(M4278="","",IF(COUNTIF($M$2:M4278,M4278)&gt;1,MAX($N$2:$N4277)+1,COUNTIF($M$2:M4278,M4278)))</f>
        <v/>
      </c>
      <c r="O4278" s="3" t="str">
        <f>IF(E4278="","",IF(AND(N4279&gt;1,E4279=E4278,E4279="C/In"),MIN($L$2:$L4279),IF(AND(N4279&gt;1,E4279=E4278,E4279="C/Out"),MAX(L4278:L4279),IF(N4278&gt;1,O4277,L4278))))</f>
        <v/>
      </c>
    </row>
    <row r="4279" spans="11:15" x14ac:dyDescent="0.2">
      <c r="K4279" s="2" t="str">
        <f t="shared" si="201"/>
        <v/>
      </c>
      <c r="L4279" s="3" t="str">
        <f t="shared" si="202"/>
        <v/>
      </c>
      <c r="M4279" s="1" t="str">
        <f t="shared" si="203"/>
        <v/>
      </c>
      <c r="N4279" s="1" t="str">
        <f>IF(M4279="","",IF(COUNTIF($M$2:M4279,M4279)&gt;1,MAX($N$2:$N4278)+1,COUNTIF($M$2:M4279,M4279)))</f>
        <v/>
      </c>
      <c r="O4279" s="3" t="str">
        <f>IF(E4279="","",IF(AND(N4280&gt;1,E4280=E4279,E4280="C/In"),MIN($L$2:$L4280),IF(AND(N4280&gt;1,E4280=E4279,E4280="C/Out"),MAX(L4279:L4280),IF(N4279&gt;1,O4278,L4279))))</f>
        <v/>
      </c>
    </row>
    <row r="4280" spans="11:15" x14ac:dyDescent="0.2">
      <c r="K4280" s="2" t="str">
        <f t="shared" si="201"/>
        <v/>
      </c>
      <c r="L4280" s="3" t="str">
        <f t="shared" si="202"/>
        <v/>
      </c>
      <c r="M4280" s="1" t="str">
        <f t="shared" si="203"/>
        <v/>
      </c>
      <c r="N4280" s="1" t="str">
        <f>IF(M4280="","",IF(COUNTIF($M$2:M4280,M4280)&gt;1,MAX($N$2:$N4279)+1,COUNTIF($M$2:M4280,M4280)))</f>
        <v/>
      </c>
      <c r="O4280" s="3" t="str">
        <f>IF(E4280="","",IF(AND(N4281&gt;1,E4281=E4280,E4281="C/In"),MIN($L$2:$L4281),IF(AND(N4281&gt;1,E4281=E4280,E4281="C/Out"),MAX(L4280:L4281),IF(N4280&gt;1,O4279,L4280))))</f>
        <v/>
      </c>
    </row>
    <row r="4281" spans="11:15" x14ac:dyDescent="0.2">
      <c r="K4281" s="2" t="str">
        <f t="shared" si="201"/>
        <v/>
      </c>
      <c r="L4281" s="3" t="str">
        <f t="shared" si="202"/>
        <v/>
      </c>
      <c r="M4281" s="1" t="str">
        <f t="shared" si="203"/>
        <v/>
      </c>
      <c r="N4281" s="1" t="str">
        <f>IF(M4281="","",IF(COUNTIF($M$2:M4281,M4281)&gt;1,MAX($N$2:$N4280)+1,COUNTIF($M$2:M4281,M4281)))</f>
        <v/>
      </c>
      <c r="O4281" s="3" t="str">
        <f>IF(E4281="","",IF(AND(N4282&gt;1,E4282=E4281,E4282="C/In"),MIN($L$2:$L4282),IF(AND(N4282&gt;1,E4282=E4281,E4282="C/Out"),MAX(L4281:L4282),IF(N4281&gt;1,O4280,L4281))))</f>
        <v/>
      </c>
    </row>
    <row r="4282" spans="11:15" x14ac:dyDescent="0.2">
      <c r="K4282" s="2" t="str">
        <f t="shared" si="201"/>
        <v/>
      </c>
      <c r="L4282" s="3" t="str">
        <f t="shared" si="202"/>
        <v/>
      </c>
      <c r="M4282" s="1" t="str">
        <f t="shared" si="203"/>
        <v/>
      </c>
      <c r="N4282" s="1" t="str">
        <f>IF(M4282="","",IF(COUNTIF($M$2:M4282,M4282)&gt;1,MAX($N$2:$N4281)+1,COUNTIF($M$2:M4282,M4282)))</f>
        <v/>
      </c>
      <c r="O4282" s="3" t="str">
        <f>IF(E4282="","",IF(AND(N4283&gt;1,E4283=E4282,E4283="C/In"),MIN($L$2:$L4283),IF(AND(N4283&gt;1,E4283=E4282,E4283="C/Out"),MAX(L4282:L4283),IF(N4282&gt;1,O4281,L4282))))</f>
        <v/>
      </c>
    </row>
    <row r="4283" spans="11:15" x14ac:dyDescent="0.2">
      <c r="K4283" s="2" t="str">
        <f t="shared" si="201"/>
        <v/>
      </c>
      <c r="L4283" s="3" t="str">
        <f t="shared" si="202"/>
        <v/>
      </c>
      <c r="M4283" s="1" t="str">
        <f t="shared" si="203"/>
        <v/>
      </c>
      <c r="N4283" s="1" t="str">
        <f>IF(M4283="","",IF(COUNTIF($M$2:M4283,M4283)&gt;1,MAX($N$2:$N4282)+1,COUNTIF($M$2:M4283,M4283)))</f>
        <v/>
      </c>
      <c r="O4283" s="3" t="str">
        <f>IF(E4283="","",IF(AND(N4284&gt;1,E4284=E4283,E4284="C/In"),MIN($L$2:$L4284),IF(AND(N4284&gt;1,E4284=E4283,E4284="C/Out"),MAX(L4283:L4284),IF(N4283&gt;1,O4282,L4283))))</f>
        <v/>
      </c>
    </row>
    <row r="4284" spans="11:15" x14ac:dyDescent="0.2">
      <c r="K4284" s="2" t="str">
        <f t="shared" si="201"/>
        <v/>
      </c>
      <c r="L4284" s="3" t="str">
        <f t="shared" si="202"/>
        <v/>
      </c>
      <c r="M4284" s="1" t="str">
        <f t="shared" si="203"/>
        <v/>
      </c>
      <c r="N4284" s="1" t="str">
        <f>IF(M4284="","",IF(COUNTIF($M$2:M4284,M4284)&gt;1,MAX($N$2:$N4283)+1,COUNTIF($M$2:M4284,M4284)))</f>
        <v/>
      </c>
      <c r="O4284" s="3" t="str">
        <f>IF(E4284="","",IF(AND(N4285&gt;1,E4285=E4284,E4285="C/In"),MIN($L$2:$L4285),IF(AND(N4285&gt;1,E4285=E4284,E4285="C/Out"),MAX(L4284:L4285),IF(N4284&gt;1,O4283,L4284))))</f>
        <v/>
      </c>
    </row>
    <row r="4285" spans="11:15" x14ac:dyDescent="0.2">
      <c r="K4285" s="2" t="str">
        <f t="shared" si="201"/>
        <v/>
      </c>
      <c r="L4285" s="3" t="str">
        <f t="shared" si="202"/>
        <v/>
      </c>
      <c r="M4285" s="1" t="str">
        <f t="shared" si="203"/>
        <v/>
      </c>
      <c r="N4285" s="1" t="str">
        <f>IF(M4285="","",IF(COUNTIF($M$2:M4285,M4285)&gt;1,MAX($N$2:$N4284)+1,COUNTIF($M$2:M4285,M4285)))</f>
        <v/>
      </c>
      <c r="O4285" s="3" t="str">
        <f>IF(E4285="","",IF(AND(N4286&gt;1,E4286=E4285,E4286="C/In"),MIN($L$2:$L4286),IF(AND(N4286&gt;1,E4286=E4285,E4286="C/Out"),MAX(L4285:L4286),IF(N4285&gt;1,O4284,L4285))))</f>
        <v/>
      </c>
    </row>
    <row r="4286" spans="11:15" x14ac:dyDescent="0.2">
      <c r="K4286" s="2" t="str">
        <f t="shared" si="201"/>
        <v/>
      </c>
      <c r="L4286" s="3" t="str">
        <f t="shared" si="202"/>
        <v/>
      </c>
      <c r="M4286" s="1" t="str">
        <f t="shared" si="203"/>
        <v/>
      </c>
      <c r="N4286" s="1" t="str">
        <f>IF(M4286="","",IF(COUNTIF($M$2:M4286,M4286)&gt;1,MAX($N$2:$N4285)+1,COUNTIF($M$2:M4286,M4286)))</f>
        <v/>
      </c>
      <c r="O4286" s="3" t="str">
        <f>IF(E4286="","",IF(AND(N4287&gt;1,E4287=E4286,E4287="C/In"),MIN($L$2:$L4287),IF(AND(N4287&gt;1,E4287=E4286,E4287="C/Out"),MAX(L4286:L4287),IF(N4286&gt;1,O4285,L4286))))</f>
        <v/>
      </c>
    </row>
    <row r="4287" spans="11:15" x14ac:dyDescent="0.2">
      <c r="K4287" s="2" t="str">
        <f t="shared" si="201"/>
        <v/>
      </c>
      <c r="L4287" s="3" t="str">
        <f t="shared" si="202"/>
        <v/>
      </c>
      <c r="M4287" s="1" t="str">
        <f t="shared" si="203"/>
        <v/>
      </c>
      <c r="N4287" s="1" t="str">
        <f>IF(M4287="","",IF(COUNTIF($M$2:M4287,M4287)&gt;1,MAX($N$2:$N4286)+1,COUNTIF($M$2:M4287,M4287)))</f>
        <v/>
      </c>
      <c r="O4287" s="3" t="str">
        <f>IF(E4287="","",IF(AND(N4288&gt;1,E4288=E4287,E4288="C/In"),MIN($L$2:$L4288),IF(AND(N4288&gt;1,E4288=E4287,E4288="C/Out"),MAX(L4287:L4288),IF(N4287&gt;1,O4286,L4287))))</f>
        <v/>
      </c>
    </row>
    <row r="4288" spans="11:15" x14ac:dyDescent="0.2">
      <c r="K4288" s="2" t="str">
        <f t="shared" si="201"/>
        <v/>
      </c>
      <c r="L4288" s="3" t="str">
        <f t="shared" si="202"/>
        <v/>
      </c>
      <c r="M4288" s="1" t="str">
        <f t="shared" si="203"/>
        <v/>
      </c>
      <c r="N4288" s="1" t="str">
        <f>IF(M4288="","",IF(COUNTIF($M$2:M4288,M4288)&gt;1,MAX($N$2:$N4287)+1,COUNTIF($M$2:M4288,M4288)))</f>
        <v/>
      </c>
      <c r="O4288" s="3" t="str">
        <f>IF(E4288="","",IF(AND(N4289&gt;1,E4289=E4288,E4289="C/In"),MIN($L$2:$L4289),IF(AND(N4289&gt;1,E4289=E4288,E4289="C/Out"),MAX(L4288:L4289),IF(N4288&gt;1,O4287,L4288))))</f>
        <v/>
      </c>
    </row>
    <row r="4289" spans="11:15" x14ac:dyDescent="0.2">
      <c r="K4289" s="2" t="str">
        <f t="shared" si="201"/>
        <v/>
      </c>
      <c r="L4289" s="3" t="str">
        <f t="shared" si="202"/>
        <v/>
      </c>
      <c r="M4289" s="1" t="str">
        <f t="shared" si="203"/>
        <v/>
      </c>
      <c r="N4289" s="1" t="str">
        <f>IF(M4289="","",IF(COUNTIF($M$2:M4289,M4289)&gt;1,MAX($N$2:$N4288)+1,COUNTIF($M$2:M4289,M4289)))</f>
        <v/>
      </c>
      <c r="O4289" s="3" t="str">
        <f>IF(E4289="","",IF(AND(N4290&gt;1,E4290=E4289,E4290="C/In"),MIN($L$2:$L4290),IF(AND(N4290&gt;1,E4290=E4289,E4290="C/Out"),MAX(L4289:L4290),IF(N4289&gt;1,O4288,L4289))))</f>
        <v/>
      </c>
    </row>
    <row r="4290" spans="11:15" x14ac:dyDescent="0.2">
      <c r="K4290" s="2" t="str">
        <f t="shared" si="201"/>
        <v/>
      </c>
      <c r="L4290" s="3" t="str">
        <f t="shared" si="202"/>
        <v/>
      </c>
      <c r="M4290" s="1" t="str">
        <f t="shared" si="203"/>
        <v/>
      </c>
      <c r="N4290" s="1" t="str">
        <f>IF(M4290="","",IF(COUNTIF($M$2:M4290,M4290)&gt;1,MAX($N$2:$N4289)+1,COUNTIF($M$2:M4290,M4290)))</f>
        <v/>
      </c>
      <c r="O4290" s="3" t="str">
        <f>IF(E4290="","",IF(AND(N4291&gt;1,E4291=E4290,E4291="C/In"),MIN($L$2:$L4291),IF(AND(N4291&gt;1,E4291=E4290,E4291="C/Out"),MAX(L4290:L4291),IF(N4290&gt;1,O4289,L4290))))</f>
        <v/>
      </c>
    </row>
    <row r="4291" spans="11:15" x14ac:dyDescent="0.2">
      <c r="K4291" s="2" t="str">
        <f t="shared" si="201"/>
        <v/>
      </c>
      <c r="L4291" s="3" t="str">
        <f t="shared" si="202"/>
        <v/>
      </c>
      <c r="M4291" s="1" t="str">
        <f t="shared" si="203"/>
        <v/>
      </c>
      <c r="N4291" s="1" t="str">
        <f>IF(M4291="","",IF(COUNTIF($M$2:M4291,M4291)&gt;1,MAX($N$2:$N4290)+1,COUNTIF($M$2:M4291,M4291)))</f>
        <v/>
      </c>
      <c r="O4291" s="3" t="str">
        <f>IF(E4291="","",IF(AND(N4292&gt;1,E4292=E4291,E4292="C/In"),MIN($L$2:$L4292),IF(AND(N4292&gt;1,E4292=E4291,E4292="C/Out"),MAX(L4291:L4292),IF(N4291&gt;1,O4290,L4291))))</f>
        <v/>
      </c>
    </row>
    <row r="4292" spans="11:15" x14ac:dyDescent="0.2">
      <c r="K4292" s="2" t="str">
        <f t="shared" ref="K4292:K4355" si="204">IF(D4292="","",VALUE(TRIM(TEXT(D4292,"dd/mm/yyyy"))))</f>
        <v/>
      </c>
      <c r="L4292" s="3" t="str">
        <f t="shared" ref="L4292:L4355" si="205">IF(D4292="","",VALUE(TRIM(TEXT(D4292,"hh:mm:ss am/pm"))))</f>
        <v/>
      </c>
      <c r="M4292" s="1" t="str">
        <f t="shared" ref="M4292:M4355" si="206">K4292&amp;E4292&amp;C4292</f>
        <v/>
      </c>
      <c r="N4292" s="1" t="str">
        <f>IF(M4292="","",IF(COUNTIF($M$2:M4292,M4292)&gt;1,MAX($N$2:$N4291)+1,COUNTIF($M$2:M4292,M4292)))</f>
        <v/>
      </c>
      <c r="O4292" s="3" t="str">
        <f>IF(E4292="","",IF(AND(N4293&gt;1,E4293=E4292,E4293="C/In"),MIN($L$2:$L4293),IF(AND(N4293&gt;1,E4293=E4292,E4293="C/Out"),MAX(L4292:L4293),IF(N4292&gt;1,O4291,L4292))))</f>
        <v/>
      </c>
    </row>
    <row r="4293" spans="11:15" x14ac:dyDescent="0.2">
      <c r="K4293" s="2" t="str">
        <f t="shared" si="204"/>
        <v/>
      </c>
      <c r="L4293" s="3" t="str">
        <f t="shared" si="205"/>
        <v/>
      </c>
      <c r="M4293" s="1" t="str">
        <f t="shared" si="206"/>
        <v/>
      </c>
      <c r="N4293" s="1" t="str">
        <f>IF(M4293="","",IF(COUNTIF($M$2:M4293,M4293)&gt;1,MAX($N$2:$N4292)+1,COUNTIF($M$2:M4293,M4293)))</f>
        <v/>
      </c>
      <c r="O4293" s="3" t="str">
        <f>IF(E4293="","",IF(AND(N4294&gt;1,E4294=E4293,E4294="C/In"),MIN($L$2:$L4294),IF(AND(N4294&gt;1,E4294=E4293,E4294="C/Out"),MAX(L4293:L4294),IF(N4293&gt;1,O4292,L4293))))</f>
        <v/>
      </c>
    </row>
    <row r="4294" spans="11:15" x14ac:dyDescent="0.2">
      <c r="K4294" s="2" t="str">
        <f t="shared" si="204"/>
        <v/>
      </c>
      <c r="L4294" s="3" t="str">
        <f t="shared" si="205"/>
        <v/>
      </c>
      <c r="M4294" s="1" t="str">
        <f t="shared" si="206"/>
        <v/>
      </c>
      <c r="N4294" s="1" t="str">
        <f>IF(M4294="","",IF(COUNTIF($M$2:M4294,M4294)&gt;1,MAX($N$2:$N4293)+1,COUNTIF($M$2:M4294,M4294)))</f>
        <v/>
      </c>
      <c r="O4294" s="3" t="str">
        <f>IF(E4294="","",IF(AND(N4295&gt;1,E4295=E4294,E4295="C/In"),MIN($L$2:$L4295),IF(AND(N4295&gt;1,E4295=E4294,E4295="C/Out"),MAX(L4294:L4295),IF(N4294&gt;1,O4293,L4294))))</f>
        <v/>
      </c>
    </row>
    <row r="4295" spans="11:15" x14ac:dyDescent="0.2">
      <c r="K4295" s="2" t="str">
        <f t="shared" si="204"/>
        <v/>
      </c>
      <c r="L4295" s="3" t="str">
        <f t="shared" si="205"/>
        <v/>
      </c>
      <c r="M4295" s="1" t="str">
        <f t="shared" si="206"/>
        <v/>
      </c>
      <c r="N4295" s="1" t="str">
        <f>IF(M4295="","",IF(COUNTIF($M$2:M4295,M4295)&gt;1,MAX($N$2:$N4294)+1,COUNTIF($M$2:M4295,M4295)))</f>
        <v/>
      </c>
      <c r="O4295" s="3" t="str">
        <f>IF(E4295="","",IF(AND(N4296&gt;1,E4296=E4295,E4296="C/In"),MIN($L$2:$L4296),IF(AND(N4296&gt;1,E4296=E4295,E4296="C/Out"),MAX(L4295:L4296),IF(N4295&gt;1,O4294,L4295))))</f>
        <v/>
      </c>
    </row>
    <row r="4296" spans="11:15" x14ac:dyDescent="0.2">
      <c r="K4296" s="2" t="str">
        <f t="shared" si="204"/>
        <v/>
      </c>
      <c r="L4296" s="3" t="str">
        <f t="shared" si="205"/>
        <v/>
      </c>
      <c r="M4296" s="1" t="str">
        <f t="shared" si="206"/>
        <v/>
      </c>
      <c r="N4296" s="1" t="str">
        <f>IF(M4296="","",IF(COUNTIF($M$2:M4296,M4296)&gt;1,MAX($N$2:$N4295)+1,COUNTIF($M$2:M4296,M4296)))</f>
        <v/>
      </c>
      <c r="O4296" s="3" t="str">
        <f>IF(E4296="","",IF(AND(N4297&gt;1,E4297=E4296,E4297="C/In"),MIN($L$2:$L4297),IF(AND(N4297&gt;1,E4297=E4296,E4297="C/Out"),MAX(L4296:L4297),IF(N4296&gt;1,O4295,L4296))))</f>
        <v/>
      </c>
    </row>
    <row r="4297" spans="11:15" x14ac:dyDescent="0.2">
      <c r="K4297" s="2" t="str">
        <f t="shared" si="204"/>
        <v/>
      </c>
      <c r="L4297" s="3" t="str">
        <f t="shared" si="205"/>
        <v/>
      </c>
      <c r="M4297" s="1" t="str">
        <f t="shared" si="206"/>
        <v/>
      </c>
      <c r="N4297" s="1" t="str">
        <f>IF(M4297="","",IF(COUNTIF($M$2:M4297,M4297)&gt;1,MAX($N$2:$N4296)+1,COUNTIF($M$2:M4297,M4297)))</f>
        <v/>
      </c>
      <c r="O4297" s="3" t="str">
        <f>IF(E4297="","",IF(AND(N4298&gt;1,E4298=E4297,E4298="C/In"),MIN($L$2:$L4298),IF(AND(N4298&gt;1,E4298=E4297,E4298="C/Out"),MAX(L4297:L4298),IF(N4297&gt;1,O4296,L4297))))</f>
        <v/>
      </c>
    </row>
    <row r="4298" spans="11:15" x14ac:dyDescent="0.2">
      <c r="K4298" s="2" t="str">
        <f t="shared" si="204"/>
        <v/>
      </c>
      <c r="L4298" s="3" t="str">
        <f t="shared" si="205"/>
        <v/>
      </c>
      <c r="M4298" s="1" t="str">
        <f t="shared" si="206"/>
        <v/>
      </c>
      <c r="N4298" s="1" t="str">
        <f>IF(M4298="","",IF(COUNTIF($M$2:M4298,M4298)&gt;1,MAX($N$2:$N4297)+1,COUNTIF($M$2:M4298,M4298)))</f>
        <v/>
      </c>
      <c r="O4298" s="3" t="str">
        <f>IF(E4298="","",IF(AND(N4299&gt;1,E4299=E4298,E4299="C/In"),MIN($L$2:$L4299),IF(AND(N4299&gt;1,E4299=E4298,E4299="C/Out"),MAX(L4298:L4299),IF(N4298&gt;1,O4297,L4298))))</f>
        <v/>
      </c>
    </row>
    <row r="4299" spans="11:15" x14ac:dyDescent="0.2">
      <c r="K4299" s="2" t="str">
        <f t="shared" si="204"/>
        <v/>
      </c>
      <c r="L4299" s="3" t="str">
        <f t="shared" si="205"/>
        <v/>
      </c>
      <c r="M4299" s="1" t="str">
        <f t="shared" si="206"/>
        <v/>
      </c>
      <c r="N4299" s="1" t="str">
        <f>IF(M4299="","",IF(COUNTIF($M$2:M4299,M4299)&gt;1,MAX($N$2:$N4298)+1,COUNTIF($M$2:M4299,M4299)))</f>
        <v/>
      </c>
      <c r="O4299" s="3" t="str">
        <f>IF(E4299="","",IF(AND(N4300&gt;1,E4300=E4299,E4300="C/In"),MIN($L$2:$L4300),IF(AND(N4300&gt;1,E4300=E4299,E4300="C/Out"),MAX(L4299:L4300),IF(N4299&gt;1,O4298,L4299))))</f>
        <v/>
      </c>
    </row>
    <row r="4300" spans="11:15" x14ac:dyDescent="0.2">
      <c r="K4300" s="2" t="str">
        <f t="shared" si="204"/>
        <v/>
      </c>
      <c r="L4300" s="3" t="str">
        <f t="shared" si="205"/>
        <v/>
      </c>
      <c r="M4300" s="1" t="str">
        <f t="shared" si="206"/>
        <v/>
      </c>
      <c r="N4300" s="1" t="str">
        <f>IF(M4300="","",IF(COUNTIF($M$2:M4300,M4300)&gt;1,MAX($N$2:$N4299)+1,COUNTIF($M$2:M4300,M4300)))</f>
        <v/>
      </c>
      <c r="O4300" s="3" t="str">
        <f>IF(E4300="","",IF(AND(N4301&gt;1,E4301=E4300,E4301="C/In"),MIN($L$2:$L4301),IF(AND(N4301&gt;1,E4301=E4300,E4301="C/Out"),MAX(L4300:L4301),IF(N4300&gt;1,O4299,L4300))))</f>
        <v/>
      </c>
    </row>
    <row r="4301" spans="11:15" x14ac:dyDescent="0.2">
      <c r="K4301" s="2" t="str">
        <f t="shared" si="204"/>
        <v/>
      </c>
      <c r="L4301" s="3" t="str">
        <f t="shared" si="205"/>
        <v/>
      </c>
      <c r="M4301" s="1" t="str">
        <f t="shared" si="206"/>
        <v/>
      </c>
      <c r="N4301" s="1" t="str">
        <f>IF(M4301="","",IF(COUNTIF($M$2:M4301,M4301)&gt;1,MAX($N$2:$N4300)+1,COUNTIF($M$2:M4301,M4301)))</f>
        <v/>
      </c>
      <c r="O4301" s="3" t="str">
        <f>IF(E4301="","",IF(AND(N4302&gt;1,E4302=E4301,E4302="C/In"),MIN($L$2:$L4302),IF(AND(N4302&gt;1,E4302=E4301,E4302="C/Out"),MAX(L4301:L4302),IF(N4301&gt;1,O4300,L4301))))</f>
        <v/>
      </c>
    </row>
    <row r="4302" spans="11:15" x14ac:dyDescent="0.2">
      <c r="K4302" s="2" t="str">
        <f t="shared" si="204"/>
        <v/>
      </c>
      <c r="L4302" s="3" t="str">
        <f t="shared" si="205"/>
        <v/>
      </c>
      <c r="M4302" s="1" t="str">
        <f t="shared" si="206"/>
        <v/>
      </c>
      <c r="N4302" s="1" t="str">
        <f>IF(M4302="","",IF(COUNTIF($M$2:M4302,M4302)&gt;1,MAX($N$2:$N4301)+1,COUNTIF($M$2:M4302,M4302)))</f>
        <v/>
      </c>
      <c r="O4302" s="3" t="str">
        <f>IF(E4302="","",IF(AND(N4303&gt;1,E4303=E4302,E4303="C/In"),MIN($L$2:$L4303),IF(AND(N4303&gt;1,E4303=E4302,E4303="C/Out"),MAX(L4302:L4303),IF(N4302&gt;1,O4301,L4302))))</f>
        <v/>
      </c>
    </row>
    <row r="4303" spans="11:15" x14ac:dyDescent="0.2">
      <c r="K4303" s="2" t="str">
        <f t="shared" si="204"/>
        <v/>
      </c>
      <c r="L4303" s="3" t="str">
        <f t="shared" si="205"/>
        <v/>
      </c>
      <c r="M4303" s="1" t="str">
        <f t="shared" si="206"/>
        <v/>
      </c>
      <c r="N4303" s="1" t="str">
        <f>IF(M4303="","",IF(COUNTIF($M$2:M4303,M4303)&gt;1,MAX($N$2:$N4302)+1,COUNTIF($M$2:M4303,M4303)))</f>
        <v/>
      </c>
      <c r="O4303" s="3" t="str">
        <f>IF(E4303="","",IF(AND(N4304&gt;1,E4304=E4303,E4304="C/In"),MIN($L$2:$L4304),IF(AND(N4304&gt;1,E4304=E4303,E4304="C/Out"),MAX(L4303:L4304),IF(N4303&gt;1,O4302,L4303))))</f>
        <v/>
      </c>
    </row>
    <row r="4304" spans="11:15" x14ac:dyDescent="0.2">
      <c r="K4304" s="2" t="str">
        <f t="shared" si="204"/>
        <v/>
      </c>
      <c r="L4304" s="3" t="str">
        <f t="shared" si="205"/>
        <v/>
      </c>
      <c r="M4304" s="1" t="str">
        <f t="shared" si="206"/>
        <v/>
      </c>
      <c r="N4304" s="1" t="str">
        <f>IF(M4304="","",IF(COUNTIF($M$2:M4304,M4304)&gt;1,MAX($N$2:$N4303)+1,COUNTIF($M$2:M4304,M4304)))</f>
        <v/>
      </c>
      <c r="O4304" s="3" t="str">
        <f>IF(E4304="","",IF(AND(N4305&gt;1,E4305=E4304,E4305="C/In"),MIN($L$2:$L4305),IF(AND(N4305&gt;1,E4305=E4304,E4305="C/Out"),MAX(L4304:L4305),IF(N4304&gt;1,O4303,L4304))))</f>
        <v/>
      </c>
    </row>
    <row r="4305" spans="11:15" x14ac:dyDescent="0.2">
      <c r="K4305" s="2" t="str">
        <f t="shared" si="204"/>
        <v/>
      </c>
      <c r="L4305" s="3" t="str">
        <f t="shared" si="205"/>
        <v/>
      </c>
      <c r="M4305" s="1" t="str">
        <f t="shared" si="206"/>
        <v/>
      </c>
      <c r="N4305" s="1" t="str">
        <f>IF(M4305="","",IF(COUNTIF($M$2:M4305,M4305)&gt;1,MAX($N$2:$N4304)+1,COUNTIF($M$2:M4305,M4305)))</f>
        <v/>
      </c>
      <c r="O4305" s="3" t="str">
        <f>IF(E4305="","",IF(AND(N4306&gt;1,E4306=E4305,E4306="C/In"),MIN($L$2:$L4306),IF(AND(N4306&gt;1,E4306=E4305,E4306="C/Out"),MAX(L4305:L4306),IF(N4305&gt;1,O4304,L4305))))</f>
        <v/>
      </c>
    </row>
    <row r="4306" spans="11:15" x14ac:dyDescent="0.2">
      <c r="K4306" s="2" t="str">
        <f t="shared" si="204"/>
        <v/>
      </c>
      <c r="L4306" s="3" t="str">
        <f t="shared" si="205"/>
        <v/>
      </c>
      <c r="M4306" s="1" t="str">
        <f t="shared" si="206"/>
        <v/>
      </c>
      <c r="N4306" s="1" t="str">
        <f>IF(M4306="","",IF(COUNTIF($M$2:M4306,M4306)&gt;1,MAX($N$2:$N4305)+1,COUNTIF($M$2:M4306,M4306)))</f>
        <v/>
      </c>
      <c r="O4306" s="3" t="str">
        <f>IF(E4306="","",IF(AND(N4307&gt;1,E4307=E4306,E4307="C/In"),MIN($L$2:$L4307),IF(AND(N4307&gt;1,E4307=E4306,E4307="C/Out"),MAX(L4306:L4307),IF(N4306&gt;1,O4305,L4306))))</f>
        <v/>
      </c>
    </row>
    <row r="4307" spans="11:15" x14ac:dyDescent="0.2">
      <c r="K4307" s="2" t="str">
        <f t="shared" si="204"/>
        <v/>
      </c>
      <c r="L4307" s="3" t="str">
        <f t="shared" si="205"/>
        <v/>
      </c>
      <c r="M4307" s="1" t="str">
        <f t="shared" si="206"/>
        <v/>
      </c>
      <c r="N4307" s="1" t="str">
        <f>IF(M4307="","",IF(COUNTIF($M$2:M4307,M4307)&gt;1,MAX($N$2:$N4306)+1,COUNTIF($M$2:M4307,M4307)))</f>
        <v/>
      </c>
      <c r="O4307" s="3" t="str">
        <f>IF(E4307="","",IF(AND(N4308&gt;1,E4308=E4307,E4308="C/In"),MIN($L$2:$L4308),IF(AND(N4308&gt;1,E4308=E4307,E4308="C/Out"),MAX(L4307:L4308),IF(N4307&gt;1,O4306,L4307))))</f>
        <v/>
      </c>
    </row>
    <row r="4308" spans="11:15" x14ac:dyDescent="0.2">
      <c r="K4308" s="2" t="str">
        <f t="shared" si="204"/>
        <v/>
      </c>
      <c r="L4308" s="3" t="str">
        <f t="shared" si="205"/>
        <v/>
      </c>
      <c r="M4308" s="1" t="str">
        <f t="shared" si="206"/>
        <v/>
      </c>
      <c r="N4308" s="1" t="str">
        <f>IF(M4308="","",IF(COUNTIF($M$2:M4308,M4308)&gt;1,MAX($N$2:$N4307)+1,COUNTIF($M$2:M4308,M4308)))</f>
        <v/>
      </c>
      <c r="O4308" s="3" t="str">
        <f>IF(E4308="","",IF(AND(N4309&gt;1,E4309=E4308,E4309="C/In"),MIN($L$2:$L4309),IF(AND(N4309&gt;1,E4309=E4308,E4309="C/Out"),MAX(L4308:L4309),IF(N4308&gt;1,O4307,L4308))))</f>
        <v/>
      </c>
    </row>
    <row r="4309" spans="11:15" x14ac:dyDescent="0.2">
      <c r="K4309" s="2" t="str">
        <f t="shared" si="204"/>
        <v/>
      </c>
      <c r="L4309" s="3" t="str">
        <f t="shared" si="205"/>
        <v/>
      </c>
      <c r="M4309" s="1" t="str">
        <f t="shared" si="206"/>
        <v/>
      </c>
      <c r="N4309" s="1" t="str">
        <f>IF(M4309="","",IF(COUNTIF($M$2:M4309,M4309)&gt;1,MAX($N$2:$N4308)+1,COUNTIF($M$2:M4309,M4309)))</f>
        <v/>
      </c>
      <c r="O4309" s="3" t="str">
        <f>IF(E4309="","",IF(AND(N4310&gt;1,E4310=E4309,E4310="C/In"),MIN($L$2:$L4310),IF(AND(N4310&gt;1,E4310=E4309,E4310="C/Out"),MAX(L4309:L4310),IF(N4309&gt;1,O4308,L4309))))</f>
        <v/>
      </c>
    </row>
    <row r="4310" spans="11:15" x14ac:dyDescent="0.2">
      <c r="K4310" s="2" t="str">
        <f t="shared" si="204"/>
        <v/>
      </c>
      <c r="L4310" s="3" t="str">
        <f t="shared" si="205"/>
        <v/>
      </c>
      <c r="M4310" s="1" t="str">
        <f t="shared" si="206"/>
        <v/>
      </c>
      <c r="N4310" s="1" t="str">
        <f>IF(M4310="","",IF(COUNTIF($M$2:M4310,M4310)&gt;1,MAX($N$2:$N4309)+1,COUNTIF($M$2:M4310,M4310)))</f>
        <v/>
      </c>
      <c r="O4310" s="3" t="str">
        <f>IF(E4310="","",IF(AND(N4311&gt;1,E4311=E4310,E4311="C/In"),MIN($L$2:$L4311),IF(AND(N4311&gt;1,E4311=E4310,E4311="C/Out"),MAX(L4310:L4311),IF(N4310&gt;1,O4309,L4310))))</f>
        <v/>
      </c>
    </row>
    <row r="4311" spans="11:15" x14ac:dyDescent="0.2">
      <c r="K4311" s="2" t="str">
        <f t="shared" si="204"/>
        <v/>
      </c>
      <c r="L4311" s="3" t="str">
        <f t="shared" si="205"/>
        <v/>
      </c>
      <c r="M4311" s="1" t="str">
        <f t="shared" si="206"/>
        <v/>
      </c>
      <c r="N4311" s="1" t="str">
        <f>IF(M4311="","",IF(COUNTIF($M$2:M4311,M4311)&gt;1,MAX($N$2:$N4310)+1,COUNTIF($M$2:M4311,M4311)))</f>
        <v/>
      </c>
      <c r="O4311" s="3" t="str">
        <f>IF(E4311="","",IF(AND(N4312&gt;1,E4312=E4311,E4312="C/In"),MIN($L$2:$L4312),IF(AND(N4312&gt;1,E4312=E4311,E4312="C/Out"),MAX(L4311:L4312),IF(N4311&gt;1,O4310,L4311))))</f>
        <v/>
      </c>
    </row>
    <row r="4312" spans="11:15" x14ac:dyDescent="0.2">
      <c r="K4312" s="2" t="str">
        <f t="shared" si="204"/>
        <v/>
      </c>
      <c r="L4312" s="3" t="str">
        <f t="shared" si="205"/>
        <v/>
      </c>
      <c r="M4312" s="1" t="str">
        <f t="shared" si="206"/>
        <v/>
      </c>
      <c r="N4312" s="1" t="str">
        <f>IF(M4312="","",IF(COUNTIF($M$2:M4312,M4312)&gt;1,MAX($N$2:$N4311)+1,COUNTIF($M$2:M4312,M4312)))</f>
        <v/>
      </c>
      <c r="O4312" s="3" t="str">
        <f>IF(E4312="","",IF(AND(N4313&gt;1,E4313=E4312,E4313="C/In"),MIN($L$2:$L4313),IF(AND(N4313&gt;1,E4313=E4312,E4313="C/Out"),MAX(L4312:L4313),IF(N4312&gt;1,O4311,L4312))))</f>
        <v/>
      </c>
    </row>
    <row r="4313" spans="11:15" x14ac:dyDescent="0.2">
      <c r="K4313" s="2" t="str">
        <f t="shared" si="204"/>
        <v/>
      </c>
      <c r="L4313" s="3" t="str">
        <f t="shared" si="205"/>
        <v/>
      </c>
      <c r="M4313" s="1" t="str">
        <f t="shared" si="206"/>
        <v/>
      </c>
      <c r="N4313" s="1" t="str">
        <f>IF(M4313="","",IF(COUNTIF($M$2:M4313,M4313)&gt;1,MAX($N$2:$N4312)+1,COUNTIF($M$2:M4313,M4313)))</f>
        <v/>
      </c>
      <c r="O4313" s="3" t="str">
        <f>IF(E4313="","",IF(AND(N4314&gt;1,E4314=E4313,E4314="C/In"),MIN($L$2:$L4314),IF(AND(N4314&gt;1,E4314=E4313,E4314="C/Out"),MAX(L4313:L4314),IF(N4313&gt;1,O4312,L4313))))</f>
        <v/>
      </c>
    </row>
    <row r="4314" spans="11:15" x14ac:dyDescent="0.2">
      <c r="K4314" s="2" t="str">
        <f t="shared" si="204"/>
        <v/>
      </c>
      <c r="L4314" s="3" t="str">
        <f t="shared" si="205"/>
        <v/>
      </c>
      <c r="M4314" s="1" t="str">
        <f t="shared" si="206"/>
        <v/>
      </c>
      <c r="N4314" s="1" t="str">
        <f>IF(M4314="","",IF(COUNTIF($M$2:M4314,M4314)&gt;1,MAX($N$2:$N4313)+1,COUNTIF($M$2:M4314,M4314)))</f>
        <v/>
      </c>
      <c r="O4314" s="3" t="str">
        <f>IF(E4314="","",IF(AND(N4315&gt;1,E4315=E4314,E4315="C/In"),MIN($L$2:$L4315),IF(AND(N4315&gt;1,E4315=E4314,E4315="C/Out"),MAX(L4314:L4315),IF(N4314&gt;1,O4313,L4314))))</f>
        <v/>
      </c>
    </row>
    <row r="4315" spans="11:15" x14ac:dyDescent="0.2">
      <c r="K4315" s="2" t="str">
        <f t="shared" si="204"/>
        <v/>
      </c>
      <c r="L4315" s="3" t="str">
        <f t="shared" si="205"/>
        <v/>
      </c>
      <c r="M4315" s="1" t="str">
        <f t="shared" si="206"/>
        <v/>
      </c>
      <c r="N4315" s="1" t="str">
        <f>IF(M4315="","",IF(COUNTIF($M$2:M4315,M4315)&gt;1,MAX($N$2:$N4314)+1,COUNTIF($M$2:M4315,M4315)))</f>
        <v/>
      </c>
      <c r="O4315" s="3" t="str">
        <f>IF(E4315="","",IF(AND(N4316&gt;1,E4316=E4315,E4316="C/In"),MIN($L$2:$L4316),IF(AND(N4316&gt;1,E4316=E4315,E4316="C/Out"),MAX(L4315:L4316),IF(N4315&gt;1,O4314,L4315))))</f>
        <v/>
      </c>
    </row>
    <row r="4316" spans="11:15" x14ac:dyDescent="0.2">
      <c r="K4316" s="2" t="str">
        <f t="shared" si="204"/>
        <v/>
      </c>
      <c r="L4316" s="3" t="str">
        <f t="shared" si="205"/>
        <v/>
      </c>
      <c r="M4316" s="1" t="str">
        <f t="shared" si="206"/>
        <v/>
      </c>
      <c r="N4316" s="1" t="str">
        <f>IF(M4316="","",IF(COUNTIF($M$2:M4316,M4316)&gt;1,MAX($N$2:$N4315)+1,COUNTIF($M$2:M4316,M4316)))</f>
        <v/>
      </c>
      <c r="O4316" s="3" t="str">
        <f>IF(E4316="","",IF(AND(N4317&gt;1,E4317=E4316,E4317="C/In"),MIN($L$2:$L4317),IF(AND(N4317&gt;1,E4317=E4316,E4317="C/Out"),MAX(L4316:L4317),IF(N4316&gt;1,O4315,L4316))))</f>
        <v/>
      </c>
    </row>
    <row r="4317" spans="11:15" x14ac:dyDescent="0.2">
      <c r="K4317" s="2" t="str">
        <f t="shared" si="204"/>
        <v/>
      </c>
      <c r="L4317" s="3" t="str">
        <f t="shared" si="205"/>
        <v/>
      </c>
      <c r="M4317" s="1" t="str">
        <f t="shared" si="206"/>
        <v/>
      </c>
      <c r="N4317" s="1" t="str">
        <f>IF(M4317="","",IF(COUNTIF($M$2:M4317,M4317)&gt;1,MAX($N$2:$N4316)+1,COUNTIF($M$2:M4317,M4317)))</f>
        <v/>
      </c>
      <c r="O4317" s="3" t="str">
        <f>IF(E4317="","",IF(AND(N4318&gt;1,E4318=E4317,E4318="C/In"),MIN($L$2:$L4318),IF(AND(N4318&gt;1,E4318=E4317,E4318="C/Out"),MAX(L4317:L4318),IF(N4317&gt;1,O4316,L4317))))</f>
        <v/>
      </c>
    </row>
    <row r="4318" spans="11:15" x14ac:dyDescent="0.2">
      <c r="K4318" s="2" t="str">
        <f t="shared" si="204"/>
        <v/>
      </c>
      <c r="L4318" s="3" t="str">
        <f t="shared" si="205"/>
        <v/>
      </c>
      <c r="M4318" s="1" t="str">
        <f t="shared" si="206"/>
        <v/>
      </c>
      <c r="N4318" s="1" t="str">
        <f>IF(M4318="","",IF(COUNTIF($M$2:M4318,M4318)&gt;1,MAX($N$2:$N4317)+1,COUNTIF($M$2:M4318,M4318)))</f>
        <v/>
      </c>
      <c r="O4318" s="3" t="str">
        <f>IF(E4318="","",IF(AND(N4319&gt;1,E4319=E4318,E4319="C/In"),MIN($L$2:$L4319),IF(AND(N4319&gt;1,E4319=E4318,E4319="C/Out"),MAX(L4318:L4319),IF(N4318&gt;1,O4317,L4318))))</f>
        <v/>
      </c>
    </row>
    <row r="4319" spans="11:15" x14ac:dyDescent="0.2">
      <c r="K4319" s="2" t="str">
        <f t="shared" si="204"/>
        <v/>
      </c>
      <c r="L4319" s="3" t="str">
        <f t="shared" si="205"/>
        <v/>
      </c>
      <c r="M4319" s="1" t="str">
        <f t="shared" si="206"/>
        <v/>
      </c>
      <c r="N4319" s="1" t="str">
        <f>IF(M4319="","",IF(COUNTIF($M$2:M4319,M4319)&gt;1,MAX($N$2:$N4318)+1,COUNTIF($M$2:M4319,M4319)))</f>
        <v/>
      </c>
      <c r="O4319" s="3" t="str">
        <f>IF(E4319="","",IF(AND(N4320&gt;1,E4320=E4319,E4320="C/In"),MIN($L$2:$L4320),IF(AND(N4320&gt;1,E4320=E4319,E4320="C/Out"),MAX(L4319:L4320),IF(N4319&gt;1,O4318,L4319))))</f>
        <v/>
      </c>
    </row>
    <row r="4320" spans="11:15" x14ac:dyDescent="0.2">
      <c r="K4320" s="2" t="str">
        <f t="shared" si="204"/>
        <v/>
      </c>
      <c r="L4320" s="3" t="str">
        <f t="shared" si="205"/>
        <v/>
      </c>
      <c r="M4320" s="1" t="str">
        <f t="shared" si="206"/>
        <v/>
      </c>
      <c r="N4320" s="1" t="str">
        <f>IF(M4320="","",IF(COUNTIF($M$2:M4320,M4320)&gt;1,MAX($N$2:$N4319)+1,COUNTIF($M$2:M4320,M4320)))</f>
        <v/>
      </c>
      <c r="O4320" s="3" t="str">
        <f>IF(E4320="","",IF(AND(N4321&gt;1,E4321=E4320,E4321="C/In"),MIN($L$2:$L4321),IF(AND(N4321&gt;1,E4321=E4320,E4321="C/Out"),MAX(L4320:L4321),IF(N4320&gt;1,O4319,L4320))))</f>
        <v/>
      </c>
    </row>
    <row r="4321" spans="11:15" x14ac:dyDescent="0.2">
      <c r="K4321" s="2" t="str">
        <f t="shared" si="204"/>
        <v/>
      </c>
      <c r="L4321" s="3" t="str">
        <f t="shared" si="205"/>
        <v/>
      </c>
      <c r="M4321" s="1" t="str">
        <f t="shared" si="206"/>
        <v/>
      </c>
      <c r="N4321" s="1" t="str">
        <f>IF(M4321="","",IF(COUNTIF($M$2:M4321,M4321)&gt;1,MAX($N$2:$N4320)+1,COUNTIF($M$2:M4321,M4321)))</f>
        <v/>
      </c>
      <c r="O4321" s="3" t="str">
        <f>IF(E4321="","",IF(AND(N4322&gt;1,E4322=E4321,E4322="C/In"),MIN($L$2:$L4322),IF(AND(N4322&gt;1,E4322=E4321,E4322="C/Out"),MAX(L4321:L4322),IF(N4321&gt;1,O4320,L4321))))</f>
        <v/>
      </c>
    </row>
    <row r="4322" spans="11:15" x14ac:dyDescent="0.2">
      <c r="K4322" s="2" t="str">
        <f t="shared" si="204"/>
        <v/>
      </c>
      <c r="L4322" s="3" t="str">
        <f t="shared" si="205"/>
        <v/>
      </c>
      <c r="M4322" s="1" t="str">
        <f t="shared" si="206"/>
        <v/>
      </c>
      <c r="N4322" s="1" t="str">
        <f>IF(M4322="","",IF(COUNTIF($M$2:M4322,M4322)&gt;1,MAX($N$2:$N4321)+1,COUNTIF($M$2:M4322,M4322)))</f>
        <v/>
      </c>
      <c r="O4322" s="3" t="str">
        <f>IF(E4322="","",IF(AND(N4323&gt;1,E4323=E4322,E4323="C/In"),MIN($L$2:$L4323),IF(AND(N4323&gt;1,E4323=E4322,E4323="C/Out"),MAX(L4322:L4323),IF(N4322&gt;1,O4321,L4322))))</f>
        <v/>
      </c>
    </row>
    <row r="4323" spans="11:15" x14ac:dyDescent="0.2">
      <c r="K4323" s="2" t="str">
        <f t="shared" si="204"/>
        <v/>
      </c>
      <c r="L4323" s="3" t="str">
        <f t="shared" si="205"/>
        <v/>
      </c>
      <c r="M4323" s="1" t="str">
        <f t="shared" si="206"/>
        <v/>
      </c>
      <c r="N4323" s="1" t="str">
        <f>IF(M4323="","",IF(COUNTIF($M$2:M4323,M4323)&gt;1,MAX($N$2:$N4322)+1,COUNTIF($M$2:M4323,M4323)))</f>
        <v/>
      </c>
      <c r="O4323" s="3" t="str">
        <f>IF(E4323="","",IF(AND(N4324&gt;1,E4324=E4323,E4324="C/In"),MIN($L$2:$L4324),IF(AND(N4324&gt;1,E4324=E4323,E4324="C/Out"),MAX(L4323:L4324),IF(N4323&gt;1,O4322,L4323))))</f>
        <v/>
      </c>
    </row>
    <row r="4324" spans="11:15" x14ac:dyDescent="0.2">
      <c r="K4324" s="2" t="str">
        <f t="shared" si="204"/>
        <v/>
      </c>
      <c r="L4324" s="3" t="str">
        <f t="shared" si="205"/>
        <v/>
      </c>
      <c r="M4324" s="1" t="str">
        <f t="shared" si="206"/>
        <v/>
      </c>
      <c r="N4324" s="1" t="str">
        <f>IF(M4324="","",IF(COUNTIF($M$2:M4324,M4324)&gt;1,MAX($N$2:$N4323)+1,COUNTIF($M$2:M4324,M4324)))</f>
        <v/>
      </c>
      <c r="O4324" s="3" t="str">
        <f>IF(E4324="","",IF(AND(N4325&gt;1,E4325=E4324,E4325="C/In"),MIN($L$2:$L4325),IF(AND(N4325&gt;1,E4325=E4324,E4325="C/Out"),MAX(L4324:L4325),IF(N4324&gt;1,O4323,L4324))))</f>
        <v/>
      </c>
    </row>
    <row r="4325" spans="11:15" x14ac:dyDescent="0.2">
      <c r="K4325" s="2" t="str">
        <f t="shared" si="204"/>
        <v/>
      </c>
      <c r="L4325" s="3" t="str">
        <f t="shared" si="205"/>
        <v/>
      </c>
      <c r="M4325" s="1" t="str">
        <f t="shared" si="206"/>
        <v/>
      </c>
      <c r="N4325" s="1" t="str">
        <f>IF(M4325="","",IF(COUNTIF($M$2:M4325,M4325)&gt;1,MAX($N$2:$N4324)+1,COUNTIF($M$2:M4325,M4325)))</f>
        <v/>
      </c>
      <c r="O4325" s="3" t="str">
        <f>IF(E4325="","",IF(AND(N4326&gt;1,E4326=E4325,E4326="C/In"),MIN($L$2:$L4326),IF(AND(N4326&gt;1,E4326=E4325,E4326="C/Out"),MAX(L4325:L4326),IF(N4325&gt;1,O4324,L4325))))</f>
        <v/>
      </c>
    </row>
    <row r="4326" spans="11:15" x14ac:dyDescent="0.2">
      <c r="K4326" s="2" t="str">
        <f t="shared" si="204"/>
        <v/>
      </c>
      <c r="L4326" s="3" t="str">
        <f t="shared" si="205"/>
        <v/>
      </c>
      <c r="M4326" s="1" t="str">
        <f t="shared" si="206"/>
        <v/>
      </c>
      <c r="N4326" s="1" t="str">
        <f>IF(M4326="","",IF(COUNTIF($M$2:M4326,M4326)&gt;1,MAX($N$2:$N4325)+1,COUNTIF($M$2:M4326,M4326)))</f>
        <v/>
      </c>
      <c r="O4326" s="3" t="str">
        <f>IF(E4326="","",IF(AND(N4327&gt;1,E4327=E4326,E4327="C/In"),MIN($L$2:$L4327),IF(AND(N4327&gt;1,E4327=E4326,E4327="C/Out"),MAX(L4326:L4327),IF(N4326&gt;1,O4325,L4326))))</f>
        <v/>
      </c>
    </row>
    <row r="4327" spans="11:15" x14ac:dyDescent="0.2">
      <c r="K4327" s="2" t="str">
        <f t="shared" si="204"/>
        <v/>
      </c>
      <c r="L4327" s="3" t="str">
        <f t="shared" si="205"/>
        <v/>
      </c>
      <c r="M4327" s="1" t="str">
        <f t="shared" si="206"/>
        <v/>
      </c>
      <c r="N4327" s="1" t="str">
        <f>IF(M4327="","",IF(COUNTIF($M$2:M4327,M4327)&gt;1,MAX($N$2:$N4326)+1,COUNTIF($M$2:M4327,M4327)))</f>
        <v/>
      </c>
      <c r="O4327" s="3" t="str">
        <f>IF(E4327="","",IF(AND(N4328&gt;1,E4328=E4327,E4328="C/In"),MIN($L$2:$L4328),IF(AND(N4328&gt;1,E4328=E4327,E4328="C/Out"),MAX(L4327:L4328),IF(N4327&gt;1,O4326,L4327))))</f>
        <v/>
      </c>
    </row>
    <row r="4328" spans="11:15" x14ac:dyDescent="0.2">
      <c r="K4328" s="2" t="str">
        <f t="shared" si="204"/>
        <v/>
      </c>
      <c r="L4328" s="3" t="str">
        <f t="shared" si="205"/>
        <v/>
      </c>
      <c r="M4328" s="1" t="str">
        <f t="shared" si="206"/>
        <v/>
      </c>
      <c r="N4328" s="1" t="str">
        <f>IF(M4328="","",IF(COUNTIF($M$2:M4328,M4328)&gt;1,MAX($N$2:$N4327)+1,COUNTIF($M$2:M4328,M4328)))</f>
        <v/>
      </c>
      <c r="O4328" s="3" t="str">
        <f>IF(E4328="","",IF(AND(N4329&gt;1,E4329=E4328,E4329="C/In"),MIN($L$2:$L4329),IF(AND(N4329&gt;1,E4329=E4328,E4329="C/Out"),MAX(L4328:L4329),IF(N4328&gt;1,O4327,L4328))))</f>
        <v/>
      </c>
    </row>
    <row r="4329" spans="11:15" x14ac:dyDescent="0.2">
      <c r="K4329" s="2" t="str">
        <f t="shared" si="204"/>
        <v/>
      </c>
      <c r="L4329" s="3" t="str">
        <f t="shared" si="205"/>
        <v/>
      </c>
      <c r="M4329" s="1" t="str">
        <f t="shared" si="206"/>
        <v/>
      </c>
      <c r="N4329" s="1" t="str">
        <f>IF(M4329="","",IF(COUNTIF($M$2:M4329,M4329)&gt;1,MAX($N$2:$N4328)+1,COUNTIF($M$2:M4329,M4329)))</f>
        <v/>
      </c>
      <c r="O4329" s="3" t="str">
        <f>IF(E4329="","",IF(AND(N4330&gt;1,E4330=E4329,E4330="C/In"),MIN($L$2:$L4330),IF(AND(N4330&gt;1,E4330=E4329,E4330="C/Out"),MAX(L4329:L4330),IF(N4329&gt;1,O4328,L4329))))</f>
        <v/>
      </c>
    </row>
    <row r="4330" spans="11:15" x14ac:dyDescent="0.2">
      <c r="K4330" s="2" t="str">
        <f t="shared" si="204"/>
        <v/>
      </c>
      <c r="L4330" s="3" t="str">
        <f t="shared" si="205"/>
        <v/>
      </c>
      <c r="M4330" s="1" t="str">
        <f t="shared" si="206"/>
        <v/>
      </c>
      <c r="N4330" s="1" t="str">
        <f>IF(M4330="","",IF(COUNTIF($M$2:M4330,M4330)&gt;1,MAX($N$2:$N4329)+1,COUNTIF($M$2:M4330,M4330)))</f>
        <v/>
      </c>
      <c r="O4330" s="3" t="str">
        <f>IF(E4330="","",IF(AND(N4331&gt;1,E4331=E4330,E4331="C/In"),MIN($L$2:$L4331),IF(AND(N4331&gt;1,E4331=E4330,E4331="C/Out"),MAX(L4330:L4331),IF(N4330&gt;1,O4329,L4330))))</f>
        <v/>
      </c>
    </row>
    <row r="4331" spans="11:15" x14ac:dyDescent="0.2">
      <c r="K4331" s="2" t="str">
        <f t="shared" si="204"/>
        <v/>
      </c>
      <c r="L4331" s="3" t="str">
        <f t="shared" si="205"/>
        <v/>
      </c>
      <c r="M4331" s="1" t="str">
        <f t="shared" si="206"/>
        <v/>
      </c>
      <c r="N4331" s="1" t="str">
        <f>IF(M4331="","",IF(COUNTIF($M$2:M4331,M4331)&gt;1,MAX($N$2:$N4330)+1,COUNTIF($M$2:M4331,M4331)))</f>
        <v/>
      </c>
      <c r="O4331" s="3" t="str">
        <f>IF(E4331="","",IF(AND(N4332&gt;1,E4332=E4331,E4332="C/In"),MIN($L$2:$L4332),IF(AND(N4332&gt;1,E4332=E4331,E4332="C/Out"),MAX(L4331:L4332),IF(N4331&gt;1,O4330,L4331))))</f>
        <v/>
      </c>
    </row>
    <row r="4332" spans="11:15" x14ac:dyDescent="0.2">
      <c r="K4332" s="2" t="str">
        <f t="shared" si="204"/>
        <v/>
      </c>
      <c r="L4332" s="3" t="str">
        <f t="shared" si="205"/>
        <v/>
      </c>
      <c r="M4332" s="1" t="str">
        <f t="shared" si="206"/>
        <v/>
      </c>
      <c r="N4332" s="1" t="str">
        <f>IF(M4332="","",IF(COUNTIF($M$2:M4332,M4332)&gt;1,MAX($N$2:$N4331)+1,COUNTIF($M$2:M4332,M4332)))</f>
        <v/>
      </c>
      <c r="O4332" s="3" t="str">
        <f>IF(E4332="","",IF(AND(N4333&gt;1,E4333=E4332,E4333="C/In"),MIN($L$2:$L4333),IF(AND(N4333&gt;1,E4333=E4332,E4333="C/Out"),MAX(L4332:L4333),IF(N4332&gt;1,O4331,L4332))))</f>
        <v/>
      </c>
    </row>
    <row r="4333" spans="11:15" x14ac:dyDescent="0.2">
      <c r="K4333" s="2" t="str">
        <f t="shared" si="204"/>
        <v/>
      </c>
      <c r="L4333" s="3" t="str">
        <f t="shared" si="205"/>
        <v/>
      </c>
      <c r="M4333" s="1" t="str">
        <f t="shared" si="206"/>
        <v/>
      </c>
      <c r="N4333" s="1" t="str">
        <f>IF(M4333="","",IF(COUNTIF($M$2:M4333,M4333)&gt;1,MAX($N$2:$N4332)+1,COUNTIF($M$2:M4333,M4333)))</f>
        <v/>
      </c>
      <c r="O4333" s="3" t="str">
        <f>IF(E4333="","",IF(AND(N4334&gt;1,E4334=E4333,E4334="C/In"),MIN($L$2:$L4334),IF(AND(N4334&gt;1,E4334=E4333,E4334="C/Out"),MAX(L4333:L4334),IF(N4333&gt;1,O4332,L4333))))</f>
        <v/>
      </c>
    </row>
    <row r="4334" spans="11:15" x14ac:dyDescent="0.2">
      <c r="K4334" s="2" t="str">
        <f t="shared" si="204"/>
        <v/>
      </c>
      <c r="L4334" s="3" t="str">
        <f t="shared" si="205"/>
        <v/>
      </c>
      <c r="M4334" s="1" t="str">
        <f t="shared" si="206"/>
        <v/>
      </c>
      <c r="N4334" s="1" t="str">
        <f>IF(M4334="","",IF(COUNTIF($M$2:M4334,M4334)&gt;1,MAX($N$2:$N4333)+1,COUNTIF($M$2:M4334,M4334)))</f>
        <v/>
      </c>
      <c r="O4334" s="3" t="str">
        <f>IF(E4334="","",IF(AND(N4335&gt;1,E4335=E4334,E4335="C/In"),MIN($L$2:$L4335),IF(AND(N4335&gt;1,E4335=E4334,E4335="C/Out"),MAX(L4334:L4335),IF(N4334&gt;1,O4333,L4334))))</f>
        <v/>
      </c>
    </row>
    <row r="4335" spans="11:15" x14ac:dyDescent="0.2">
      <c r="K4335" s="2" t="str">
        <f t="shared" si="204"/>
        <v/>
      </c>
      <c r="L4335" s="3" t="str">
        <f t="shared" si="205"/>
        <v/>
      </c>
      <c r="M4335" s="1" t="str">
        <f t="shared" si="206"/>
        <v/>
      </c>
      <c r="N4335" s="1" t="str">
        <f>IF(M4335="","",IF(COUNTIF($M$2:M4335,M4335)&gt;1,MAX($N$2:$N4334)+1,COUNTIF($M$2:M4335,M4335)))</f>
        <v/>
      </c>
      <c r="O4335" s="3" t="str">
        <f>IF(E4335="","",IF(AND(N4336&gt;1,E4336=E4335,E4336="C/In"),MIN($L$2:$L4336),IF(AND(N4336&gt;1,E4336=E4335,E4336="C/Out"),MAX(L4335:L4336),IF(N4335&gt;1,O4334,L4335))))</f>
        <v/>
      </c>
    </row>
    <row r="4336" spans="11:15" x14ac:dyDescent="0.2">
      <c r="K4336" s="2" t="str">
        <f t="shared" si="204"/>
        <v/>
      </c>
      <c r="L4336" s="3" t="str">
        <f t="shared" si="205"/>
        <v/>
      </c>
      <c r="M4336" s="1" t="str">
        <f t="shared" si="206"/>
        <v/>
      </c>
      <c r="N4336" s="1" t="str">
        <f>IF(M4336="","",IF(COUNTIF($M$2:M4336,M4336)&gt;1,MAX($N$2:$N4335)+1,COUNTIF($M$2:M4336,M4336)))</f>
        <v/>
      </c>
      <c r="O4336" s="3" t="str">
        <f>IF(E4336="","",IF(AND(N4337&gt;1,E4337=E4336,E4337="C/In"),MIN($L$2:$L4337),IF(AND(N4337&gt;1,E4337=E4336,E4337="C/Out"),MAX(L4336:L4337),IF(N4336&gt;1,O4335,L4336))))</f>
        <v/>
      </c>
    </row>
    <row r="4337" spans="11:15" x14ac:dyDescent="0.2">
      <c r="K4337" s="2" t="str">
        <f t="shared" si="204"/>
        <v/>
      </c>
      <c r="L4337" s="3" t="str">
        <f t="shared" si="205"/>
        <v/>
      </c>
      <c r="M4337" s="1" t="str">
        <f t="shared" si="206"/>
        <v/>
      </c>
      <c r="N4337" s="1" t="str">
        <f>IF(M4337="","",IF(COUNTIF($M$2:M4337,M4337)&gt;1,MAX($N$2:$N4336)+1,COUNTIF($M$2:M4337,M4337)))</f>
        <v/>
      </c>
      <c r="O4337" s="3" t="str">
        <f>IF(E4337="","",IF(AND(N4338&gt;1,E4338=E4337,E4338="C/In"),MIN($L$2:$L4338),IF(AND(N4338&gt;1,E4338=E4337,E4338="C/Out"),MAX(L4337:L4338),IF(N4337&gt;1,O4336,L4337))))</f>
        <v/>
      </c>
    </row>
    <row r="4338" spans="11:15" x14ac:dyDescent="0.2">
      <c r="K4338" s="2" t="str">
        <f t="shared" si="204"/>
        <v/>
      </c>
      <c r="L4338" s="3" t="str">
        <f t="shared" si="205"/>
        <v/>
      </c>
      <c r="M4338" s="1" t="str">
        <f t="shared" si="206"/>
        <v/>
      </c>
      <c r="N4338" s="1" t="str">
        <f>IF(M4338="","",IF(COUNTIF($M$2:M4338,M4338)&gt;1,MAX($N$2:$N4337)+1,COUNTIF($M$2:M4338,M4338)))</f>
        <v/>
      </c>
      <c r="O4338" s="3" t="str">
        <f>IF(E4338="","",IF(AND(N4339&gt;1,E4339=E4338,E4339="C/In"),MIN($L$2:$L4339),IF(AND(N4339&gt;1,E4339=E4338,E4339="C/Out"),MAX(L4338:L4339),IF(N4338&gt;1,O4337,L4338))))</f>
        <v/>
      </c>
    </row>
    <row r="4339" spans="11:15" x14ac:dyDescent="0.2">
      <c r="K4339" s="2" t="str">
        <f t="shared" si="204"/>
        <v/>
      </c>
      <c r="L4339" s="3" t="str">
        <f t="shared" si="205"/>
        <v/>
      </c>
      <c r="M4339" s="1" t="str">
        <f t="shared" si="206"/>
        <v/>
      </c>
      <c r="N4339" s="1" t="str">
        <f>IF(M4339="","",IF(COUNTIF($M$2:M4339,M4339)&gt;1,MAX($N$2:$N4338)+1,COUNTIF($M$2:M4339,M4339)))</f>
        <v/>
      </c>
      <c r="O4339" s="3" t="str">
        <f>IF(E4339="","",IF(AND(N4340&gt;1,E4340=E4339,E4340="C/In"),MIN($L$2:$L4340),IF(AND(N4340&gt;1,E4340=E4339,E4340="C/Out"),MAX(L4339:L4340),IF(N4339&gt;1,O4338,L4339))))</f>
        <v/>
      </c>
    </row>
    <row r="4340" spans="11:15" x14ac:dyDescent="0.2">
      <c r="K4340" s="2" t="str">
        <f t="shared" si="204"/>
        <v/>
      </c>
      <c r="L4340" s="3" t="str">
        <f t="shared" si="205"/>
        <v/>
      </c>
      <c r="M4340" s="1" t="str">
        <f t="shared" si="206"/>
        <v/>
      </c>
      <c r="N4340" s="1" t="str">
        <f>IF(M4340="","",IF(COUNTIF($M$2:M4340,M4340)&gt;1,MAX($N$2:$N4339)+1,COUNTIF($M$2:M4340,M4340)))</f>
        <v/>
      </c>
      <c r="O4340" s="3" t="str">
        <f>IF(E4340="","",IF(AND(N4341&gt;1,E4341=E4340,E4341="C/In"),MIN($L$2:$L4341),IF(AND(N4341&gt;1,E4341=E4340,E4341="C/Out"),MAX(L4340:L4341),IF(N4340&gt;1,O4339,L4340))))</f>
        <v/>
      </c>
    </row>
    <row r="4341" spans="11:15" x14ac:dyDescent="0.2">
      <c r="K4341" s="2" t="str">
        <f t="shared" si="204"/>
        <v/>
      </c>
      <c r="L4341" s="3" t="str">
        <f t="shared" si="205"/>
        <v/>
      </c>
      <c r="M4341" s="1" t="str">
        <f t="shared" si="206"/>
        <v/>
      </c>
      <c r="N4341" s="1" t="str">
        <f>IF(M4341="","",IF(COUNTIF($M$2:M4341,M4341)&gt;1,MAX($N$2:$N4340)+1,COUNTIF($M$2:M4341,M4341)))</f>
        <v/>
      </c>
      <c r="O4341" s="3" t="str">
        <f>IF(E4341="","",IF(AND(N4342&gt;1,E4342=E4341,E4342="C/In"),MIN($L$2:$L4342),IF(AND(N4342&gt;1,E4342=E4341,E4342="C/Out"),MAX(L4341:L4342),IF(N4341&gt;1,O4340,L4341))))</f>
        <v/>
      </c>
    </row>
    <row r="4342" spans="11:15" x14ac:dyDescent="0.2">
      <c r="K4342" s="2" t="str">
        <f t="shared" si="204"/>
        <v/>
      </c>
      <c r="L4342" s="3" t="str">
        <f t="shared" si="205"/>
        <v/>
      </c>
      <c r="M4342" s="1" t="str">
        <f t="shared" si="206"/>
        <v/>
      </c>
      <c r="N4342" s="1" t="str">
        <f>IF(M4342="","",IF(COUNTIF($M$2:M4342,M4342)&gt;1,MAX($N$2:$N4341)+1,COUNTIF($M$2:M4342,M4342)))</f>
        <v/>
      </c>
      <c r="O4342" s="3" t="str">
        <f>IF(E4342="","",IF(AND(N4343&gt;1,E4343=E4342,E4343="C/In"),MIN($L$2:$L4343),IF(AND(N4343&gt;1,E4343=E4342,E4343="C/Out"),MAX(L4342:L4343),IF(N4342&gt;1,O4341,L4342))))</f>
        <v/>
      </c>
    </row>
    <row r="4343" spans="11:15" x14ac:dyDescent="0.2">
      <c r="K4343" s="2" t="str">
        <f t="shared" si="204"/>
        <v/>
      </c>
      <c r="L4343" s="3" t="str">
        <f t="shared" si="205"/>
        <v/>
      </c>
      <c r="M4343" s="1" t="str">
        <f t="shared" si="206"/>
        <v/>
      </c>
      <c r="N4343" s="1" t="str">
        <f>IF(M4343="","",IF(COUNTIF($M$2:M4343,M4343)&gt;1,MAX($N$2:$N4342)+1,COUNTIF($M$2:M4343,M4343)))</f>
        <v/>
      </c>
      <c r="O4343" s="3" t="str">
        <f>IF(E4343="","",IF(AND(N4344&gt;1,E4344=E4343,E4344="C/In"),MIN($L$2:$L4344),IF(AND(N4344&gt;1,E4344=E4343,E4344="C/Out"),MAX(L4343:L4344),IF(N4343&gt;1,O4342,L4343))))</f>
        <v/>
      </c>
    </row>
    <row r="4344" spans="11:15" x14ac:dyDescent="0.2">
      <c r="K4344" s="2" t="str">
        <f t="shared" si="204"/>
        <v/>
      </c>
      <c r="L4344" s="3" t="str">
        <f t="shared" si="205"/>
        <v/>
      </c>
      <c r="M4344" s="1" t="str">
        <f t="shared" si="206"/>
        <v/>
      </c>
      <c r="N4344" s="1" t="str">
        <f>IF(M4344="","",IF(COUNTIF($M$2:M4344,M4344)&gt;1,MAX($N$2:$N4343)+1,COUNTIF($M$2:M4344,M4344)))</f>
        <v/>
      </c>
      <c r="O4344" s="3" t="str">
        <f>IF(E4344="","",IF(AND(N4345&gt;1,E4345=E4344,E4345="C/In"),MIN($L$2:$L4345),IF(AND(N4345&gt;1,E4345=E4344,E4345="C/Out"),MAX(L4344:L4345),IF(N4344&gt;1,O4343,L4344))))</f>
        <v/>
      </c>
    </row>
    <row r="4345" spans="11:15" x14ac:dyDescent="0.2">
      <c r="K4345" s="2" t="str">
        <f t="shared" si="204"/>
        <v/>
      </c>
      <c r="L4345" s="3" t="str">
        <f t="shared" si="205"/>
        <v/>
      </c>
      <c r="M4345" s="1" t="str">
        <f t="shared" si="206"/>
        <v/>
      </c>
      <c r="N4345" s="1" t="str">
        <f>IF(M4345="","",IF(COUNTIF($M$2:M4345,M4345)&gt;1,MAX($N$2:$N4344)+1,COUNTIF($M$2:M4345,M4345)))</f>
        <v/>
      </c>
      <c r="O4345" s="3" t="str">
        <f>IF(E4345="","",IF(AND(N4346&gt;1,E4346=E4345,E4346="C/In"),MIN($L$2:$L4346),IF(AND(N4346&gt;1,E4346=E4345,E4346="C/Out"),MAX(L4345:L4346),IF(N4345&gt;1,O4344,L4345))))</f>
        <v/>
      </c>
    </row>
    <row r="4346" spans="11:15" x14ac:dyDescent="0.2">
      <c r="K4346" s="2" t="str">
        <f t="shared" si="204"/>
        <v/>
      </c>
      <c r="L4346" s="3" t="str">
        <f t="shared" si="205"/>
        <v/>
      </c>
      <c r="M4346" s="1" t="str">
        <f t="shared" si="206"/>
        <v/>
      </c>
      <c r="N4346" s="1" t="str">
        <f>IF(M4346="","",IF(COUNTIF($M$2:M4346,M4346)&gt;1,MAX($N$2:$N4345)+1,COUNTIF($M$2:M4346,M4346)))</f>
        <v/>
      </c>
      <c r="O4346" s="3" t="str">
        <f>IF(E4346="","",IF(AND(N4347&gt;1,E4347=E4346,E4347="C/In"),MIN($L$2:$L4347),IF(AND(N4347&gt;1,E4347=E4346,E4347="C/Out"),MAX(L4346:L4347),IF(N4346&gt;1,O4345,L4346))))</f>
        <v/>
      </c>
    </row>
    <row r="4347" spans="11:15" x14ac:dyDescent="0.2">
      <c r="K4347" s="2" t="str">
        <f t="shared" si="204"/>
        <v/>
      </c>
      <c r="L4347" s="3" t="str">
        <f t="shared" si="205"/>
        <v/>
      </c>
      <c r="M4347" s="1" t="str">
        <f t="shared" si="206"/>
        <v/>
      </c>
      <c r="N4347" s="1" t="str">
        <f>IF(M4347="","",IF(COUNTIF($M$2:M4347,M4347)&gt;1,MAX($N$2:$N4346)+1,COUNTIF($M$2:M4347,M4347)))</f>
        <v/>
      </c>
      <c r="O4347" s="3" t="str">
        <f>IF(E4347="","",IF(AND(N4348&gt;1,E4348=E4347,E4348="C/In"),MIN($L$2:$L4348),IF(AND(N4348&gt;1,E4348=E4347,E4348="C/Out"),MAX(L4347:L4348),IF(N4347&gt;1,O4346,L4347))))</f>
        <v/>
      </c>
    </row>
    <row r="4348" spans="11:15" x14ac:dyDescent="0.2">
      <c r="K4348" s="2" t="str">
        <f t="shared" si="204"/>
        <v/>
      </c>
      <c r="L4348" s="3" t="str">
        <f t="shared" si="205"/>
        <v/>
      </c>
      <c r="M4348" s="1" t="str">
        <f t="shared" si="206"/>
        <v/>
      </c>
      <c r="N4348" s="1" t="str">
        <f>IF(M4348="","",IF(COUNTIF($M$2:M4348,M4348)&gt;1,MAX($N$2:$N4347)+1,COUNTIF($M$2:M4348,M4348)))</f>
        <v/>
      </c>
      <c r="O4348" s="3" t="str">
        <f>IF(E4348="","",IF(AND(N4349&gt;1,E4349=E4348,E4349="C/In"),MIN($L$2:$L4349),IF(AND(N4349&gt;1,E4349=E4348,E4349="C/Out"),MAX(L4348:L4349),IF(N4348&gt;1,O4347,L4348))))</f>
        <v/>
      </c>
    </row>
    <row r="4349" spans="11:15" x14ac:dyDescent="0.2">
      <c r="K4349" s="2" t="str">
        <f t="shared" si="204"/>
        <v/>
      </c>
      <c r="L4349" s="3" t="str">
        <f t="shared" si="205"/>
        <v/>
      </c>
      <c r="M4349" s="1" t="str">
        <f t="shared" si="206"/>
        <v/>
      </c>
      <c r="N4349" s="1" t="str">
        <f>IF(M4349="","",IF(COUNTIF($M$2:M4349,M4349)&gt;1,MAX($N$2:$N4348)+1,COUNTIF($M$2:M4349,M4349)))</f>
        <v/>
      </c>
      <c r="O4349" s="3" t="str">
        <f>IF(E4349="","",IF(AND(N4350&gt;1,E4350=E4349,E4350="C/In"),MIN($L$2:$L4350),IF(AND(N4350&gt;1,E4350=E4349,E4350="C/Out"),MAX(L4349:L4350),IF(N4349&gt;1,O4348,L4349))))</f>
        <v/>
      </c>
    </row>
    <row r="4350" spans="11:15" x14ac:dyDescent="0.2">
      <c r="K4350" s="2" t="str">
        <f t="shared" si="204"/>
        <v/>
      </c>
      <c r="L4350" s="3" t="str">
        <f t="shared" si="205"/>
        <v/>
      </c>
      <c r="M4350" s="1" t="str">
        <f t="shared" si="206"/>
        <v/>
      </c>
      <c r="N4350" s="1" t="str">
        <f>IF(M4350="","",IF(COUNTIF($M$2:M4350,M4350)&gt;1,MAX($N$2:$N4349)+1,COUNTIF($M$2:M4350,M4350)))</f>
        <v/>
      </c>
      <c r="O4350" s="3" t="str">
        <f>IF(E4350="","",IF(AND(N4351&gt;1,E4351=E4350,E4351="C/In"),MIN($L$2:$L4351),IF(AND(N4351&gt;1,E4351=E4350,E4351="C/Out"),MAX(L4350:L4351),IF(N4350&gt;1,O4349,L4350))))</f>
        <v/>
      </c>
    </row>
    <row r="4351" spans="11:15" x14ac:dyDescent="0.2">
      <c r="K4351" s="2" t="str">
        <f t="shared" si="204"/>
        <v/>
      </c>
      <c r="L4351" s="3" t="str">
        <f t="shared" si="205"/>
        <v/>
      </c>
      <c r="M4351" s="1" t="str">
        <f t="shared" si="206"/>
        <v/>
      </c>
      <c r="N4351" s="1" t="str">
        <f>IF(M4351="","",IF(COUNTIF($M$2:M4351,M4351)&gt;1,MAX($N$2:$N4350)+1,COUNTIF($M$2:M4351,M4351)))</f>
        <v/>
      </c>
      <c r="O4351" s="3" t="str">
        <f>IF(E4351="","",IF(AND(N4352&gt;1,E4352=E4351,E4352="C/In"),MIN($L$2:$L4352),IF(AND(N4352&gt;1,E4352=E4351,E4352="C/Out"),MAX(L4351:L4352),IF(N4351&gt;1,O4350,L4351))))</f>
        <v/>
      </c>
    </row>
    <row r="4352" spans="11:15" x14ac:dyDescent="0.2">
      <c r="K4352" s="2" t="str">
        <f t="shared" si="204"/>
        <v/>
      </c>
      <c r="L4352" s="3" t="str">
        <f t="shared" si="205"/>
        <v/>
      </c>
      <c r="M4352" s="1" t="str">
        <f t="shared" si="206"/>
        <v/>
      </c>
      <c r="N4352" s="1" t="str">
        <f>IF(M4352="","",IF(COUNTIF($M$2:M4352,M4352)&gt;1,MAX($N$2:$N4351)+1,COUNTIF($M$2:M4352,M4352)))</f>
        <v/>
      </c>
      <c r="O4352" s="3" t="str">
        <f>IF(E4352="","",IF(AND(N4353&gt;1,E4353=E4352,E4353="C/In"),MIN($L$2:$L4353),IF(AND(N4353&gt;1,E4353=E4352,E4353="C/Out"),MAX(L4352:L4353),IF(N4352&gt;1,O4351,L4352))))</f>
        <v/>
      </c>
    </row>
    <row r="4353" spans="11:15" x14ac:dyDescent="0.2">
      <c r="K4353" s="2" t="str">
        <f t="shared" si="204"/>
        <v/>
      </c>
      <c r="L4353" s="3" t="str">
        <f t="shared" si="205"/>
        <v/>
      </c>
      <c r="M4353" s="1" t="str">
        <f t="shared" si="206"/>
        <v/>
      </c>
      <c r="N4353" s="1" t="str">
        <f>IF(M4353="","",IF(COUNTIF($M$2:M4353,M4353)&gt;1,MAX($N$2:$N4352)+1,COUNTIF($M$2:M4353,M4353)))</f>
        <v/>
      </c>
      <c r="O4353" s="3" t="str">
        <f>IF(E4353="","",IF(AND(N4354&gt;1,E4354=E4353,E4354="C/In"),MIN($L$2:$L4354),IF(AND(N4354&gt;1,E4354=E4353,E4354="C/Out"),MAX(L4353:L4354),IF(N4353&gt;1,O4352,L4353))))</f>
        <v/>
      </c>
    </row>
    <row r="4354" spans="11:15" x14ac:dyDescent="0.2">
      <c r="K4354" s="2" t="str">
        <f t="shared" si="204"/>
        <v/>
      </c>
      <c r="L4354" s="3" t="str">
        <f t="shared" si="205"/>
        <v/>
      </c>
      <c r="M4354" s="1" t="str">
        <f t="shared" si="206"/>
        <v/>
      </c>
      <c r="N4354" s="1" t="str">
        <f>IF(M4354="","",IF(COUNTIF($M$2:M4354,M4354)&gt;1,MAX($N$2:$N4353)+1,COUNTIF($M$2:M4354,M4354)))</f>
        <v/>
      </c>
      <c r="O4354" s="3" t="str">
        <f>IF(E4354="","",IF(AND(N4355&gt;1,E4355=E4354,E4355="C/In"),MIN($L$2:$L4355),IF(AND(N4355&gt;1,E4355=E4354,E4355="C/Out"),MAX(L4354:L4355),IF(N4354&gt;1,O4353,L4354))))</f>
        <v/>
      </c>
    </row>
    <row r="4355" spans="11:15" x14ac:dyDescent="0.2">
      <c r="K4355" s="2" t="str">
        <f t="shared" si="204"/>
        <v/>
      </c>
      <c r="L4355" s="3" t="str">
        <f t="shared" si="205"/>
        <v/>
      </c>
      <c r="M4355" s="1" t="str">
        <f t="shared" si="206"/>
        <v/>
      </c>
      <c r="N4355" s="1" t="str">
        <f>IF(M4355="","",IF(COUNTIF($M$2:M4355,M4355)&gt;1,MAX($N$2:$N4354)+1,COUNTIF($M$2:M4355,M4355)))</f>
        <v/>
      </c>
      <c r="O4355" s="3" t="str">
        <f>IF(E4355="","",IF(AND(N4356&gt;1,E4356=E4355,E4356="C/In"),MIN($L$2:$L4356),IF(AND(N4356&gt;1,E4356=E4355,E4356="C/Out"),MAX(L4355:L4356),IF(N4355&gt;1,O4354,L4355))))</f>
        <v/>
      </c>
    </row>
    <row r="4356" spans="11:15" x14ac:dyDescent="0.2">
      <c r="K4356" s="2" t="str">
        <f t="shared" ref="K4356:K4419" si="207">IF(D4356="","",VALUE(TRIM(TEXT(D4356,"dd/mm/yyyy"))))</f>
        <v/>
      </c>
      <c r="L4356" s="3" t="str">
        <f t="shared" ref="L4356:L4419" si="208">IF(D4356="","",VALUE(TRIM(TEXT(D4356,"hh:mm:ss am/pm"))))</f>
        <v/>
      </c>
      <c r="M4356" s="1" t="str">
        <f t="shared" ref="M4356:M4419" si="209">K4356&amp;E4356&amp;C4356</f>
        <v/>
      </c>
      <c r="N4356" s="1" t="str">
        <f>IF(M4356="","",IF(COUNTIF($M$2:M4356,M4356)&gt;1,MAX($N$2:$N4355)+1,COUNTIF($M$2:M4356,M4356)))</f>
        <v/>
      </c>
      <c r="O4356" s="3" t="str">
        <f>IF(E4356="","",IF(AND(N4357&gt;1,E4357=E4356,E4357="C/In"),MIN($L$2:$L4357),IF(AND(N4357&gt;1,E4357=E4356,E4357="C/Out"),MAX(L4356:L4357),IF(N4356&gt;1,O4355,L4356))))</f>
        <v/>
      </c>
    </row>
    <row r="4357" spans="11:15" x14ac:dyDescent="0.2">
      <c r="K4357" s="2" t="str">
        <f t="shared" si="207"/>
        <v/>
      </c>
      <c r="L4357" s="3" t="str">
        <f t="shared" si="208"/>
        <v/>
      </c>
      <c r="M4357" s="1" t="str">
        <f t="shared" si="209"/>
        <v/>
      </c>
      <c r="N4357" s="1" t="str">
        <f>IF(M4357="","",IF(COUNTIF($M$2:M4357,M4357)&gt;1,MAX($N$2:$N4356)+1,COUNTIF($M$2:M4357,M4357)))</f>
        <v/>
      </c>
      <c r="O4357" s="3" t="str">
        <f>IF(E4357="","",IF(AND(N4358&gt;1,E4358=E4357,E4358="C/In"),MIN($L$2:$L4358),IF(AND(N4358&gt;1,E4358=E4357,E4358="C/Out"),MAX(L4357:L4358),IF(N4357&gt;1,O4356,L4357))))</f>
        <v/>
      </c>
    </row>
    <row r="4358" spans="11:15" x14ac:dyDescent="0.2">
      <c r="K4358" s="2" t="str">
        <f t="shared" si="207"/>
        <v/>
      </c>
      <c r="L4358" s="3" t="str">
        <f t="shared" si="208"/>
        <v/>
      </c>
      <c r="M4358" s="1" t="str">
        <f t="shared" si="209"/>
        <v/>
      </c>
      <c r="N4358" s="1" t="str">
        <f>IF(M4358="","",IF(COUNTIF($M$2:M4358,M4358)&gt;1,MAX($N$2:$N4357)+1,COUNTIF($M$2:M4358,M4358)))</f>
        <v/>
      </c>
      <c r="O4358" s="3" t="str">
        <f>IF(E4358="","",IF(AND(N4359&gt;1,E4359=E4358,E4359="C/In"),MIN($L$2:$L4359),IF(AND(N4359&gt;1,E4359=E4358,E4359="C/Out"),MAX(L4358:L4359),IF(N4358&gt;1,O4357,L4358))))</f>
        <v/>
      </c>
    </row>
    <row r="4359" spans="11:15" x14ac:dyDescent="0.2">
      <c r="K4359" s="2" t="str">
        <f t="shared" si="207"/>
        <v/>
      </c>
      <c r="L4359" s="3" t="str">
        <f t="shared" si="208"/>
        <v/>
      </c>
      <c r="M4359" s="1" t="str">
        <f t="shared" si="209"/>
        <v/>
      </c>
      <c r="N4359" s="1" t="str">
        <f>IF(M4359="","",IF(COUNTIF($M$2:M4359,M4359)&gt;1,MAX($N$2:$N4358)+1,COUNTIF($M$2:M4359,M4359)))</f>
        <v/>
      </c>
      <c r="O4359" s="3" t="str">
        <f>IF(E4359="","",IF(AND(N4360&gt;1,E4360=E4359,E4360="C/In"),MIN($L$2:$L4360),IF(AND(N4360&gt;1,E4360=E4359,E4360="C/Out"),MAX(L4359:L4360),IF(N4359&gt;1,O4358,L4359))))</f>
        <v/>
      </c>
    </row>
    <row r="4360" spans="11:15" x14ac:dyDescent="0.2">
      <c r="K4360" s="2" t="str">
        <f t="shared" si="207"/>
        <v/>
      </c>
      <c r="L4360" s="3" t="str">
        <f t="shared" si="208"/>
        <v/>
      </c>
      <c r="M4360" s="1" t="str">
        <f t="shared" si="209"/>
        <v/>
      </c>
      <c r="N4360" s="1" t="str">
        <f>IF(M4360="","",IF(COUNTIF($M$2:M4360,M4360)&gt;1,MAX($N$2:$N4359)+1,COUNTIF($M$2:M4360,M4360)))</f>
        <v/>
      </c>
      <c r="O4360" s="3" t="str">
        <f>IF(E4360="","",IF(AND(N4361&gt;1,E4361=E4360,E4361="C/In"),MIN($L$2:$L4361),IF(AND(N4361&gt;1,E4361=E4360,E4361="C/Out"),MAX(L4360:L4361),IF(N4360&gt;1,O4359,L4360))))</f>
        <v/>
      </c>
    </row>
    <row r="4361" spans="11:15" x14ac:dyDescent="0.2">
      <c r="K4361" s="2" t="str">
        <f t="shared" si="207"/>
        <v/>
      </c>
      <c r="L4361" s="3" t="str">
        <f t="shared" si="208"/>
        <v/>
      </c>
      <c r="M4361" s="1" t="str">
        <f t="shared" si="209"/>
        <v/>
      </c>
      <c r="N4361" s="1" t="str">
        <f>IF(M4361="","",IF(COUNTIF($M$2:M4361,M4361)&gt;1,MAX($N$2:$N4360)+1,COUNTIF($M$2:M4361,M4361)))</f>
        <v/>
      </c>
      <c r="O4361" s="3" t="str">
        <f>IF(E4361="","",IF(AND(N4362&gt;1,E4362=E4361,E4362="C/In"),MIN($L$2:$L4362),IF(AND(N4362&gt;1,E4362=E4361,E4362="C/Out"),MAX(L4361:L4362),IF(N4361&gt;1,O4360,L4361))))</f>
        <v/>
      </c>
    </row>
    <row r="4362" spans="11:15" x14ac:dyDescent="0.2">
      <c r="K4362" s="2" t="str">
        <f t="shared" si="207"/>
        <v/>
      </c>
      <c r="L4362" s="3" t="str">
        <f t="shared" si="208"/>
        <v/>
      </c>
      <c r="M4362" s="1" t="str">
        <f t="shared" si="209"/>
        <v/>
      </c>
      <c r="N4362" s="1" t="str">
        <f>IF(M4362="","",IF(COUNTIF($M$2:M4362,M4362)&gt;1,MAX($N$2:$N4361)+1,COUNTIF($M$2:M4362,M4362)))</f>
        <v/>
      </c>
      <c r="O4362" s="3" t="str">
        <f>IF(E4362="","",IF(AND(N4363&gt;1,E4363=E4362,E4363="C/In"),MIN($L$2:$L4363),IF(AND(N4363&gt;1,E4363=E4362,E4363="C/Out"),MAX(L4362:L4363),IF(N4362&gt;1,O4361,L4362))))</f>
        <v/>
      </c>
    </row>
    <row r="4363" spans="11:15" x14ac:dyDescent="0.2">
      <c r="K4363" s="2" t="str">
        <f t="shared" si="207"/>
        <v/>
      </c>
      <c r="L4363" s="3" t="str">
        <f t="shared" si="208"/>
        <v/>
      </c>
      <c r="M4363" s="1" t="str">
        <f t="shared" si="209"/>
        <v/>
      </c>
      <c r="N4363" s="1" t="str">
        <f>IF(M4363="","",IF(COUNTIF($M$2:M4363,M4363)&gt;1,MAX($N$2:$N4362)+1,COUNTIF($M$2:M4363,M4363)))</f>
        <v/>
      </c>
      <c r="O4363" s="3" t="str">
        <f>IF(E4363="","",IF(AND(N4364&gt;1,E4364=E4363,E4364="C/In"),MIN($L$2:$L4364),IF(AND(N4364&gt;1,E4364=E4363,E4364="C/Out"),MAX(L4363:L4364),IF(N4363&gt;1,O4362,L4363))))</f>
        <v/>
      </c>
    </row>
    <row r="4364" spans="11:15" x14ac:dyDescent="0.2">
      <c r="K4364" s="2" t="str">
        <f t="shared" si="207"/>
        <v/>
      </c>
      <c r="L4364" s="3" t="str">
        <f t="shared" si="208"/>
        <v/>
      </c>
      <c r="M4364" s="1" t="str">
        <f t="shared" si="209"/>
        <v/>
      </c>
      <c r="N4364" s="1" t="str">
        <f>IF(M4364="","",IF(COUNTIF($M$2:M4364,M4364)&gt;1,MAX($N$2:$N4363)+1,COUNTIF($M$2:M4364,M4364)))</f>
        <v/>
      </c>
      <c r="O4364" s="3" t="str">
        <f>IF(E4364="","",IF(AND(N4365&gt;1,E4365=E4364,E4365="C/In"),MIN($L$2:$L4365),IF(AND(N4365&gt;1,E4365=E4364,E4365="C/Out"),MAX(L4364:L4365),IF(N4364&gt;1,O4363,L4364))))</f>
        <v/>
      </c>
    </row>
    <row r="4365" spans="11:15" x14ac:dyDescent="0.2">
      <c r="K4365" s="2" t="str">
        <f t="shared" si="207"/>
        <v/>
      </c>
      <c r="L4365" s="3" t="str">
        <f t="shared" si="208"/>
        <v/>
      </c>
      <c r="M4365" s="1" t="str">
        <f t="shared" si="209"/>
        <v/>
      </c>
      <c r="N4365" s="1" t="str">
        <f>IF(M4365="","",IF(COUNTIF($M$2:M4365,M4365)&gt;1,MAX($N$2:$N4364)+1,COUNTIF($M$2:M4365,M4365)))</f>
        <v/>
      </c>
      <c r="O4365" s="3" t="str">
        <f>IF(E4365="","",IF(AND(N4366&gt;1,E4366=E4365,E4366="C/In"),MIN($L$2:$L4366),IF(AND(N4366&gt;1,E4366=E4365,E4366="C/Out"),MAX(L4365:L4366),IF(N4365&gt;1,O4364,L4365))))</f>
        <v/>
      </c>
    </row>
    <row r="4366" spans="11:15" x14ac:dyDescent="0.2">
      <c r="K4366" s="2" t="str">
        <f t="shared" si="207"/>
        <v/>
      </c>
      <c r="L4366" s="3" t="str">
        <f t="shared" si="208"/>
        <v/>
      </c>
      <c r="M4366" s="1" t="str">
        <f t="shared" si="209"/>
        <v/>
      </c>
      <c r="N4366" s="1" t="str">
        <f>IF(M4366="","",IF(COUNTIF($M$2:M4366,M4366)&gt;1,MAX($N$2:$N4365)+1,COUNTIF($M$2:M4366,M4366)))</f>
        <v/>
      </c>
      <c r="O4366" s="3" t="str">
        <f>IF(E4366="","",IF(AND(N4367&gt;1,E4367=E4366,E4367="C/In"),MIN($L$2:$L4367),IF(AND(N4367&gt;1,E4367=E4366,E4367="C/Out"),MAX(L4366:L4367),IF(N4366&gt;1,O4365,L4366))))</f>
        <v/>
      </c>
    </row>
    <row r="4367" spans="11:15" x14ac:dyDescent="0.2">
      <c r="K4367" s="2" t="str">
        <f t="shared" si="207"/>
        <v/>
      </c>
      <c r="L4367" s="3" t="str">
        <f t="shared" si="208"/>
        <v/>
      </c>
      <c r="M4367" s="1" t="str">
        <f t="shared" si="209"/>
        <v/>
      </c>
      <c r="N4367" s="1" t="str">
        <f>IF(M4367="","",IF(COUNTIF($M$2:M4367,M4367)&gt;1,MAX($N$2:$N4366)+1,COUNTIF($M$2:M4367,M4367)))</f>
        <v/>
      </c>
      <c r="O4367" s="3" t="str">
        <f>IF(E4367="","",IF(AND(N4368&gt;1,E4368=E4367,E4368="C/In"),MIN($L$2:$L4368),IF(AND(N4368&gt;1,E4368=E4367,E4368="C/Out"),MAX(L4367:L4368),IF(N4367&gt;1,O4366,L4367))))</f>
        <v/>
      </c>
    </row>
    <row r="4368" spans="11:15" x14ac:dyDescent="0.2">
      <c r="K4368" s="2" t="str">
        <f t="shared" si="207"/>
        <v/>
      </c>
      <c r="L4368" s="3" t="str">
        <f t="shared" si="208"/>
        <v/>
      </c>
      <c r="M4368" s="1" t="str">
        <f t="shared" si="209"/>
        <v/>
      </c>
      <c r="N4368" s="1" t="str">
        <f>IF(M4368="","",IF(COUNTIF($M$2:M4368,M4368)&gt;1,MAX($N$2:$N4367)+1,COUNTIF($M$2:M4368,M4368)))</f>
        <v/>
      </c>
      <c r="O4368" s="3" t="str">
        <f>IF(E4368="","",IF(AND(N4369&gt;1,E4369=E4368,E4369="C/In"),MIN($L$2:$L4369),IF(AND(N4369&gt;1,E4369=E4368,E4369="C/Out"),MAX(L4368:L4369),IF(N4368&gt;1,O4367,L4368))))</f>
        <v/>
      </c>
    </row>
    <row r="4369" spans="11:15" x14ac:dyDescent="0.2">
      <c r="K4369" s="2" t="str">
        <f t="shared" si="207"/>
        <v/>
      </c>
      <c r="L4369" s="3" t="str">
        <f t="shared" si="208"/>
        <v/>
      </c>
      <c r="M4369" s="1" t="str">
        <f t="shared" si="209"/>
        <v/>
      </c>
      <c r="N4369" s="1" t="str">
        <f>IF(M4369="","",IF(COUNTIF($M$2:M4369,M4369)&gt;1,MAX($N$2:$N4368)+1,COUNTIF($M$2:M4369,M4369)))</f>
        <v/>
      </c>
      <c r="O4369" s="3" t="str">
        <f>IF(E4369="","",IF(AND(N4370&gt;1,E4370=E4369,E4370="C/In"),MIN($L$2:$L4370),IF(AND(N4370&gt;1,E4370=E4369,E4370="C/Out"),MAX(L4369:L4370),IF(N4369&gt;1,O4368,L4369))))</f>
        <v/>
      </c>
    </row>
    <row r="4370" spans="11:15" x14ac:dyDescent="0.2">
      <c r="K4370" s="2" t="str">
        <f t="shared" si="207"/>
        <v/>
      </c>
      <c r="L4370" s="3" t="str">
        <f t="shared" si="208"/>
        <v/>
      </c>
      <c r="M4370" s="1" t="str">
        <f t="shared" si="209"/>
        <v/>
      </c>
      <c r="N4370" s="1" t="str">
        <f>IF(M4370="","",IF(COUNTIF($M$2:M4370,M4370)&gt;1,MAX($N$2:$N4369)+1,COUNTIF($M$2:M4370,M4370)))</f>
        <v/>
      </c>
      <c r="O4370" s="3" t="str">
        <f>IF(E4370="","",IF(AND(N4371&gt;1,E4371=E4370,E4371="C/In"),MIN($L$2:$L4371),IF(AND(N4371&gt;1,E4371=E4370,E4371="C/Out"),MAX(L4370:L4371),IF(N4370&gt;1,O4369,L4370))))</f>
        <v/>
      </c>
    </row>
    <row r="4371" spans="11:15" x14ac:dyDescent="0.2">
      <c r="K4371" s="2" t="str">
        <f t="shared" si="207"/>
        <v/>
      </c>
      <c r="L4371" s="3" t="str">
        <f t="shared" si="208"/>
        <v/>
      </c>
      <c r="M4371" s="1" t="str">
        <f t="shared" si="209"/>
        <v/>
      </c>
      <c r="N4371" s="1" t="str">
        <f>IF(M4371="","",IF(COUNTIF($M$2:M4371,M4371)&gt;1,MAX($N$2:$N4370)+1,COUNTIF($M$2:M4371,M4371)))</f>
        <v/>
      </c>
      <c r="O4371" s="3" t="str">
        <f>IF(E4371="","",IF(AND(N4372&gt;1,E4372=E4371,E4372="C/In"),MIN($L$2:$L4372),IF(AND(N4372&gt;1,E4372=E4371,E4372="C/Out"),MAX(L4371:L4372),IF(N4371&gt;1,O4370,L4371))))</f>
        <v/>
      </c>
    </row>
    <row r="4372" spans="11:15" x14ac:dyDescent="0.2">
      <c r="K4372" s="2" t="str">
        <f t="shared" si="207"/>
        <v/>
      </c>
      <c r="L4372" s="3" t="str">
        <f t="shared" si="208"/>
        <v/>
      </c>
      <c r="M4372" s="1" t="str">
        <f t="shared" si="209"/>
        <v/>
      </c>
      <c r="N4372" s="1" t="str">
        <f>IF(M4372="","",IF(COUNTIF($M$2:M4372,M4372)&gt;1,MAX($N$2:$N4371)+1,COUNTIF($M$2:M4372,M4372)))</f>
        <v/>
      </c>
      <c r="O4372" s="3" t="str">
        <f>IF(E4372="","",IF(AND(N4373&gt;1,E4373=E4372,E4373="C/In"),MIN($L$2:$L4373),IF(AND(N4373&gt;1,E4373=E4372,E4373="C/Out"),MAX(L4372:L4373),IF(N4372&gt;1,O4371,L4372))))</f>
        <v/>
      </c>
    </row>
    <row r="4373" spans="11:15" x14ac:dyDescent="0.2">
      <c r="K4373" s="2" t="str">
        <f t="shared" si="207"/>
        <v/>
      </c>
      <c r="L4373" s="3" t="str">
        <f t="shared" si="208"/>
        <v/>
      </c>
      <c r="M4373" s="1" t="str">
        <f t="shared" si="209"/>
        <v/>
      </c>
      <c r="N4373" s="1" t="str">
        <f>IF(M4373="","",IF(COUNTIF($M$2:M4373,M4373)&gt;1,MAX($N$2:$N4372)+1,COUNTIF($M$2:M4373,M4373)))</f>
        <v/>
      </c>
      <c r="O4373" s="3" t="str">
        <f>IF(E4373="","",IF(AND(N4374&gt;1,E4374=E4373,E4374="C/In"),MIN($L$2:$L4374),IF(AND(N4374&gt;1,E4374=E4373,E4374="C/Out"),MAX(L4373:L4374),IF(N4373&gt;1,O4372,L4373))))</f>
        <v/>
      </c>
    </row>
    <row r="4374" spans="11:15" x14ac:dyDescent="0.2">
      <c r="K4374" s="2" t="str">
        <f t="shared" si="207"/>
        <v/>
      </c>
      <c r="L4374" s="3" t="str">
        <f t="shared" si="208"/>
        <v/>
      </c>
      <c r="M4374" s="1" t="str">
        <f t="shared" si="209"/>
        <v/>
      </c>
      <c r="N4374" s="1" t="str">
        <f>IF(M4374="","",IF(COUNTIF($M$2:M4374,M4374)&gt;1,MAX($N$2:$N4373)+1,COUNTIF($M$2:M4374,M4374)))</f>
        <v/>
      </c>
      <c r="O4374" s="3" t="str">
        <f>IF(E4374="","",IF(AND(N4375&gt;1,E4375=E4374,E4375="C/In"),MIN($L$2:$L4375),IF(AND(N4375&gt;1,E4375=E4374,E4375="C/Out"),MAX(L4374:L4375),IF(N4374&gt;1,O4373,L4374))))</f>
        <v/>
      </c>
    </row>
    <row r="4375" spans="11:15" x14ac:dyDescent="0.2">
      <c r="K4375" s="2" t="str">
        <f t="shared" si="207"/>
        <v/>
      </c>
      <c r="L4375" s="3" t="str">
        <f t="shared" si="208"/>
        <v/>
      </c>
      <c r="M4375" s="1" t="str">
        <f t="shared" si="209"/>
        <v/>
      </c>
      <c r="N4375" s="1" t="str">
        <f>IF(M4375="","",IF(COUNTIF($M$2:M4375,M4375)&gt;1,MAX($N$2:$N4374)+1,COUNTIF($M$2:M4375,M4375)))</f>
        <v/>
      </c>
      <c r="O4375" s="3" t="str">
        <f>IF(E4375="","",IF(AND(N4376&gt;1,E4376=E4375,E4376="C/In"),MIN($L$2:$L4376),IF(AND(N4376&gt;1,E4376=E4375,E4376="C/Out"),MAX(L4375:L4376),IF(N4375&gt;1,O4374,L4375))))</f>
        <v/>
      </c>
    </row>
    <row r="4376" spans="11:15" x14ac:dyDescent="0.2">
      <c r="K4376" s="2" t="str">
        <f t="shared" si="207"/>
        <v/>
      </c>
      <c r="L4376" s="3" t="str">
        <f t="shared" si="208"/>
        <v/>
      </c>
      <c r="M4376" s="1" t="str">
        <f t="shared" si="209"/>
        <v/>
      </c>
      <c r="N4376" s="1" t="str">
        <f>IF(M4376="","",IF(COUNTIF($M$2:M4376,M4376)&gt;1,MAX($N$2:$N4375)+1,COUNTIF($M$2:M4376,M4376)))</f>
        <v/>
      </c>
      <c r="O4376" s="3" t="str">
        <f>IF(E4376="","",IF(AND(N4377&gt;1,E4377=E4376,E4377="C/In"),MIN($L$2:$L4377),IF(AND(N4377&gt;1,E4377=E4376,E4377="C/Out"),MAX(L4376:L4377),IF(N4376&gt;1,O4375,L4376))))</f>
        <v/>
      </c>
    </row>
    <row r="4377" spans="11:15" x14ac:dyDescent="0.2">
      <c r="K4377" s="2" t="str">
        <f t="shared" si="207"/>
        <v/>
      </c>
      <c r="L4377" s="3" t="str">
        <f t="shared" si="208"/>
        <v/>
      </c>
      <c r="M4377" s="1" t="str">
        <f t="shared" si="209"/>
        <v/>
      </c>
      <c r="N4377" s="1" t="str">
        <f>IF(M4377="","",IF(COUNTIF($M$2:M4377,M4377)&gt;1,MAX($N$2:$N4376)+1,COUNTIF($M$2:M4377,M4377)))</f>
        <v/>
      </c>
      <c r="O4377" s="3" t="str">
        <f>IF(E4377="","",IF(AND(N4378&gt;1,E4378=E4377,E4378="C/In"),MIN($L$2:$L4378),IF(AND(N4378&gt;1,E4378=E4377,E4378="C/Out"),MAX(L4377:L4378),IF(N4377&gt;1,O4376,L4377))))</f>
        <v/>
      </c>
    </row>
    <row r="4378" spans="11:15" x14ac:dyDescent="0.2">
      <c r="K4378" s="2" t="str">
        <f t="shared" si="207"/>
        <v/>
      </c>
      <c r="L4378" s="3" t="str">
        <f t="shared" si="208"/>
        <v/>
      </c>
      <c r="M4378" s="1" t="str">
        <f t="shared" si="209"/>
        <v/>
      </c>
      <c r="N4378" s="1" t="str">
        <f>IF(M4378="","",IF(COUNTIF($M$2:M4378,M4378)&gt;1,MAX($N$2:$N4377)+1,COUNTIF($M$2:M4378,M4378)))</f>
        <v/>
      </c>
      <c r="O4378" s="3" t="str">
        <f>IF(E4378="","",IF(AND(N4379&gt;1,E4379=E4378,E4379="C/In"),MIN($L$2:$L4379),IF(AND(N4379&gt;1,E4379=E4378,E4379="C/Out"),MAX(L4378:L4379),IF(N4378&gt;1,O4377,L4378))))</f>
        <v/>
      </c>
    </row>
    <row r="4379" spans="11:15" x14ac:dyDescent="0.2">
      <c r="K4379" s="2" t="str">
        <f t="shared" si="207"/>
        <v/>
      </c>
      <c r="L4379" s="3" t="str">
        <f t="shared" si="208"/>
        <v/>
      </c>
      <c r="M4379" s="1" t="str">
        <f t="shared" si="209"/>
        <v/>
      </c>
      <c r="N4379" s="1" t="str">
        <f>IF(M4379="","",IF(COUNTIF($M$2:M4379,M4379)&gt;1,MAX($N$2:$N4378)+1,COUNTIF($M$2:M4379,M4379)))</f>
        <v/>
      </c>
      <c r="O4379" s="3" t="str">
        <f>IF(E4379="","",IF(AND(N4380&gt;1,E4380=E4379,E4380="C/In"),MIN($L$2:$L4380),IF(AND(N4380&gt;1,E4380=E4379,E4380="C/Out"),MAX(L4379:L4380),IF(N4379&gt;1,O4378,L4379))))</f>
        <v/>
      </c>
    </row>
    <row r="4380" spans="11:15" x14ac:dyDescent="0.2">
      <c r="K4380" s="2" t="str">
        <f t="shared" si="207"/>
        <v/>
      </c>
      <c r="L4380" s="3" t="str">
        <f t="shared" si="208"/>
        <v/>
      </c>
      <c r="M4380" s="1" t="str">
        <f t="shared" si="209"/>
        <v/>
      </c>
      <c r="N4380" s="1" t="str">
        <f>IF(M4380="","",IF(COUNTIF($M$2:M4380,M4380)&gt;1,MAX($N$2:$N4379)+1,COUNTIF($M$2:M4380,M4380)))</f>
        <v/>
      </c>
      <c r="O4380" s="3" t="str">
        <f>IF(E4380="","",IF(AND(N4381&gt;1,E4381=E4380,E4381="C/In"),MIN($L$2:$L4381),IF(AND(N4381&gt;1,E4381=E4380,E4381="C/Out"),MAX(L4380:L4381),IF(N4380&gt;1,O4379,L4380))))</f>
        <v/>
      </c>
    </row>
    <row r="4381" spans="11:15" x14ac:dyDescent="0.2">
      <c r="K4381" s="2" t="str">
        <f t="shared" si="207"/>
        <v/>
      </c>
      <c r="L4381" s="3" t="str">
        <f t="shared" si="208"/>
        <v/>
      </c>
      <c r="M4381" s="1" t="str">
        <f t="shared" si="209"/>
        <v/>
      </c>
      <c r="N4381" s="1" t="str">
        <f>IF(M4381="","",IF(COUNTIF($M$2:M4381,M4381)&gt;1,MAX($N$2:$N4380)+1,COUNTIF($M$2:M4381,M4381)))</f>
        <v/>
      </c>
      <c r="O4381" s="3" t="str">
        <f>IF(E4381="","",IF(AND(N4382&gt;1,E4382=E4381,E4382="C/In"),MIN($L$2:$L4382),IF(AND(N4382&gt;1,E4382=E4381,E4382="C/Out"),MAX(L4381:L4382),IF(N4381&gt;1,O4380,L4381))))</f>
        <v/>
      </c>
    </row>
    <row r="4382" spans="11:15" x14ac:dyDescent="0.2">
      <c r="K4382" s="2" t="str">
        <f t="shared" si="207"/>
        <v/>
      </c>
      <c r="L4382" s="3" t="str">
        <f t="shared" si="208"/>
        <v/>
      </c>
      <c r="M4382" s="1" t="str">
        <f t="shared" si="209"/>
        <v/>
      </c>
      <c r="N4382" s="1" t="str">
        <f>IF(M4382="","",IF(COUNTIF($M$2:M4382,M4382)&gt;1,MAX($N$2:$N4381)+1,COUNTIF($M$2:M4382,M4382)))</f>
        <v/>
      </c>
      <c r="O4382" s="3" t="str">
        <f>IF(E4382="","",IF(AND(N4383&gt;1,E4383=E4382,E4383="C/In"),MIN($L$2:$L4383),IF(AND(N4383&gt;1,E4383=E4382,E4383="C/Out"),MAX(L4382:L4383),IF(N4382&gt;1,O4381,L4382))))</f>
        <v/>
      </c>
    </row>
    <row r="4383" spans="11:15" x14ac:dyDescent="0.2">
      <c r="K4383" s="2" t="str">
        <f t="shared" si="207"/>
        <v/>
      </c>
      <c r="L4383" s="3" t="str">
        <f t="shared" si="208"/>
        <v/>
      </c>
      <c r="M4383" s="1" t="str">
        <f t="shared" si="209"/>
        <v/>
      </c>
      <c r="N4383" s="1" t="str">
        <f>IF(M4383="","",IF(COUNTIF($M$2:M4383,M4383)&gt;1,MAX($N$2:$N4382)+1,COUNTIF($M$2:M4383,M4383)))</f>
        <v/>
      </c>
      <c r="O4383" s="3" t="str">
        <f>IF(E4383="","",IF(AND(N4384&gt;1,E4384=E4383,E4384="C/In"),MIN($L$2:$L4384),IF(AND(N4384&gt;1,E4384=E4383,E4384="C/Out"),MAX(L4383:L4384),IF(N4383&gt;1,O4382,L4383))))</f>
        <v/>
      </c>
    </row>
    <row r="4384" spans="11:15" x14ac:dyDescent="0.2">
      <c r="K4384" s="2" t="str">
        <f t="shared" si="207"/>
        <v/>
      </c>
      <c r="L4384" s="3" t="str">
        <f t="shared" si="208"/>
        <v/>
      </c>
      <c r="M4384" s="1" t="str">
        <f t="shared" si="209"/>
        <v/>
      </c>
      <c r="N4384" s="1" t="str">
        <f>IF(M4384="","",IF(COUNTIF($M$2:M4384,M4384)&gt;1,MAX($N$2:$N4383)+1,COUNTIF($M$2:M4384,M4384)))</f>
        <v/>
      </c>
      <c r="O4384" s="3" t="str">
        <f>IF(E4384="","",IF(AND(N4385&gt;1,E4385=E4384,E4385="C/In"),MIN($L$2:$L4385),IF(AND(N4385&gt;1,E4385=E4384,E4385="C/Out"),MAX(L4384:L4385),IF(N4384&gt;1,O4383,L4384))))</f>
        <v/>
      </c>
    </row>
    <row r="4385" spans="11:15" x14ac:dyDescent="0.2">
      <c r="K4385" s="2" t="str">
        <f t="shared" si="207"/>
        <v/>
      </c>
      <c r="L4385" s="3" t="str">
        <f t="shared" si="208"/>
        <v/>
      </c>
      <c r="M4385" s="1" t="str">
        <f t="shared" si="209"/>
        <v/>
      </c>
      <c r="N4385" s="1" t="str">
        <f>IF(M4385="","",IF(COUNTIF($M$2:M4385,M4385)&gt;1,MAX($N$2:$N4384)+1,COUNTIF($M$2:M4385,M4385)))</f>
        <v/>
      </c>
      <c r="O4385" s="3" t="str">
        <f>IF(E4385="","",IF(AND(N4386&gt;1,E4386=E4385,E4386="C/In"),MIN($L$2:$L4386),IF(AND(N4386&gt;1,E4386=E4385,E4386="C/Out"),MAX(L4385:L4386),IF(N4385&gt;1,O4384,L4385))))</f>
        <v/>
      </c>
    </row>
    <row r="4386" spans="11:15" x14ac:dyDescent="0.2">
      <c r="K4386" s="2" t="str">
        <f t="shared" si="207"/>
        <v/>
      </c>
      <c r="L4386" s="3" t="str">
        <f t="shared" si="208"/>
        <v/>
      </c>
      <c r="M4386" s="1" t="str">
        <f t="shared" si="209"/>
        <v/>
      </c>
      <c r="N4386" s="1" t="str">
        <f>IF(M4386="","",IF(COUNTIF($M$2:M4386,M4386)&gt;1,MAX($N$2:$N4385)+1,COUNTIF($M$2:M4386,M4386)))</f>
        <v/>
      </c>
      <c r="O4386" s="3" t="str">
        <f>IF(E4386="","",IF(AND(N4387&gt;1,E4387=E4386,E4387="C/In"),MIN($L$2:$L4387),IF(AND(N4387&gt;1,E4387=E4386,E4387="C/Out"),MAX(L4386:L4387),IF(N4386&gt;1,O4385,L4386))))</f>
        <v/>
      </c>
    </row>
    <row r="4387" spans="11:15" x14ac:dyDescent="0.2">
      <c r="K4387" s="2" t="str">
        <f t="shared" si="207"/>
        <v/>
      </c>
      <c r="L4387" s="3" t="str">
        <f t="shared" si="208"/>
        <v/>
      </c>
      <c r="M4387" s="1" t="str">
        <f t="shared" si="209"/>
        <v/>
      </c>
      <c r="N4387" s="1" t="str">
        <f>IF(M4387="","",IF(COUNTIF($M$2:M4387,M4387)&gt;1,MAX($N$2:$N4386)+1,COUNTIF($M$2:M4387,M4387)))</f>
        <v/>
      </c>
      <c r="O4387" s="3" t="str">
        <f>IF(E4387="","",IF(AND(N4388&gt;1,E4388=E4387,E4388="C/In"),MIN($L$2:$L4388),IF(AND(N4388&gt;1,E4388=E4387,E4388="C/Out"),MAX(L4387:L4388),IF(N4387&gt;1,O4386,L4387))))</f>
        <v/>
      </c>
    </row>
    <row r="4388" spans="11:15" x14ac:dyDescent="0.2">
      <c r="K4388" s="2" t="str">
        <f t="shared" si="207"/>
        <v/>
      </c>
      <c r="L4388" s="3" t="str">
        <f t="shared" si="208"/>
        <v/>
      </c>
      <c r="M4388" s="1" t="str">
        <f t="shared" si="209"/>
        <v/>
      </c>
      <c r="N4388" s="1" t="str">
        <f>IF(M4388="","",IF(COUNTIF($M$2:M4388,M4388)&gt;1,MAX($N$2:$N4387)+1,COUNTIF($M$2:M4388,M4388)))</f>
        <v/>
      </c>
      <c r="O4388" s="3" t="str">
        <f>IF(E4388="","",IF(AND(N4389&gt;1,E4389=E4388,E4389="C/In"),MIN($L$2:$L4389),IF(AND(N4389&gt;1,E4389=E4388,E4389="C/Out"),MAX(L4388:L4389),IF(N4388&gt;1,O4387,L4388))))</f>
        <v/>
      </c>
    </row>
    <row r="4389" spans="11:15" x14ac:dyDescent="0.2">
      <c r="K4389" s="2" t="str">
        <f t="shared" si="207"/>
        <v/>
      </c>
      <c r="L4389" s="3" t="str">
        <f t="shared" si="208"/>
        <v/>
      </c>
      <c r="M4389" s="1" t="str">
        <f t="shared" si="209"/>
        <v/>
      </c>
      <c r="N4389" s="1" t="str">
        <f>IF(M4389="","",IF(COUNTIF($M$2:M4389,M4389)&gt;1,MAX($N$2:$N4388)+1,COUNTIF($M$2:M4389,M4389)))</f>
        <v/>
      </c>
      <c r="O4389" s="3" t="str">
        <f>IF(E4389="","",IF(AND(N4390&gt;1,E4390=E4389,E4390="C/In"),MIN($L$2:$L4390),IF(AND(N4390&gt;1,E4390=E4389,E4390="C/Out"),MAX(L4389:L4390),IF(N4389&gt;1,O4388,L4389))))</f>
        <v/>
      </c>
    </row>
    <row r="4390" spans="11:15" x14ac:dyDescent="0.2">
      <c r="K4390" s="2" t="str">
        <f t="shared" si="207"/>
        <v/>
      </c>
      <c r="L4390" s="3" t="str">
        <f t="shared" si="208"/>
        <v/>
      </c>
      <c r="M4390" s="1" t="str">
        <f t="shared" si="209"/>
        <v/>
      </c>
      <c r="N4390" s="1" t="str">
        <f>IF(M4390="","",IF(COUNTIF($M$2:M4390,M4390)&gt;1,MAX($N$2:$N4389)+1,COUNTIF($M$2:M4390,M4390)))</f>
        <v/>
      </c>
      <c r="O4390" s="3" t="str">
        <f>IF(E4390="","",IF(AND(N4391&gt;1,E4391=E4390,E4391="C/In"),MIN($L$2:$L4391),IF(AND(N4391&gt;1,E4391=E4390,E4391="C/Out"),MAX(L4390:L4391),IF(N4390&gt;1,O4389,L4390))))</f>
        <v/>
      </c>
    </row>
    <row r="4391" spans="11:15" x14ac:dyDescent="0.2">
      <c r="K4391" s="2" t="str">
        <f t="shared" si="207"/>
        <v/>
      </c>
      <c r="L4391" s="3" t="str">
        <f t="shared" si="208"/>
        <v/>
      </c>
      <c r="M4391" s="1" t="str">
        <f t="shared" si="209"/>
        <v/>
      </c>
      <c r="N4391" s="1" t="str">
        <f>IF(M4391="","",IF(COUNTIF($M$2:M4391,M4391)&gt;1,MAX($N$2:$N4390)+1,COUNTIF($M$2:M4391,M4391)))</f>
        <v/>
      </c>
      <c r="O4391" s="3" t="str">
        <f>IF(E4391="","",IF(AND(N4392&gt;1,E4392=E4391,E4392="C/In"),MIN($L$2:$L4392),IF(AND(N4392&gt;1,E4392=E4391,E4392="C/Out"),MAX(L4391:L4392),IF(N4391&gt;1,O4390,L4391))))</f>
        <v/>
      </c>
    </row>
    <row r="4392" spans="11:15" x14ac:dyDescent="0.2">
      <c r="K4392" s="2" t="str">
        <f t="shared" si="207"/>
        <v/>
      </c>
      <c r="L4392" s="3" t="str">
        <f t="shared" si="208"/>
        <v/>
      </c>
      <c r="M4392" s="1" t="str">
        <f t="shared" si="209"/>
        <v/>
      </c>
      <c r="N4392" s="1" t="str">
        <f>IF(M4392="","",IF(COUNTIF($M$2:M4392,M4392)&gt;1,MAX($N$2:$N4391)+1,COUNTIF($M$2:M4392,M4392)))</f>
        <v/>
      </c>
      <c r="O4392" s="3" t="str">
        <f>IF(E4392="","",IF(AND(N4393&gt;1,E4393=E4392,E4393="C/In"),MIN($L$2:$L4393),IF(AND(N4393&gt;1,E4393=E4392,E4393="C/Out"),MAX(L4392:L4393),IF(N4392&gt;1,O4391,L4392))))</f>
        <v/>
      </c>
    </row>
    <row r="4393" spans="11:15" x14ac:dyDescent="0.2">
      <c r="K4393" s="2" t="str">
        <f t="shared" si="207"/>
        <v/>
      </c>
      <c r="L4393" s="3" t="str">
        <f t="shared" si="208"/>
        <v/>
      </c>
      <c r="M4393" s="1" t="str">
        <f t="shared" si="209"/>
        <v/>
      </c>
      <c r="N4393" s="1" t="str">
        <f>IF(M4393="","",IF(COUNTIF($M$2:M4393,M4393)&gt;1,MAX($N$2:$N4392)+1,COUNTIF($M$2:M4393,M4393)))</f>
        <v/>
      </c>
      <c r="O4393" s="3" t="str">
        <f>IF(E4393="","",IF(AND(N4394&gt;1,E4394=E4393,E4394="C/In"),MIN($L$2:$L4394),IF(AND(N4394&gt;1,E4394=E4393,E4394="C/Out"),MAX(L4393:L4394),IF(N4393&gt;1,O4392,L4393))))</f>
        <v/>
      </c>
    </row>
    <row r="4394" spans="11:15" x14ac:dyDescent="0.2">
      <c r="K4394" s="2" t="str">
        <f t="shared" si="207"/>
        <v/>
      </c>
      <c r="L4394" s="3" t="str">
        <f t="shared" si="208"/>
        <v/>
      </c>
      <c r="M4394" s="1" t="str">
        <f t="shared" si="209"/>
        <v/>
      </c>
      <c r="N4394" s="1" t="str">
        <f>IF(M4394="","",IF(COUNTIF($M$2:M4394,M4394)&gt;1,MAX($N$2:$N4393)+1,COUNTIF($M$2:M4394,M4394)))</f>
        <v/>
      </c>
      <c r="O4394" s="3" t="str">
        <f>IF(E4394="","",IF(AND(N4395&gt;1,E4395=E4394,E4395="C/In"),MIN($L$2:$L4395),IF(AND(N4395&gt;1,E4395=E4394,E4395="C/Out"),MAX(L4394:L4395),IF(N4394&gt;1,O4393,L4394))))</f>
        <v/>
      </c>
    </row>
    <row r="4395" spans="11:15" x14ac:dyDescent="0.2">
      <c r="K4395" s="2" t="str">
        <f t="shared" si="207"/>
        <v/>
      </c>
      <c r="L4395" s="3" t="str">
        <f t="shared" si="208"/>
        <v/>
      </c>
      <c r="M4395" s="1" t="str">
        <f t="shared" si="209"/>
        <v/>
      </c>
      <c r="N4395" s="1" t="str">
        <f>IF(M4395="","",IF(COUNTIF($M$2:M4395,M4395)&gt;1,MAX($N$2:$N4394)+1,COUNTIF($M$2:M4395,M4395)))</f>
        <v/>
      </c>
      <c r="O4395" s="3" t="str">
        <f>IF(E4395="","",IF(AND(N4396&gt;1,E4396=E4395,E4396="C/In"),MIN($L$2:$L4396),IF(AND(N4396&gt;1,E4396=E4395,E4396="C/Out"),MAX(L4395:L4396),IF(N4395&gt;1,O4394,L4395))))</f>
        <v/>
      </c>
    </row>
    <row r="4396" spans="11:15" x14ac:dyDescent="0.2">
      <c r="K4396" s="2" t="str">
        <f t="shared" si="207"/>
        <v/>
      </c>
      <c r="L4396" s="3" t="str">
        <f t="shared" si="208"/>
        <v/>
      </c>
      <c r="M4396" s="1" t="str">
        <f t="shared" si="209"/>
        <v/>
      </c>
      <c r="N4396" s="1" t="str">
        <f>IF(M4396="","",IF(COUNTIF($M$2:M4396,M4396)&gt;1,MAX($N$2:$N4395)+1,COUNTIF($M$2:M4396,M4396)))</f>
        <v/>
      </c>
      <c r="O4396" s="3" t="str">
        <f>IF(E4396="","",IF(AND(N4397&gt;1,E4397=E4396,E4397="C/In"),MIN($L$2:$L4397),IF(AND(N4397&gt;1,E4397=E4396,E4397="C/Out"),MAX(L4396:L4397),IF(N4396&gt;1,O4395,L4396))))</f>
        <v/>
      </c>
    </row>
    <row r="4397" spans="11:15" x14ac:dyDescent="0.2">
      <c r="K4397" s="2" t="str">
        <f t="shared" si="207"/>
        <v/>
      </c>
      <c r="L4397" s="3" t="str">
        <f t="shared" si="208"/>
        <v/>
      </c>
      <c r="M4397" s="1" t="str">
        <f t="shared" si="209"/>
        <v/>
      </c>
      <c r="N4397" s="1" t="str">
        <f>IF(M4397="","",IF(COUNTIF($M$2:M4397,M4397)&gt;1,MAX($N$2:$N4396)+1,COUNTIF($M$2:M4397,M4397)))</f>
        <v/>
      </c>
      <c r="O4397" s="3" t="str">
        <f>IF(E4397="","",IF(AND(N4398&gt;1,E4398=E4397,E4398="C/In"),MIN($L$2:$L4398),IF(AND(N4398&gt;1,E4398=E4397,E4398="C/Out"),MAX(L4397:L4398),IF(N4397&gt;1,O4396,L4397))))</f>
        <v/>
      </c>
    </row>
    <row r="4398" spans="11:15" x14ac:dyDescent="0.2">
      <c r="K4398" s="2" t="str">
        <f t="shared" si="207"/>
        <v/>
      </c>
      <c r="L4398" s="3" t="str">
        <f t="shared" si="208"/>
        <v/>
      </c>
      <c r="M4398" s="1" t="str">
        <f t="shared" si="209"/>
        <v/>
      </c>
      <c r="N4398" s="1" t="str">
        <f>IF(M4398="","",IF(COUNTIF($M$2:M4398,M4398)&gt;1,MAX($N$2:$N4397)+1,COUNTIF($M$2:M4398,M4398)))</f>
        <v/>
      </c>
      <c r="O4398" s="3" t="str">
        <f>IF(E4398="","",IF(AND(N4399&gt;1,E4399=E4398,E4399="C/In"),MIN($L$2:$L4399),IF(AND(N4399&gt;1,E4399=E4398,E4399="C/Out"),MAX(L4398:L4399),IF(N4398&gt;1,O4397,L4398))))</f>
        <v/>
      </c>
    </row>
    <row r="4399" spans="11:15" x14ac:dyDescent="0.2">
      <c r="K4399" s="2" t="str">
        <f t="shared" si="207"/>
        <v/>
      </c>
      <c r="L4399" s="3" t="str">
        <f t="shared" si="208"/>
        <v/>
      </c>
      <c r="M4399" s="1" t="str">
        <f t="shared" si="209"/>
        <v/>
      </c>
      <c r="N4399" s="1" t="str">
        <f>IF(M4399="","",IF(COUNTIF($M$2:M4399,M4399)&gt;1,MAX($N$2:$N4398)+1,COUNTIF($M$2:M4399,M4399)))</f>
        <v/>
      </c>
      <c r="O4399" s="3" t="str">
        <f>IF(E4399="","",IF(AND(N4400&gt;1,E4400=E4399,E4400="C/In"),MIN($L$2:$L4400),IF(AND(N4400&gt;1,E4400=E4399,E4400="C/Out"),MAX(L4399:L4400),IF(N4399&gt;1,O4398,L4399))))</f>
        <v/>
      </c>
    </row>
    <row r="4400" spans="11:15" x14ac:dyDescent="0.2">
      <c r="K4400" s="2" t="str">
        <f t="shared" si="207"/>
        <v/>
      </c>
      <c r="L4400" s="3" t="str">
        <f t="shared" si="208"/>
        <v/>
      </c>
      <c r="M4400" s="1" t="str">
        <f t="shared" si="209"/>
        <v/>
      </c>
      <c r="N4400" s="1" t="str">
        <f>IF(M4400="","",IF(COUNTIF($M$2:M4400,M4400)&gt;1,MAX($N$2:$N4399)+1,COUNTIF($M$2:M4400,M4400)))</f>
        <v/>
      </c>
      <c r="O4400" s="3" t="str">
        <f>IF(E4400="","",IF(AND(N4401&gt;1,E4401=E4400,E4401="C/In"),MIN($L$2:$L4401),IF(AND(N4401&gt;1,E4401=E4400,E4401="C/Out"),MAX(L4400:L4401),IF(N4400&gt;1,O4399,L4400))))</f>
        <v/>
      </c>
    </row>
    <row r="4401" spans="11:15" x14ac:dyDescent="0.2">
      <c r="K4401" s="2" t="str">
        <f t="shared" si="207"/>
        <v/>
      </c>
      <c r="L4401" s="3" t="str">
        <f t="shared" si="208"/>
        <v/>
      </c>
      <c r="M4401" s="1" t="str">
        <f t="shared" si="209"/>
        <v/>
      </c>
      <c r="N4401" s="1" t="str">
        <f>IF(M4401="","",IF(COUNTIF($M$2:M4401,M4401)&gt;1,MAX($N$2:$N4400)+1,COUNTIF($M$2:M4401,M4401)))</f>
        <v/>
      </c>
      <c r="O4401" s="3" t="str">
        <f>IF(E4401="","",IF(AND(N4402&gt;1,E4402=E4401,E4402="C/In"),MIN($L$2:$L4402),IF(AND(N4402&gt;1,E4402=E4401,E4402="C/Out"),MAX(L4401:L4402),IF(N4401&gt;1,O4400,L4401))))</f>
        <v/>
      </c>
    </row>
    <row r="4402" spans="11:15" x14ac:dyDescent="0.2">
      <c r="K4402" s="2" t="str">
        <f t="shared" si="207"/>
        <v/>
      </c>
      <c r="L4402" s="3" t="str">
        <f t="shared" si="208"/>
        <v/>
      </c>
      <c r="M4402" s="1" t="str">
        <f t="shared" si="209"/>
        <v/>
      </c>
      <c r="N4402" s="1" t="str">
        <f>IF(M4402="","",IF(COUNTIF($M$2:M4402,M4402)&gt;1,MAX($N$2:$N4401)+1,COUNTIF($M$2:M4402,M4402)))</f>
        <v/>
      </c>
      <c r="O4402" s="3" t="str">
        <f>IF(E4402="","",IF(AND(N4403&gt;1,E4403=E4402,E4403="C/In"),MIN($L$2:$L4403),IF(AND(N4403&gt;1,E4403=E4402,E4403="C/Out"),MAX(L4402:L4403),IF(N4402&gt;1,O4401,L4402))))</f>
        <v/>
      </c>
    </row>
    <row r="4403" spans="11:15" x14ac:dyDescent="0.2">
      <c r="K4403" s="2" t="str">
        <f t="shared" si="207"/>
        <v/>
      </c>
      <c r="L4403" s="3" t="str">
        <f t="shared" si="208"/>
        <v/>
      </c>
      <c r="M4403" s="1" t="str">
        <f t="shared" si="209"/>
        <v/>
      </c>
      <c r="N4403" s="1" t="str">
        <f>IF(M4403="","",IF(COUNTIF($M$2:M4403,M4403)&gt;1,MAX($N$2:$N4402)+1,COUNTIF($M$2:M4403,M4403)))</f>
        <v/>
      </c>
      <c r="O4403" s="3" t="str">
        <f>IF(E4403="","",IF(AND(N4404&gt;1,E4404=E4403,E4404="C/In"),MIN($L$2:$L4404),IF(AND(N4404&gt;1,E4404=E4403,E4404="C/Out"),MAX(L4403:L4404),IF(N4403&gt;1,O4402,L4403))))</f>
        <v/>
      </c>
    </row>
    <row r="4404" spans="11:15" x14ac:dyDescent="0.2">
      <c r="K4404" s="2" t="str">
        <f t="shared" si="207"/>
        <v/>
      </c>
      <c r="L4404" s="3" t="str">
        <f t="shared" si="208"/>
        <v/>
      </c>
      <c r="M4404" s="1" t="str">
        <f t="shared" si="209"/>
        <v/>
      </c>
      <c r="N4404" s="1" t="str">
        <f>IF(M4404="","",IF(COUNTIF($M$2:M4404,M4404)&gt;1,MAX($N$2:$N4403)+1,COUNTIF($M$2:M4404,M4404)))</f>
        <v/>
      </c>
      <c r="O4404" s="3" t="str">
        <f>IF(E4404="","",IF(AND(N4405&gt;1,E4405=E4404,E4405="C/In"),MIN($L$2:$L4405),IF(AND(N4405&gt;1,E4405=E4404,E4405="C/Out"),MAX(L4404:L4405),IF(N4404&gt;1,O4403,L4404))))</f>
        <v/>
      </c>
    </row>
    <row r="4405" spans="11:15" x14ac:dyDescent="0.2">
      <c r="K4405" s="2" t="str">
        <f t="shared" si="207"/>
        <v/>
      </c>
      <c r="L4405" s="3" t="str">
        <f t="shared" si="208"/>
        <v/>
      </c>
      <c r="M4405" s="1" t="str">
        <f t="shared" si="209"/>
        <v/>
      </c>
      <c r="N4405" s="1" t="str">
        <f>IF(M4405="","",IF(COUNTIF($M$2:M4405,M4405)&gt;1,MAX($N$2:$N4404)+1,COUNTIF($M$2:M4405,M4405)))</f>
        <v/>
      </c>
      <c r="O4405" s="3" t="str">
        <f>IF(E4405="","",IF(AND(N4406&gt;1,E4406=E4405,E4406="C/In"),MIN($L$2:$L4406),IF(AND(N4406&gt;1,E4406=E4405,E4406="C/Out"),MAX(L4405:L4406),IF(N4405&gt;1,O4404,L4405))))</f>
        <v/>
      </c>
    </row>
    <row r="4406" spans="11:15" x14ac:dyDescent="0.2">
      <c r="K4406" s="2" t="str">
        <f t="shared" si="207"/>
        <v/>
      </c>
      <c r="L4406" s="3" t="str">
        <f t="shared" si="208"/>
        <v/>
      </c>
      <c r="M4406" s="1" t="str">
        <f t="shared" si="209"/>
        <v/>
      </c>
      <c r="N4406" s="1" t="str">
        <f>IF(M4406="","",IF(COUNTIF($M$2:M4406,M4406)&gt;1,MAX($N$2:$N4405)+1,COUNTIF($M$2:M4406,M4406)))</f>
        <v/>
      </c>
      <c r="O4406" s="3" t="str">
        <f>IF(E4406="","",IF(AND(N4407&gt;1,E4407=E4406,E4407="C/In"),MIN($L$2:$L4407),IF(AND(N4407&gt;1,E4407=E4406,E4407="C/Out"),MAX(L4406:L4407),IF(N4406&gt;1,O4405,L4406))))</f>
        <v/>
      </c>
    </row>
    <row r="4407" spans="11:15" x14ac:dyDescent="0.2">
      <c r="K4407" s="2" t="str">
        <f t="shared" si="207"/>
        <v/>
      </c>
      <c r="L4407" s="3" t="str">
        <f t="shared" si="208"/>
        <v/>
      </c>
      <c r="M4407" s="1" t="str">
        <f t="shared" si="209"/>
        <v/>
      </c>
      <c r="N4407" s="1" t="str">
        <f>IF(M4407="","",IF(COUNTIF($M$2:M4407,M4407)&gt;1,MAX($N$2:$N4406)+1,COUNTIF($M$2:M4407,M4407)))</f>
        <v/>
      </c>
      <c r="O4407" s="3" t="str">
        <f>IF(E4407="","",IF(AND(N4408&gt;1,E4408=E4407,E4408="C/In"),MIN($L$2:$L4408),IF(AND(N4408&gt;1,E4408=E4407,E4408="C/Out"),MAX(L4407:L4408),IF(N4407&gt;1,O4406,L4407))))</f>
        <v/>
      </c>
    </row>
    <row r="4408" spans="11:15" x14ac:dyDescent="0.2">
      <c r="K4408" s="2" t="str">
        <f t="shared" si="207"/>
        <v/>
      </c>
      <c r="L4408" s="3" t="str">
        <f t="shared" si="208"/>
        <v/>
      </c>
      <c r="M4408" s="1" t="str">
        <f t="shared" si="209"/>
        <v/>
      </c>
      <c r="N4408" s="1" t="str">
        <f>IF(M4408="","",IF(COUNTIF($M$2:M4408,M4408)&gt;1,MAX($N$2:$N4407)+1,COUNTIF($M$2:M4408,M4408)))</f>
        <v/>
      </c>
      <c r="O4408" s="3" t="str">
        <f>IF(E4408="","",IF(AND(N4409&gt;1,E4409=E4408,E4409="C/In"),MIN($L$2:$L4409),IF(AND(N4409&gt;1,E4409=E4408,E4409="C/Out"),MAX(L4408:L4409),IF(N4408&gt;1,O4407,L4408))))</f>
        <v/>
      </c>
    </row>
    <row r="4409" spans="11:15" x14ac:dyDescent="0.2">
      <c r="K4409" s="2" t="str">
        <f t="shared" si="207"/>
        <v/>
      </c>
      <c r="L4409" s="3" t="str">
        <f t="shared" si="208"/>
        <v/>
      </c>
      <c r="M4409" s="1" t="str">
        <f t="shared" si="209"/>
        <v/>
      </c>
      <c r="N4409" s="1" t="str">
        <f>IF(M4409="","",IF(COUNTIF($M$2:M4409,M4409)&gt;1,MAX($N$2:$N4408)+1,COUNTIF($M$2:M4409,M4409)))</f>
        <v/>
      </c>
      <c r="O4409" s="3" t="str">
        <f>IF(E4409="","",IF(AND(N4410&gt;1,E4410=E4409,E4410="C/In"),MIN($L$2:$L4410),IF(AND(N4410&gt;1,E4410=E4409,E4410="C/Out"),MAX(L4409:L4410),IF(N4409&gt;1,O4408,L4409))))</f>
        <v/>
      </c>
    </row>
    <row r="4410" spans="11:15" x14ac:dyDescent="0.2">
      <c r="K4410" s="2" t="str">
        <f t="shared" si="207"/>
        <v/>
      </c>
      <c r="L4410" s="3" t="str">
        <f t="shared" si="208"/>
        <v/>
      </c>
      <c r="M4410" s="1" t="str">
        <f t="shared" si="209"/>
        <v/>
      </c>
      <c r="N4410" s="1" t="str">
        <f>IF(M4410="","",IF(COUNTIF($M$2:M4410,M4410)&gt;1,MAX($N$2:$N4409)+1,COUNTIF($M$2:M4410,M4410)))</f>
        <v/>
      </c>
      <c r="O4410" s="3" t="str">
        <f>IF(E4410="","",IF(AND(N4411&gt;1,E4411=E4410,E4411="C/In"),MIN($L$2:$L4411),IF(AND(N4411&gt;1,E4411=E4410,E4411="C/Out"),MAX(L4410:L4411),IF(N4410&gt;1,O4409,L4410))))</f>
        <v/>
      </c>
    </row>
    <row r="4411" spans="11:15" x14ac:dyDescent="0.2">
      <c r="K4411" s="2" t="str">
        <f t="shared" si="207"/>
        <v/>
      </c>
      <c r="L4411" s="3" t="str">
        <f t="shared" si="208"/>
        <v/>
      </c>
      <c r="M4411" s="1" t="str">
        <f t="shared" si="209"/>
        <v/>
      </c>
      <c r="N4411" s="1" t="str">
        <f>IF(M4411="","",IF(COUNTIF($M$2:M4411,M4411)&gt;1,MAX($N$2:$N4410)+1,COUNTIF($M$2:M4411,M4411)))</f>
        <v/>
      </c>
      <c r="O4411" s="3" t="str">
        <f>IF(E4411="","",IF(AND(N4412&gt;1,E4412=E4411,E4412="C/In"),MIN($L$2:$L4412),IF(AND(N4412&gt;1,E4412=E4411,E4412="C/Out"),MAX(L4411:L4412),IF(N4411&gt;1,O4410,L4411))))</f>
        <v/>
      </c>
    </row>
    <row r="4412" spans="11:15" x14ac:dyDescent="0.2">
      <c r="K4412" s="2" t="str">
        <f t="shared" si="207"/>
        <v/>
      </c>
      <c r="L4412" s="3" t="str">
        <f t="shared" si="208"/>
        <v/>
      </c>
      <c r="M4412" s="1" t="str">
        <f t="shared" si="209"/>
        <v/>
      </c>
      <c r="N4412" s="1" t="str">
        <f>IF(M4412="","",IF(COUNTIF($M$2:M4412,M4412)&gt;1,MAX($N$2:$N4411)+1,COUNTIF($M$2:M4412,M4412)))</f>
        <v/>
      </c>
      <c r="O4412" s="3" t="str">
        <f>IF(E4412="","",IF(AND(N4413&gt;1,E4413=E4412,E4413="C/In"),MIN($L$2:$L4413),IF(AND(N4413&gt;1,E4413=E4412,E4413="C/Out"),MAX(L4412:L4413),IF(N4412&gt;1,O4411,L4412))))</f>
        <v/>
      </c>
    </row>
    <row r="4413" spans="11:15" x14ac:dyDescent="0.2">
      <c r="K4413" s="2" t="str">
        <f t="shared" si="207"/>
        <v/>
      </c>
      <c r="L4413" s="3" t="str">
        <f t="shared" si="208"/>
        <v/>
      </c>
      <c r="M4413" s="1" t="str">
        <f t="shared" si="209"/>
        <v/>
      </c>
      <c r="N4413" s="1" t="str">
        <f>IF(M4413="","",IF(COUNTIF($M$2:M4413,M4413)&gt;1,MAX($N$2:$N4412)+1,COUNTIF($M$2:M4413,M4413)))</f>
        <v/>
      </c>
      <c r="O4413" s="3" t="str">
        <f>IF(E4413="","",IF(AND(N4414&gt;1,E4414=E4413,E4414="C/In"),MIN($L$2:$L4414),IF(AND(N4414&gt;1,E4414=E4413,E4414="C/Out"),MAX(L4413:L4414),IF(N4413&gt;1,O4412,L4413))))</f>
        <v/>
      </c>
    </row>
    <row r="4414" spans="11:15" x14ac:dyDescent="0.2">
      <c r="K4414" s="2" t="str">
        <f t="shared" si="207"/>
        <v/>
      </c>
      <c r="L4414" s="3" t="str">
        <f t="shared" si="208"/>
        <v/>
      </c>
      <c r="M4414" s="1" t="str">
        <f t="shared" si="209"/>
        <v/>
      </c>
      <c r="N4414" s="1" t="str">
        <f>IF(M4414="","",IF(COUNTIF($M$2:M4414,M4414)&gt;1,MAX($N$2:$N4413)+1,COUNTIF($M$2:M4414,M4414)))</f>
        <v/>
      </c>
      <c r="O4414" s="3" t="str">
        <f>IF(E4414="","",IF(AND(N4415&gt;1,E4415=E4414,E4415="C/In"),MIN($L$2:$L4415),IF(AND(N4415&gt;1,E4415=E4414,E4415="C/Out"),MAX(L4414:L4415),IF(N4414&gt;1,O4413,L4414))))</f>
        <v/>
      </c>
    </row>
    <row r="4415" spans="11:15" x14ac:dyDescent="0.2">
      <c r="K4415" s="2" t="str">
        <f t="shared" si="207"/>
        <v/>
      </c>
      <c r="L4415" s="3" t="str">
        <f t="shared" si="208"/>
        <v/>
      </c>
      <c r="M4415" s="1" t="str">
        <f t="shared" si="209"/>
        <v/>
      </c>
      <c r="N4415" s="1" t="str">
        <f>IF(M4415="","",IF(COUNTIF($M$2:M4415,M4415)&gt;1,MAX($N$2:$N4414)+1,COUNTIF($M$2:M4415,M4415)))</f>
        <v/>
      </c>
      <c r="O4415" s="3" t="str">
        <f>IF(E4415="","",IF(AND(N4416&gt;1,E4416=E4415,E4416="C/In"),MIN($L$2:$L4416),IF(AND(N4416&gt;1,E4416=E4415,E4416="C/Out"),MAX(L4415:L4416),IF(N4415&gt;1,O4414,L4415))))</f>
        <v/>
      </c>
    </row>
    <row r="4416" spans="11:15" x14ac:dyDescent="0.2">
      <c r="K4416" s="2" t="str">
        <f t="shared" si="207"/>
        <v/>
      </c>
      <c r="L4416" s="3" t="str">
        <f t="shared" si="208"/>
        <v/>
      </c>
      <c r="M4416" s="1" t="str">
        <f t="shared" si="209"/>
        <v/>
      </c>
      <c r="N4416" s="1" t="str">
        <f>IF(M4416="","",IF(COUNTIF($M$2:M4416,M4416)&gt;1,MAX($N$2:$N4415)+1,COUNTIF($M$2:M4416,M4416)))</f>
        <v/>
      </c>
      <c r="O4416" s="3" t="str">
        <f>IF(E4416="","",IF(AND(N4417&gt;1,E4417=E4416,E4417="C/In"),MIN($L$2:$L4417),IF(AND(N4417&gt;1,E4417=E4416,E4417="C/Out"),MAX(L4416:L4417),IF(N4416&gt;1,O4415,L4416))))</f>
        <v/>
      </c>
    </row>
    <row r="4417" spans="11:15" x14ac:dyDescent="0.2">
      <c r="K4417" s="2" t="str">
        <f t="shared" si="207"/>
        <v/>
      </c>
      <c r="L4417" s="3" t="str">
        <f t="shared" si="208"/>
        <v/>
      </c>
      <c r="M4417" s="1" t="str">
        <f t="shared" si="209"/>
        <v/>
      </c>
      <c r="N4417" s="1" t="str">
        <f>IF(M4417="","",IF(COUNTIF($M$2:M4417,M4417)&gt;1,MAX($N$2:$N4416)+1,COUNTIF($M$2:M4417,M4417)))</f>
        <v/>
      </c>
      <c r="O4417" s="3" t="str">
        <f>IF(E4417="","",IF(AND(N4418&gt;1,E4418=E4417,E4418="C/In"),MIN($L$2:$L4418),IF(AND(N4418&gt;1,E4418=E4417,E4418="C/Out"),MAX(L4417:L4418),IF(N4417&gt;1,O4416,L4417))))</f>
        <v/>
      </c>
    </row>
    <row r="4418" spans="11:15" x14ac:dyDescent="0.2">
      <c r="K4418" s="2" t="str">
        <f t="shared" si="207"/>
        <v/>
      </c>
      <c r="L4418" s="3" t="str">
        <f t="shared" si="208"/>
        <v/>
      </c>
      <c r="M4418" s="1" t="str">
        <f t="shared" si="209"/>
        <v/>
      </c>
      <c r="N4418" s="1" t="str">
        <f>IF(M4418="","",IF(COUNTIF($M$2:M4418,M4418)&gt;1,MAX($N$2:$N4417)+1,COUNTIF($M$2:M4418,M4418)))</f>
        <v/>
      </c>
      <c r="O4418" s="3" t="str">
        <f>IF(E4418="","",IF(AND(N4419&gt;1,E4419=E4418,E4419="C/In"),MIN($L$2:$L4419),IF(AND(N4419&gt;1,E4419=E4418,E4419="C/Out"),MAX(L4418:L4419),IF(N4418&gt;1,O4417,L4418))))</f>
        <v/>
      </c>
    </row>
    <row r="4419" spans="11:15" x14ac:dyDescent="0.2">
      <c r="K4419" s="2" t="str">
        <f t="shared" si="207"/>
        <v/>
      </c>
      <c r="L4419" s="3" t="str">
        <f t="shared" si="208"/>
        <v/>
      </c>
      <c r="M4419" s="1" t="str">
        <f t="shared" si="209"/>
        <v/>
      </c>
      <c r="N4419" s="1" t="str">
        <f>IF(M4419="","",IF(COUNTIF($M$2:M4419,M4419)&gt;1,MAX($N$2:$N4418)+1,COUNTIF($M$2:M4419,M4419)))</f>
        <v/>
      </c>
      <c r="O4419" s="3" t="str">
        <f>IF(E4419="","",IF(AND(N4420&gt;1,E4420=E4419,E4420="C/In"),MIN($L$2:$L4420),IF(AND(N4420&gt;1,E4420=E4419,E4420="C/Out"),MAX(L4419:L4420),IF(N4419&gt;1,O4418,L4419))))</f>
        <v/>
      </c>
    </row>
    <row r="4420" spans="11:15" x14ac:dyDescent="0.2">
      <c r="K4420" s="2" t="str">
        <f t="shared" ref="K4420:K4483" si="210">IF(D4420="","",VALUE(TRIM(TEXT(D4420,"dd/mm/yyyy"))))</f>
        <v/>
      </c>
      <c r="L4420" s="3" t="str">
        <f t="shared" ref="L4420:L4483" si="211">IF(D4420="","",VALUE(TRIM(TEXT(D4420,"hh:mm:ss am/pm"))))</f>
        <v/>
      </c>
      <c r="M4420" s="1" t="str">
        <f t="shared" ref="M4420:M4483" si="212">K4420&amp;E4420&amp;C4420</f>
        <v/>
      </c>
      <c r="N4420" s="1" t="str">
        <f>IF(M4420="","",IF(COUNTIF($M$2:M4420,M4420)&gt;1,MAX($N$2:$N4419)+1,COUNTIF($M$2:M4420,M4420)))</f>
        <v/>
      </c>
      <c r="O4420" s="3" t="str">
        <f>IF(E4420="","",IF(AND(N4421&gt;1,E4421=E4420,E4421="C/In"),MIN($L$2:$L4421),IF(AND(N4421&gt;1,E4421=E4420,E4421="C/Out"),MAX(L4420:L4421),IF(N4420&gt;1,O4419,L4420))))</f>
        <v/>
      </c>
    </row>
    <row r="4421" spans="11:15" x14ac:dyDescent="0.2">
      <c r="K4421" s="2" t="str">
        <f t="shared" si="210"/>
        <v/>
      </c>
      <c r="L4421" s="3" t="str">
        <f t="shared" si="211"/>
        <v/>
      </c>
      <c r="M4421" s="1" t="str">
        <f t="shared" si="212"/>
        <v/>
      </c>
      <c r="N4421" s="1" t="str">
        <f>IF(M4421="","",IF(COUNTIF($M$2:M4421,M4421)&gt;1,MAX($N$2:$N4420)+1,COUNTIF($M$2:M4421,M4421)))</f>
        <v/>
      </c>
      <c r="O4421" s="3" t="str">
        <f>IF(E4421="","",IF(AND(N4422&gt;1,E4422=E4421,E4422="C/In"),MIN($L$2:$L4422),IF(AND(N4422&gt;1,E4422=E4421,E4422="C/Out"),MAX(L4421:L4422),IF(N4421&gt;1,O4420,L4421))))</f>
        <v/>
      </c>
    </row>
    <row r="4422" spans="11:15" x14ac:dyDescent="0.2">
      <c r="K4422" s="2" t="str">
        <f t="shared" si="210"/>
        <v/>
      </c>
      <c r="L4422" s="3" t="str">
        <f t="shared" si="211"/>
        <v/>
      </c>
      <c r="M4422" s="1" t="str">
        <f t="shared" si="212"/>
        <v/>
      </c>
      <c r="N4422" s="1" t="str">
        <f>IF(M4422="","",IF(COUNTIF($M$2:M4422,M4422)&gt;1,MAX($N$2:$N4421)+1,COUNTIF($M$2:M4422,M4422)))</f>
        <v/>
      </c>
      <c r="O4422" s="3" t="str">
        <f>IF(E4422="","",IF(AND(N4423&gt;1,E4423=E4422,E4423="C/In"),MIN($L$2:$L4423),IF(AND(N4423&gt;1,E4423=E4422,E4423="C/Out"),MAX(L4422:L4423),IF(N4422&gt;1,O4421,L4422))))</f>
        <v/>
      </c>
    </row>
    <row r="4423" spans="11:15" x14ac:dyDescent="0.2">
      <c r="K4423" s="2" t="str">
        <f t="shared" si="210"/>
        <v/>
      </c>
      <c r="L4423" s="3" t="str">
        <f t="shared" si="211"/>
        <v/>
      </c>
      <c r="M4423" s="1" t="str">
        <f t="shared" si="212"/>
        <v/>
      </c>
      <c r="N4423" s="1" t="str">
        <f>IF(M4423="","",IF(COUNTIF($M$2:M4423,M4423)&gt;1,MAX($N$2:$N4422)+1,COUNTIF($M$2:M4423,M4423)))</f>
        <v/>
      </c>
      <c r="O4423" s="3" t="str">
        <f>IF(E4423="","",IF(AND(N4424&gt;1,E4424=E4423,E4424="C/In"),MIN($L$2:$L4424),IF(AND(N4424&gt;1,E4424=E4423,E4424="C/Out"),MAX(L4423:L4424),IF(N4423&gt;1,O4422,L4423))))</f>
        <v/>
      </c>
    </row>
    <row r="4424" spans="11:15" x14ac:dyDescent="0.2">
      <c r="K4424" s="2" t="str">
        <f t="shared" si="210"/>
        <v/>
      </c>
      <c r="L4424" s="3" t="str">
        <f t="shared" si="211"/>
        <v/>
      </c>
      <c r="M4424" s="1" t="str">
        <f t="shared" si="212"/>
        <v/>
      </c>
      <c r="N4424" s="1" t="str">
        <f>IF(M4424="","",IF(COUNTIF($M$2:M4424,M4424)&gt;1,MAX($N$2:$N4423)+1,COUNTIF($M$2:M4424,M4424)))</f>
        <v/>
      </c>
      <c r="O4424" s="3" t="str">
        <f>IF(E4424="","",IF(AND(N4425&gt;1,E4425=E4424,E4425="C/In"),MIN($L$2:$L4425),IF(AND(N4425&gt;1,E4425=E4424,E4425="C/Out"),MAX(L4424:L4425),IF(N4424&gt;1,O4423,L4424))))</f>
        <v/>
      </c>
    </row>
    <row r="4425" spans="11:15" x14ac:dyDescent="0.2">
      <c r="K4425" s="2" t="str">
        <f t="shared" si="210"/>
        <v/>
      </c>
      <c r="L4425" s="3" t="str">
        <f t="shared" si="211"/>
        <v/>
      </c>
      <c r="M4425" s="1" t="str">
        <f t="shared" si="212"/>
        <v/>
      </c>
      <c r="N4425" s="1" t="str">
        <f>IF(M4425="","",IF(COUNTIF($M$2:M4425,M4425)&gt;1,MAX($N$2:$N4424)+1,COUNTIF($M$2:M4425,M4425)))</f>
        <v/>
      </c>
      <c r="O4425" s="3" t="str">
        <f>IF(E4425="","",IF(AND(N4426&gt;1,E4426=E4425,E4426="C/In"),MIN($L$2:$L4426),IF(AND(N4426&gt;1,E4426=E4425,E4426="C/Out"),MAX(L4425:L4426),IF(N4425&gt;1,O4424,L4425))))</f>
        <v/>
      </c>
    </row>
    <row r="4426" spans="11:15" x14ac:dyDescent="0.2">
      <c r="K4426" s="2" t="str">
        <f t="shared" si="210"/>
        <v/>
      </c>
      <c r="L4426" s="3" t="str">
        <f t="shared" si="211"/>
        <v/>
      </c>
      <c r="M4426" s="1" t="str">
        <f t="shared" si="212"/>
        <v/>
      </c>
      <c r="N4426" s="1" t="str">
        <f>IF(M4426="","",IF(COUNTIF($M$2:M4426,M4426)&gt;1,MAX($N$2:$N4425)+1,COUNTIF($M$2:M4426,M4426)))</f>
        <v/>
      </c>
      <c r="O4426" s="3" t="str">
        <f>IF(E4426="","",IF(AND(N4427&gt;1,E4427=E4426,E4427="C/In"),MIN($L$2:$L4427),IF(AND(N4427&gt;1,E4427=E4426,E4427="C/Out"),MAX(L4426:L4427),IF(N4426&gt;1,O4425,L4426))))</f>
        <v/>
      </c>
    </row>
    <row r="4427" spans="11:15" x14ac:dyDescent="0.2">
      <c r="K4427" s="2" t="str">
        <f t="shared" si="210"/>
        <v/>
      </c>
      <c r="L4427" s="3" t="str">
        <f t="shared" si="211"/>
        <v/>
      </c>
      <c r="M4427" s="1" t="str">
        <f t="shared" si="212"/>
        <v/>
      </c>
      <c r="N4427" s="1" t="str">
        <f>IF(M4427="","",IF(COUNTIF($M$2:M4427,M4427)&gt;1,MAX($N$2:$N4426)+1,COUNTIF($M$2:M4427,M4427)))</f>
        <v/>
      </c>
      <c r="O4427" s="3" t="str">
        <f>IF(E4427="","",IF(AND(N4428&gt;1,E4428=E4427,E4428="C/In"),MIN($L$2:$L4428),IF(AND(N4428&gt;1,E4428=E4427,E4428="C/Out"),MAX(L4427:L4428),IF(N4427&gt;1,O4426,L4427))))</f>
        <v/>
      </c>
    </row>
    <row r="4428" spans="11:15" x14ac:dyDescent="0.2">
      <c r="K4428" s="2" t="str">
        <f t="shared" si="210"/>
        <v/>
      </c>
      <c r="L4428" s="3" t="str">
        <f t="shared" si="211"/>
        <v/>
      </c>
      <c r="M4428" s="1" t="str">
        <f t="shared" si="212"/>
        <v/>
      </c>
      <c r="N4428" s="1" t="str">
        <f>IF(M4428="","",IF(COUNTIF($M$2:M4428,M4428)&gt;1,MAX($N$2:$N4427)+1,COUNTIF($M$2:M4428,M4428)))</f>
        <v/>
      </c>
      <c r="O4428" s="3" t="str">
        <f>IF(E4428="","",IF(AND(N4429&gt;1,E4429=E4428,E4429="C/In"),MIN($L$2:$L4429),IF(AND(N4429&gt;1,E4429=E4428,E4429="C/Out"),MAX(L4428:L4429),IF(N4428&gt;1,O4427,L4428))))</f>
        <v/>
      </c>
    </row>
    <row r="4429" spans="11:15" x14ac:dyDescent="0.2">
      <c r="K4429" s="2" t="str">
        <f t="shared" si="210"/>
        <v/>
      </c>
      <c r="L4429" s="3" t="str">
        <f t="shared" si="211"/>
        <v/>
      </c>
      <c r="M4429" s="1" t="str">
        <f t="shared" si="212"/>
        <v/>
      </c>
      <c r="N4429" s="1" t="str">
        <f>IF(M4429="","",IF(COUNTIF($M$2:M4429,M4429)&gt;1,MAX($N$2:$N4428)+1,COUNTIF($M$2:M4429,M4429)))</f>
        <v/>
      </c>
      <c r="O4429" s="3" t="str">
        <f>IF(E4429="","",IF(AND(N4430&gt;1,E4430=E4429,E4430="C/In"),MIN($L$2:$L4430),IF(AND(N4430&gt;1,E4430=E4429,E4430="C/Out"),MAX(L4429:L4430),IF(N4429&gt;1,O4428,L4429))))</f>
        <v/>
      </c>
    </row>
    <row r="4430" spans="11:15" x14ac:dyDescent="0.2">
      <c r="K4430" s="2" t="str">
        <f t="shared" si="210"/>
        <v/>
      </c>
      <c r="L4430" s="3" t="str">
        <f t="shared" si="211"/>
        <v/>
      </c>
      <c r="M4430" s="1" t="str">
        <f t="shared" si="212"/>
        <v/>
      </c>
      <c r="N4430" s="1" t="str">
        <f>IF(M4430="","",IF(COUNTIF($M$2:M4430,M4430)&gt;1,MAX($N$2:$N4429)+1,COUNTIF($M$2:M4430,M4430)))</f>
        <v/>
      </c>
      <c r="O4430" s="3" t="str">
        <f>IF(E4430="","",IF(AND(N4431&gt;1,E4431=E4430,E4431="C/In"),MIN($L$2:$L4431),IF(AND(N4431&gt;1,E4431=E4430,E4431="C/Out"),MAX(L4430:L4431),IF(N4430&gt;1,O4429,L4430))))</f>
        <v/>
      </c>
    </row>
    <row r="4431" spans="11:15" x14ac:dyDescent="0.2">
      <c r="K4431" s="2" t="str">
        <f t="shared" si="210"/>
        <v/>
      </c>
      <c r="L4431" s="3" t="str">
        <f t="shared" si="211"/>
        <v/>
      </c>
      <c r="M4431" s="1" t="str">
        <f t="shared" si="212"/>
        <v/>
      </c>
      <c r="N4431" s="1" t="str">
        <f>IF(M4431="","",IF(COUNTIF($M$2:M4431,M4431)&gt;1,MAX($N$2:$N4430)+1,COUNTIF($M$2:M4431,M4431)))</f>
        <v/>
      </c>
      <c r="O4431" s="3" t="str">
        <f>IF(E4431="","",IF(AND(N4432&gt;1,E4432=E4431,E4432="C/In"),MIN($L$2:$L4432),IF(AND(N4432&gt;1,E4432=E4431,E4432="C/Out"),MAX(L4431:L4432),IF(N4431&gt;1,O4430,L4431))))</f>
        <v/>
      </c>
    </row>
    <row r="4432" spans="11:15" x14ac:dyDescent="0.2">
      <c r="K4432" s="2" t="str">
        <f t="shared" si="210"/>
        <v/>
      </c>
      <c r="L4432" s="3" t="str">
        <f t="shared" si="211"/>
        <v/>
      </c>
      <c r="M4432" s="1" t="str">
        <f t="shared" si="212"/>
        <v/>
      </c>
      <c r="N4432" s="1" t="str">
        <f>IF(M4432="","",IF(COUNTIF($M$2:M4432,M4432)&gt;1,MAX($N$2:$N4431)+1,COUNTIF($M$2:M4432,M4432)))</f>
        <v/>
      </c>
      <c r="O4432" s="3" t="str">
        <f>IF(E4432="","",IF(AND(N4433&gt;1,E4433=E4432,E4433="C/In"),MIN($L$2:$L4433),IF(AND(N4433&gt;1,E4433=E4432,E4433="C/Out"),MAX(L4432:L4433),IF(N4432&gt;1,O4431,L4432))))</f>
        <v/>
      </c>
    </row>
    <row r="4433" spans="11:15" x14ac:dyDescent="0.2">
      <c r="K4433" s="2" t="str">
        <f t="shared" si="210"/>
        <v/>
      </c>
      <c r="L4433" s="3" t="str">
        <f t="shared" si="211"/>
        <v/>
      </c>
      <c r="M4433" s="1" t="str">
        <f t="shared" si="212"/>
        <v/>
      </c>
      <c r="N4433" s="1" t="str">
        <f>IF(M4433="","",IF(COUNTIF($M$2:M4433,M4433)&gt;1,MAX($N$2:$N4432)+1,COUNTIF($M$2:M4433,M4433)))</f>
        <v/>
      </c>
      <c r="O4433" s="3" t="str">
        <f>IF(E4433="","",IF(AND(N4434&gt;1,E4434=E4433,E4434="C/In"),MIN($L$2:$L4434),IF(AND(N4434&gt;1,E4434=E4433,E4434="C/Out"),MAX(L4433:L4434),IF(N4433&gt;1,O4432,L4433))))</f>
        <v/>
      </c>
    </row>
    <row r="4434" spans="11:15" x14ac:dyDescent="0.2">
      <c r="K4434" s="2" t="str">
        <f t="shared" si="210"/>
        <v/>
      </c>
      <c r="L4434" s="3" t="str">
        <f t="shared" si="211"/>
        <v/>
      </c>
      <c r="M4434" s="1" t="str">
        <f t="shared" si="212"/>
        <v/>
      </c>
      <c r="N4434" s="1" t="str">
        <f>IF(M4434="","",IF(COUNTIF($M$2:M4434,M4434)&gt;1,MAX($N$2:$N4433)+1,COUNTIF($M$2:M4434,M4434)))</f>
        <v/>
      </c>
      <c r="O4434" s="3" t="str">
        <f>IF(E4434="","",IF(AND(N4435&gt;1,E4435=E4434,E4435="C/In"),MIN($L$2:$L4435),IF(AND(N4435&gt;1,E4435=E4434,E4435="C/Out"),MAX(L4434:L4435),IF(N4434&gt;1,O4433,L4434))))</f>
        <v/>
      </c>
    </row>
    <row r="4435" spans="11:15" x14ac:dyDescent="0.2">
      <c r="K4435" s="2" t="str">
        <f t="shared" si="210"/>
        <v/>
      </c>
      <c r="L4435" s="3" t="str">
        <f t="shared" si="211"/>
        <v/>
      </c>
      <c r="M4435" s="1" t="str">
        <f t="shared" si="212"/>
        <v/>
      </c>
      <c r="N4435" s="1" t="str">
        <f>IF(M4435="","",IF(COUNTIF($M$2:M4435,M4435)&gt;1,MAX($N$2:$N4434)+1,COUNTIF($M$2:M4435,M4435)))</f>
        <v/>
      </c>
      <c r="O4435" s="3" t="str">
        <f>IF(E4435="","",IF(AND(N4436&gt;1,E4436=E4435,E4436="C/In"),MIN($L$2:$L4436),IF(AND(N4436&gt;1,E4436=E4435,E4436="C/Out"),MAX(L4435:L4436),IF(N4435&gt;1,O4434,L4435))))</f>
        <v/>
      </c>
    </row>
    <row r="4436" spans="11:15" x14ac:dyDescent="0.2">
      <c r="K4436" s="2" t="str">
        <f t="shared" si="210"/>
        <v/>
      </c>
      <c r="L4436" s="3" t="str">
        <f t="shared" si="211"/>
        <v/>
      </c>
      <c r="M4436" s="1" t="str">
        <f t="shared" si="212"/>
        <v/>
      </c>
      <c r="N4436" s="1" t="str">
        <f>IF(M4436="","",IF(COUNTIF($M$2:M4436,M4436)&gt;1,MAX($N$2:$N4435)+1,COUNTIF($M$2:M4436,M4436)))</f>
        <v/>
      </c>
      <c r="O4436" s="3" t="str">
        <f>IF(E4436="","",IF(AND(N4437&gt;1,E4437=E4436,E4437="C/In"),MIN($L$2:$L4437),IF(AND(N4437&gt;1,E4437=E4436,E4437="C/Out"),MAX(L4436:L4437),IF(N4436&gt;1,O4435,L4436))))</f>
        <v/>
      </c>
    </row>
    <row r="4437" spans="11:15" x14ac:dyDescent="0.2">
      <c r="K4437" s="2" t="str">
        <f t="shared" si="210"/>
        <v/>
      </c>
      <c r="L4437" s="3" t="str">
        <f t="shared" si="211"/>
        <v/>
      </c>
      <c r="M4437" s="1" t="str">
        <f t="shared" si="212"/>
        <v/>
      </c>
      <c r="N4437" s="1" t="str">
        <f>IF(M4437="","",IF(COUNTIF($M$2:M4437,M4437)&gt;1,MAX($N$2:$N4436)+1,COUNTIF($M$2:M4437,M4437)))</f>
        <v/>
      </c>
      <c r="O4437" s="3" t="str">
        <f>IF(E4437="","",IF(AND(N4438&gt;1,E4438=E4437,E4438="C/In"),MIN($L$2:$L4438),IF(AND(N4438&gt;1,E4438=E4437,E4438="C/Out"),MAX(L4437:L4438),IF(N4437&gt;1,O4436,L4437))))</f>
        <v/>
      </c>
    </row>
    <row r="4438" spans="11:15" x14ac:dyDescent="0.2">
      <c r="K4438" s="2" t="str">
        <f t="shared" si="210"/>
        <v/>
      </c>
      <c r="L4438" s="3" t="str">
        <f t="shared" si="211"/>
        <v/>
      </c>
      <c r="M4438" s="1" t="str">
        <f t="shared" si="212"/>
        <v/>
      </c>
      <c r="N4438" s="1" t="str">
        <f>IF(M4438="","",IF(COUNTIF($M$2:M4438,M4438)&gt;1,MAX($N$2:$N4437)+1,COUNTIF($M$2:M4438,M4438)))</f>
        <v/>
      </c>
      <c r="O4438" s="3" t="str">
        <f>IF(E4438="","",IF(AND(N4439&gt;1,E4439=E4438,E4439="C/In"),MIN($L$2:$L4439),IF(AND(N4439&gt;1,E4439=E4438,E4439="C/Out"),MAX(L4438:L4439),IF(N4438&gt;1,O4437,L4438))))</f>
        <v/>
      </c>
    </row>
    <row r="4439" spans="11:15" x14ac:dyDescent="0.2">
      <c r="K4439" s="2" t="str">
        <f t="shared" si="210"/>
        <v/>
      </c>
      <c r="L4439" s="3" t="str">
        <f t="shared" si="211"/>
        <v/>
      </c>
      <c r="M4439" s="1" t="str">
        <f t="shared" si="212"/>
        <v/>
      </c>
      <c r="N4439" s="1" t="str">
        <f>IF(M4439="","",IF(COUNTIF($M$2:M4439,M4439)&gt;1,MAX($N$2:$N4438)+1,COUNTIF($M$2:M4439,M4439)))</f>
        <v/>
      </c>
      <c r="O4439" s="3" t="str">
        <f>IF(E4439="","",IF(AND(N4440&gt;1,E4440=E4439,E4440="C/In"),MIN($L$2:$L4440),IF(AND(N4440&gt;1,E4440=E4439,E4440="C/Out"),MAX(L4439:L4440),IF(N4439&gt;1,O4438,L4439))))</f>
        <v/>
      </c>
    </row>
    <row r="4440" spans="11:15" x14ac:dyDescent="0.2">
      <c r="K4440" s="2" t="str">
        <f t="shared" si="210"/>
        <v/>
      </c>
      <c r="L4440" s="3" t="str">
        <f t="shared" si="211"/>
        <v/>
      </c>
      <c r="M4440" s="1" t="str">
        <f t="shared" si="212"/>
        <v/>
      </c>
      <c r="N4440" s="1" t="str">
        <f>IF(M4440="","",IF(COUNTIF($M$2:M4440,M4440)&gt;1,MAX($N$2:$N4439)+1,COUNTIF($M$2:M4440,M4440)))</f>
        <v/>
      </c>
      <c r="O4440" s="3" t="str">
        <f>IF(E4440="","",IF(AND(N4441&gt;1,E4441=E4440,E4441="C/In"),MIN($L$2:$L4441),IF(AND(N4441&gt;1,E4441=E4440,E4441="C/Out"),MAX(L4440:L4441),IF(N4440&gt;1,O4439,L4440))))</f>
        <v/>
      </c>
    </row>
    <row r="4441" spans="11:15" x14ac:dyDescent="0.2">
      <c r="K4441" s="2" t="str">
        <f t="shared" si="210"/>
        <v/>
      </c>
      <c r="L4441" s="3" t="str">
        <f t="shared" si="211"/>
        <v/>
      </c>
      <c r="M4441" s="1" t="str">
        <f t="shared" si="212"/>
        <v/>
      </c>
      <c r="N4441" s="1" t="str">
        <f>IF(M4441="","",IF(COUNTIF($M$2:M4441,M4441)&gt;1,MAX($N$2:$N4440)+1,COUNTIF($M$2:M4441,M4441)))</f>
        <v/>
      </c>
      <c r="O4441" s="3" t="str">
        <f>IF(E4441="","",IF(AND(N4442&gt;1,E4442=E4441,E4442="C/In"),MIN($L$2:$L4442),IF(AND(N4442&gt;1,E4442=E4441,E4442="C/Out"),MAX(L4441:L4442),IF(N4441&gt;1,O4440,L4441))))</f>
        <v/>
      </c>
    </row>
    <row r="4442" spans="11:15" x14ac:dyDescent="0.2">
      <c r="K4442" s="2" t="str">
        <f t="shared" si="210"/>
        <v/>
      </c>
      <c r="L4442" s="3" t="str">
        <f t="shared" si="211"/>
        <v/>
      </c>
      <c r="M4442" s="1" t="str">
        <f t="shared" si="212"/>
        <v/>
      </c>
      <c r="N4442" s="1" t="str">
        <f>IF(M4442="","",IF(COUNTIF($M$2:M4442,M4442)&gt;1,MAX($N$2:$N4441)+1,COUNTIF($M$2:M4442,M4442)))</f>
        <v/>
      </c>
      <c r="O4442" s="3" t="str">
        <f>IF(E4442="","",IF(AND(N4443&gt;1,E4443=E4442,E4443="C/In"),MIN($L$2:$L4443),IF(AND(N4443&gt;1,E4443=E4442,E4443="C/Out"),MAX(L4442:L4443),IF(N4442&gt;1,O4441,L4442))))</f>
        <v/>
      </c>
    </row>
    <row r="4443" spans="11:15" x14ac:dyDescent="0.2">
      <c r="K4443" s="2" t="str">
        <f t="shared" si="210"/>
        <v/>
      </c>
      <c r="L4443" s="3" t="str">
        <f t="shared" si="211"/>
        <v/>
      </c>
      <c r="M4443" s="1" t="str">
        <f t="shared" si="212"/>
        <v/>
      </c>
      <c r="N4443" s="1" t="str">
        <f>IF(M4443="","",IF(COUNTIF($M$2:M4443,M4443)&gt;1,MAX($N$2:$N4442)+1,COUNTIF($M$2:M4443,M4443)))</f>
        <v/>
      </c>
      <c r="O4443" s="3" t="str">
        <f>IF(E4443="","",IF(AND(N4444&gt;1,E4444=E4443,E4444="C/In"),MIN($L$2:$L4444),IF(AND(N4444&gt;1,E4444=E4443,E4444="C/Out"),MAX(L4443:L4444),IF(N4443&gt;1,O4442,L4443))))</f>
        <v/>
      </c>
    </row>
    <row r="4444" spans="11:15" x14ac:dyDescent="0.2">
      <c r="K4444" s="2" t="str">
        <f t="shared" si="210"/>
        <v/>
      </c>
      <c r="L4444" s="3" t="str">
        <f t="shared" si="211"/>
        <v/>
      </c>
      <c r="M4444" s="1" t="str">
        <f t="shared" si="212"/>
        <v/>
      </c>
      <c r="N4444" s="1" t="str">
        <f>IF(M4444="","",IF(COUNTIF($M$2:M4444,M4444)&gt;1,MAX($N$2:$N4443)+1,COUNTIF($M$2:M4444,M4444)))</f>
        <v/>
      </c>
      <c r="O4444" s="3" t="str">
        <f>IF(E4444="","",IF(AND(N4445&gt;1,E4445=E4444,E4445="C/In"),MIN($L$2:$L4445),IF(AND(N4445&gt;1,E4445=E4444,E4445="C/Out"),MAX(L4444:L4445),IF(N4444&gt;1,O4443,L4444))))</f>
        <v/>
      </c>
    </row>
    <row r="4445" spans="11:15" x14ac:dyDescent="0.2">
      <c r="K4445" s="2" t="str">
        <f t="shared" si="210"/>
        <v/>
      </c>
      <c r="L4445" s="3" t="str">
        <f t="shared" si="211"/>
        <v/>
      </c>
      <c r="M4445" s="1" t="str">
        <f t="shared" si="212"/>
        <v/>
      </c>
      <c r="N4445" s="1" t="str">
        <f>IF(M4445="","",IF(COUNTIF($M$2:M4445,M4445)&gt;1,MAX($N$2:$N4444)+1,COUNTIF($M$2:M4445,M4445)))</f>
        <v/>
      </c>
      <c r="O4445" s="3" t="str">
        <f>IF(E4445="","",IF(AND(N4446&gt;1,E4446=E4445,E4446="C/In"),MIN($L$2:$L4446),IF(AND(N4446&gt;1,E4446=E4445,E4446="C/Out"),MAX(L4445:L4446),IF(N4445&gt;1,O4444,L4445))))</f>
        <v/>
      </c>
    </row>
    <row r="4446" spans="11:15" x14ac:dyDescent="0.2">
      <c r="K4446" s="2" t="str">
        <f t="shared" si="210"/>
        <v/>
      </c>
      <c r="L4446" s="3" t="str">
        <f t="shared" si="211"/>
        <v/>
      </c>
      <c r="M4446" s="1" t="str">
        <f t="shared" si="212"/>
        <v/>
      </c>
      <c r="N4446" s="1" t="str">
        <f>IF(M4446="","",IF(COUNTIF($M$2:M4446,M4446)&gt;1,MAX($N$2:$N4445)+1,COUNTIF($M$2:M4446,M4446)))</f>
        <v/>
      </c>
      <c r="O4446" s="3" t="str">
        <f>IF(E4446="","",IF(AND(N4447&gt;1,E4447=E4446,E4447="C/In"),MIN($L$2:$L4447),IF(AND(N4447&gt;1,E4447=E4446,E4447="C/Out"),MAX(L4446:L4447),IF(N4446&gt;1,O4445,L4446))))</f>
        <v/>
      </c>
    </row>
    <row r="4447" spans="11:15" x14ac:dyDescent="0.2">
      <c r="K4447" s="2" t="str">
        <f t="shared" si="210"/>
        <v/>
      </c>
      <c r="L4447" s="3" t="str">
        <f t="shared" si="211"/>
        <v/>
      </c>
      <c r="M4447" s="1" t="str">
        <f t="shared" si="212"/>
        <v/>
      </c>
      <c r="N4447" s="1" t="str">
        <f>IF(M4447="","",IF(COUNTIF($M$2:M4447,M4447)&gt;1,MAX($N$2:$N4446)+1,COUNTIF($M$2:M4447,M4447)))</f>
        <v/>
      </c>
      <c r="O4447" s="3" t="str">
        <f>IF(E4447="","",IF(AND(N4448&gt;1,E4448=E4447,E4448="C/In"),MIN($L$2:$L4448),IF(AND(N4448&gt;1,E4448=E4447,E4448="C/Out"),MAX(L4447:L4448),IF(N4447&gt;1,O4446,L4447))))</f>
        <v/>
      </c>
    </row>
    <row r="4448" spans="11:15" x14ac:dyDescent="0.2">
      <c r="K4448" s="2" t="str">
        <f t="shared" si="210"/>
        <v/>
      </c>
      <c r="L4448" s="3" t="str">
        <f t="shared" si="211"/>
        <v/>
      </c>
      <c r="M4448" s="1" t="str">
        <f t="shared" si="212"/>
        <v/>
      </c>
      <c r="N4448" s="1" t="str">
        <f>IF(M4448="","",IF(COUNTIF($M$2:M4448,M4448)&gt;1,MAX($N$2:$N4447)+1,COUNTIF($M$2:M4448,M4448)))</f>
        <v/>
      </c>
      <c r="O4448" s="3" t="str">
        <f>IF(E4448="","",IF(AND(N4449&gt;1,E4449=E4448,E4449="C/In"),MIN($L$2:$L4449),IF(AND(N4449&gt;1,E4449=E4448,E4449="C/Out"),MAX(L4448:L4449),IF(N4448&gt;1,O4447,L4448))))</f>
        <v/>
      </c>
    </row>
    <row r="4449" spans="11:15" x14ac:dyDescent="0.2">
      <c r="K4449" s="2" t="str">
        <f t="shared" si="210"/>
        <v/>
      </c>
      <c r="L4449" s="3" t="str">
        <f t="shared" si="211"/>
        <v/>
      </c>
      <c r="M4449" s="1" t="str">
        <f t="shared" si="212"/>
        <v/>
      </c>
      <c r="N4449" s="1" t="str">
        <f>IF(M4449="","",IF(COUNTIF($M$2:M4449,M4449)&gt;1,MAX($N$2:$N4448)+1,COUNTIF($M$2:M4449,M4449)))</f>
        <v/>
      </c>
      <c r="O4449" s="3" t="str">
        <f>IF(E4449="","",IF(AND(N4450&gt;1,E4450=E4449,E4450="C/In"),MIN($L$2:$L4450),IF(AND(N4450&gt;1,E4450=E4449,E4450="C/Out"),MAX(L4449:L4450),IF(N4449&gt;1,O4448,L4449))))</f>
        <v/>
      </c>
    </row>
    <row r="4450" spans="11:15" x14ac:dyDescent="0.2">
      <c r="K4450" s="2" t="str">
        <f t="shared" si="210"/>
        <v/>
      </c>
      <c r="L4450" s="3" t="str">
        <f t="shared" si="211"/>
        <v/>
      </c>
      <c r="M4450" s="1" t="str">
        <f t="shared" si="212"/>
        <v/>
      </c>
      <c r="N4450" s="1" t="str">
        <f>IF(M4450="","",IF(COUNTIF($M$2:M4450,M4450)&gt;1,MAX($N$2:$N4449)+1,COUNTIF($M$2:M4450,M4450)))</f>
        <v/>
      </c>
      <c r="O4450" s="3" t="str">
        <f>IF(E4450="","",IF(AND(N4451&gt;1,E4451=E4450,E4451="C/In"),MIN($L$2:$L4451),IF(AND(N4451&gt;1,E4451=E4450,E4451="C/Out"),MAX(L4450:L4451),IF(N4450&gt;1,O4449,L4450))))</f>
        <v/>
      </c>
    </row>
    <row r="4451" spans="11:15" x14ac:dyDescent="0.2">
      <c r="K4451" s="2" t="str">
        <f t="shared" si="210"/>
        <v/>
      </c>
      <c r="L4451" s="3" t="str">
        <f t="shared" si="211"/>
        <v/>
      </c>
      <c r="M4451" s="1" t="str">
        <f t="shared" si="212"/>
        <v/>
      </c>
      <c r="N4451" s="1" t="str">
        <f>IF(M4451="","",IF(COUNTIF($M$2:M4451,M4451)&gt;1,MAX($N$2:$N4450)+1,COUNTIF($M$2:M4451,M4451)))</f>
        <v/>
      </c>
      <c r="O4451" s="3" t="str">
        <f>IF(E4451="","",IF(AND(N4452&gt;1,E4452=E4451,E4452="C/In"),MIN($L$2:$L4452),IF(AND(N4452&gt;1,E4452=E4451,E4452="C/Out"),MAX(L4451:L4452),IF(N4451&gt;1,O4450,L4451))))</f>
        <v/>
      </c>
    </row>
    <row r="4452" spans="11:15" x14ac:dyDescent="0.2">
      <c r="K4452" s="2" t="str">
        <f t="shared" si="210"/>
        <v/>
      </c>
      <c r="L4452" s="3" t="str">
        <f t="shared" si="211"/>
        <v/>
      </c>
      <c r="M4452" s="1" t="str">
        <f t="shared" si="212"/>
        <v/>
      </c>
      <c r="N4452" s="1" t="str">
        <f>IF(M4452="","",IF(COUNTIF($M$2:M4452,M4452)&gt;1,MAX($N$2:$N4451)+1,COUNTIF($M$2:M4452,M4452)))</f>
        <v/>
      </c>
      <c r="O4452" s="3" t="str">
        <f>IF(E4452="","",IF(AND(N4453&gt;1,E4453=E4452,E4453="C/In"),MIN($L$2:$L4453),IF(AND(N4453&gt;1,E4453=E4452,E4453="C/Out"),MAX(L4452:L4453),IF(N4452&gt;1,O4451,L4452))))</f>
        <v/>
      </c>
    </row>
    <row r="4453" spans="11:15" x14ac:dyDescent="0.2">
      <c r="K4453" s="2" t="str">
        <f t="shared" si="210"/>
        <v/>
      </c>
      <c r="L4453" s="3" t="str">
        <f t="shared" si="211"/>
        <v/>
      </c>
      <c r="M4453" s="1" t="str">
        <f t="shared" si="212"/>
        <v/>
      </c>
      <c r="N4453" s="1" t="str">
        <f>IF(M4453="","",IF(COUNTIF($M$2:M4453,M4453)&gt;1,MAX($N$2:$N4452)+1,COUNTIF($M$2:M4453,M4453)))</f>
        <v/>
      </c>
      <c r="O4453" s="3" t="str">
        <f>IF(E4453="","",IF(AND(N4454&gt;1,E4454=E4453,E4454="C/In"),MIN($L$2:$L4454),IF(AND(N4454&gt;1,E4454=E4453,E4454="C/Out"),MAX(L4453:L4454),IF(N4453&gt;1,O4452,L4453))))</f>
        <v/>
      </c>
    </row>
    <row r="4454" spans="11:15" x14ac:dyDescent="0.2">
      <c r="K4454" s="2" t="str">
        <f t="shared" si="210"/>
        <v/>
      </c>
      <c r="L4454" s="3" t="str">
        <f t="shared" si="211"/>
        <v/>
      </c>
      <c r="M4454" s="1" t="str">
        <f t="shared" si="212"/>
        <v/>
      </c>
      <c r="N4454" s="1" t="str">
        <f>IF(M4454="","",IF(COUNTIF($M$2:M4454,M4454)&gt;1,MAX($N$2:$N4453)+1,COUNTIF($M$2:M4454,M4454)))</f>
        <v/>
      </c>
      <c r="O4454" s="3" t="str">
        <f>IF(E4454="","",IF(AND(N4455&gt;1,E4455=E4454,E4455="C/In"),MIN($L$2:$L4455),IF(AND(N4455&gt;1,E4455=E4454,E4455="C/Out"),MAX(L4454:L4455),IF(N4454&gt;1,O4453,L4454))))</f>
        <v/>
      </c>
    </row>
    <row r="4455" spans="11:15" x14ac:dyDescent="0.2">
      <c r="K4455" s="2" t="str">
        <f t="shared" si="210"/>
        <v/>
      </c>
      <c r="L4455" s="3" t="str">
        <f t="shared" si="211"/>
        <v/>
      </c>
      <c r="M4455" s="1" t="str">
        <f t="shared" si="212"/>
        <v/>
      </c>
      <c r="N4455" s="1" t="str">
        <f>IF(M4455="","",IF(COUNTIF($M$2:M4455,M4455)&gt;1,MAX($N$2:$N4454)+1,COUNTIF($M$2:M4455,M4455)))</f>
        <v/>
      </c>
      <c r="O4455" s="3" t="str">
        <f>IF(E4455="","",IF(AND(N4456&gt;1,E4456=E4455,E4456="C/In"),MIN($L$2:$L4456),IF(AND(N4456&gt;1,E4456=E4455,E4456="C/Out"),MAX(L4455:L4456),IF(N4455&gt;1,O4454,L4455))))</f>
        <v/>
      </c>
    </row>
    <row r="4456" spans="11:15" x14ac:dyDescent="0.2">
      <c r="K4456" s="2" t="str">
        <f t="shared" si="210"/>
        <v/>
      </c>
      <c r="L4456" s="3" t="str">
        <f t="shared" si="211"/>
        <v/>
      </c>
      <c r="M4456" s="1" t="str">
        <f t="shared" si="212"/>
        <v/>
      </c>
      <c r="N4456" s="1" t="str">
        <f>IF(M4456="","",IF(COUNTIF($M$2:M4456,M4456)&gt;1,MAX($N$2:$N4455)+1,COUNTIF($M$2:M4456,M4456)))</f>
        <v/>
      </c>
      <c r="O4456" s="3" t="str">
        <f>IF(E4456="","",IF(AND(N4457&gt;1,E4457=E4456,E4457="C/In"),MIN($L$2:$L4457),IF(AND(N4457&gt;1,E4457=E4456,E4457="C/Out"),MAX(L4456:L4457),IF(N4456&gt;1,O4455,L4456))))</f>
        <v/>
      </c>
    </row>
    <row r="4457" spans="11:15" x14ac:dyDescent="0.2">
      <c r="K4457" s="2" t="str">
        <f t="shared" si="210"/>
        <v/>
      </c>
      <c r="L4457" s="3" t="str">
        <f t="shared" si="211"/>
        <v/>
      </c>
      <c r="M4457" s="1" t="str">
        <f t="shared" si="212"/>
        <v/>
      </c>
      <c r="N4457" s="1" t="str">
        <f>IF(M4457="","",IF(COUNTIF($M$2:M4457,M4457)&gt;1,MAX($N$2:$N4456)+1,COUNTIF($M$2:M4457,M4457)))</f>
        <v/>
      </c>
      <c r="O4457" s="3" t="str">
        <f>IF(E4457="","",IF(AND(N4458&gt;1,E4458=E4457,E4458="C/In"),MIN($L$2:$L4458),IF(AND(N4458&gt;1,E4458=E4457,E4458="C/Out"),MAX(L4457:L4458),IF(N4457&gt;1,O4456,L4457))))</f>
        <v/>
      </c>
    </row>
    <row r="4458" spans="11:15" x14ac:dyDescent="0.2">
      <c r="K4458" s="2" t="str">
        <f t="shared" si="210"/>
        <v/>
      </c>
      <c r="L4458" s="3" t="str">
        <f t="shared" si="211"/>
        <v/>
      </c>
      <c r="M4458" s="1" t="str">
        <f t="shared" si="212"/>
        <v/>
      </c>
      <c r="N4458" s="1" t="str">
        <f>IF(M4458="","",IF(COUNTIF($M$2:M4458,M4458)&gt;1,MAX($N$2:$N4457)+1,COUNTIF($M$2:M4458,M4458)))</f>
        <v/>
      </c>
      <c r="O4458" s="3" t="str">
        <f>IF(E4458="","",IF(AND(N4459&gt;1,E4459=E4458,E4459="C/In"),MIN($L$2:$L4459),IF(AND(N4459&gt;1,E4459=E4458,E4459="C/Out"),MAX(L4458:L4459),IF(N4458&gt;1,O4457,L4458))))</f>
        <v/>
      </c>
    </row>
    <row r="4459" spans="11:15" x14ac:dyDescent="0.2">
      <c r="K4459" s="2" t="str">
        <f t="shared" si="210"/>
        <v/>
      </c>
      <c r="L4459" s="3" t="str">
        <f t="shared" si="211"/>
        <v/>
      </c>
      <c r="M4459" s="1" t="str">
        <f t="shared" si="212"/>
        <v/>
      </c>
      <c r="N4459" s="1" t="str">
        <f>IF(M4459="","",IF(COUNTIF($M$2:M4459,M4459)&gt;1,MAX($N$2:$N4458)+1,COUNTIF($M$2:M4459,M4459)))</f>
        <v/>
      </c>
      <c r="O4459" s="3" t="str">
        <f>IF(E4459="","",IF(AND(N4460&gt;1,E4460=E4459,E4460="C/In"),MIN($L$2:$L4460),IF(AND(N4460&gt;1,E4460=E4459,E4460="C/Out"),MAX(L4459:L4460),IF(N4459&gt;1,O4458,L4459))))</f>
        <v/>
      </c>
    </row>
    <row r="4460" spans="11:15" x14ac:dyDescent="0.2">
      <c r="K4460" s="2" t="str">
        <f t="shared" si="210"/>
        <v/>
      </c>
      <c r="L4460" s="3" t="str">
        <f t="shared" si="211"/>
        <v/>
      </c>
      <c r="M4460" s="1" t="str">
        <f t="shared" si="212"/>
        <v/>
      </c>
      <c r="N4460" s="1" t="str">
        <f>IF(M4460="","",IF(COUNTIF($M$2:M4460,M4460)&gt;1,MAX($N$2:$N4459)+1,COUNTIF($M$2:M4460,M4460)))</f>
        <v/>
      </c>
      <c r="O4460" s="3" t="str">
        <f>IF(E4460="","",IF(AND(N4461&gt;1,E4461=E4460,E4461="C/In"),MIN($L$2:$L4461),IF(AND(N4461&gt;1,E4461=E4460,E4461="C/Out"),MAX(L4460:L4461),IF(N4460&gt;1,O4459,L4460))))</f>
        <v/>
      </c>
    </row>
    <row r="4461" spans="11:15" x14ac:dyDescent="0.2">
      <c r="K4461" s="2" t="str">
        <f t="shared" si="210"/>
        <v/>
      </c>
      <c r="L4461" s="3" t="str">
        <f t="shared" si="211"/>
        <v/>
      </c>
      <c r="M4461" s="1" t="str">
        <f t="shared" si="212"/>
        <v/>
      </c>
      <c r="N4461" s="1" t="str">
        <f>IF(M4461="","",IF(COUNTIF($M$2:M4461,M4461)&gt;1,MAX($N$2:$N4460)+1,COUNTIF($M$2:M4461,M4461)))</f>
        <v/>
      </c>
      <c r="O4461" s="3" t="str">
        <f>IF(E4461="","",IF(AND(N4462&gt;1,E4462=E4461,E4462="C/In"),MIN($L$2:$L4462),IF(AND(N4462&gt;1,E4462=E4461,E4462="C/Out"),MAX(L4461:L4462),IF(N4461&gt;1,O4460,L4461))))</f>
        <v/>
      </c>
    </row>
    <row r="4462" spans="11:15" x14ac:dyDescent="0.2">
      <c r="K4462" s="2" t="str">
        <f t="shared" si="210"/>
        <v/>
      </c>
      <c r="L4462" s="3" t="str">
        <f t="shared" si="211"/>
        <v/>
      </c>
      <c r="M4462" s="1" t="str">
        <f t="shared" si="212"/>
        <v/>
      </c>
      <c r="N4462" s="1" t="str">
        <f>IF(M4462="","",IF(COUNTIF($M$2:M4462,M4462)&gt;1,MAX($N$2:$N4461)+1,COUNTIF($M$2:M4462,M4462)))</f>
        <v/>
      </c>
      <c r="O4462" s="3" t="str">
        <f>IF(E4462="","",IF(AND(N4463&gt;1,E4463=E4462,E4463="C/In"),MIN($L$2:$L4463),IF(AND(N4463&gt;1,E4463=E4462,E4463="C/Out"),MAX(L4462:L4463),IF(N4462&gt;1,O4461,L4462))))</f>
        <v/>
      </c>
    </row>
    <row r="4463" spans="11:15" x14ac:dyDescent="0.2">
      <c r="K4463" s="2" t="str">
        <f t="shared" si="210"/>
        <v/>
      </c>
      <c r="L4463" s="3" t="str">
        <f t="shared" si="211"/>
        <v/>
      </c>
      <c r="M4463" s="1" t="str">
        <f t="shared" si="212"/>
        <v/>
      </c>
      <c r="N4463" s="1" t="str">
        <f>IF(M4463="","",IF(COUNTIF($M$2:M4463,M4463)&gt;1,MAX($N$2:$N4462)+1,COUNTIF($M$2:M4463,M4463)))</f>
        <v/>
      </c>
      <c r="O4463" s="3" t="str">
        <f>IF(E4463="","",IF(AND(N4464&gt;1,E4464=E4463,E4464="C/In"),MIN($L$2:$L4464),IF(AND(N4464&gt;1,E4464=E4463,E4464="C/Out"),MAX(L4463:L4464),IF(N4463&gt;1,O4462,L4463))))</f>
        <v/>
      </c>
    </row>
    <row r="4464" spans="11:15" x14ac:dyDescent="0.2">
      <c r="K4464" s="2" t="str">
        <f t="shared" si="210"/>
        <v/>
      </c>
      <c r="L4464" s="3" t="str">
        <f t="shared" si="211"/>
        <v/>
      </c>
      <c r="M4464" s="1" t="str">
        <f t="shared" si="212"/>
        <v/>
      </c>
      <c r="N4464" s="1" t="str">
        <f>IF(M4464="","",IF(COUNTIF($M$2:M4464,M4464)&gt;1,MAX($N$2:$N4463)+1,COUNTIF($M$2:M4464,M4464)))</f>
        <v/>
      </c>
      <c r="O4464" s="3" t="str">
        <f>IF(E4464="","",IF(AND(N4465&gt;1,E4465=E4464,E4465="C/In"),MIN($L$2:$L4465),IF(AND(N4465&gt;1,E4465=E4464,E4465="C/Out"),MAX(L4464:L4465),IF(N4464&gt;1,O4463,L4464))))</f>
        <v/>
      </c>
    </row>
    <row r="4465" spans="11:15" x14ac:dyDescent="0.2">
      <c r="K4465" s="2" t="str">
        <f t="shared" si="210"/>
        <v/>
      </c>
      <c r="L4465" s="3" t="str">
        <f t="shared" si="211"/>
        <v/>
      </c>
      <c r="M4465" s="1" t="str">
        <f t="shared" si="212"/>
        <v/>
      </c>
      <c r="N4465" s="1" t="str">
        <f>IF(M4465="","",IF(COUNTIF($M$2:M4465,M4465)&gt;1,MAX($N$2:$N4464)+1,COUNTIF($M$2:M4465,M4465)))</f>
        <v/>
      </c>
      <c r="O4465" s="3" t="str">
        <f>IF(E4465="","",IF(AND(N4466&gt;1,E4466=E4465,E4466="C/In"),MIN($L$2:$L4466),IF(AND(N4466&gt;1,E4466=E4465,E4466="C/Out"),MAX(L4465:L4466),IF(N4465&gt;1,O4464,L4465))))</f>
        <v/>
      </c>
    </row>
    <row r="4466" spans="11:15" x14ac:dyDescent="0.2">
      <c r="K4466" s="2" t="str">
        <f t="shared" si="210"/>
        <v/>
      </c>
      <c r="L4466" s="3" t="str">
        <f t="shared" si="211"/>
        <v/>
      </c>
      <c r="M4466" s="1" t="str">
        <f t="shared" si="212"/>
        <v/>
      </c>
      <c r="N4466" s="1" t="str">
        <f>IF(M4466="","",IF(COUNTIF($M$2:M4466,M4466)&gt;1,MAX($N$2:$N4465)+1,COUNTIF($M$2:M4466,M4466)))</f>
        <v/>
      </c>
      <c r="O4466" s="3" t="str">
        <f>IF(E4466="","",IF(AND(N4467&gt;1,E4467=E4466,E4467="C/In"),MIN($L$2:$L4467),IF(AND(N4467&gt;1,E4467=E4466,E4467="C/Out"),MAX(L4466:L4467),IF(N4466&gt;1,O4465,L4466))))</f>
        <v/>
      </c>
    </row>
    <row r="4467" spans="11:15" x14ac:dyDescent="0.2">
      <c r="K4467" s="2" t="str">
        <f t="shared" si="210"/>
        <v/>
      </c>
      <c r="L4467" s="3" t="str">
        <f t="shared" si="211"/>
        <v/>
      </c>
      <c r="M4467" s="1" t="str">
        <f t="shared" si="212"/>
        <v/>
      </c>
      <c r="N4467" s="1" t="str">
        <f>IF(M4467="","",IF(COUNTIF($M$2:M4467,M4467)&gt;1,MAX($N$2:$N4466)+1,COUNTIF($M$2:M4467,M4467)))</f>
        <v/>
      </c>
      <c r="O4467" s="3" t="str">
        <f>IF(E4467="","",IF(AND(N4468&gt;1,E4468=E4467,E4468="C/In"),MIN($L$2:$L4468),IF(AND(N4468&gt;1,E4468=E4467,E4468="C/Out"),MAX(L4467:L4468),IF(N4467&gt;1,O4466,L4467))))</f>
        <v/>
      </c>
    </row>
    <row r="4468" spans="11:15" x14ac:dyDescent="0.2">
      <c r="K4468" s="2" t="str">
        <f t="shared" si="210"/>
        <v/>
      </c>
      <c r="L4468" s="3" t="str">
        <f t="shared" si="211"/>
        <v/>
      </c>
      <c r="M4468" s="1" t="str">
        <f t="shared" si="212"/>
        <v/>
      </c>
      <c r="N4468" s="1" t="str">
        <f>IF(M4468="","",IF(COUNTIF($M$2:M4468,M4468)&gt;1,MAX($N$2:$N4467)+1,COUNTIF($M$2:M4468,M4468)))</f>
        <v/>
      </c>
      <c r="O4468" s="3" t="str">
        <f>IF(E4468="","",IF(AND(N4469&gt;1,E4469=E4468,E4469="C/In"),MIN($L$2:$L4469),IF(AND(N4469&gt;1,E4469=E4468,E4469="C/Out"),MAX(L4468:L4469),IF(N4468&gt;1,O4467,L4468))))</f>
        <v/>
      </c>
    </row>
    <row r="4469" spans="11:15" x14ac:dyDescent="0.2">
      <c r="K4469" s="2" t="str">
        <f t="shared" si="210"/>
        <v/>
      </c>
      <c r="L4469" s="3" t="str">
        <f t="shared" si="211"/>
        <v/>
      </c>
      <c r="M4469" s="1" t="str">
        <f t="shared" si="212"/>
        <v/>
      </c>
      <c r="N4469" s="1" t="str">
        <f>IF(M4469="","",IF(COUNTIF($M$2:M4469,M4469)&gt;1,MAX($N$2:$N4468)+1,COUNTIF($M$2:M4469,M4469)))</f>
        <v/>
      </c>
      <c r="O4469" s="3" t="str">
        <f>IF(E4469="","",IF(AND(N4470&gt;1,E4470=E4469,E4470="C/In"),MIN($L$2:$L4470),IF(AND(N4470&gt;1,E4470=E4469,E4470="C/Out"),MAX(L4469:L4470),IF(N4469&gt;1,O4468,L4469))))</f>
        <v/>
      </c>
    </row>
    <row r="4470" spans="11:15" x14ac:dyDescent="0.2">
      <c r="K4470" s="2" t="str">
        <f t="shared" si="210"/>
        <v/>
      </c>
      <c r="L4470" s="3" t="str">
        <f t="shared" si="211"/>
        <v/>
      </c>
      <c r="M4470" s="1" t="str">
        <f t="shared" si="212"/>
        <v/>
      </c>
      <c r="N4470" s="1" t="str">
        <f>IF(M4470="","",IF(COUNTIF($M$2:M4470,M4470)&gt;1,MAX($N$2:$N4469)+1,COUNTIF($M$2:M4470,M4470)))</f>
        <v/>
      </c>
      <c r="O4470" s="3" t="str">
        <f>IF(E4470="","",IF(AND(N4471&gt;1,E4471=E4470,E4471="C/In"),MIN($L$2:$L4471),IF(AND(N4471&gt;1,E4471=E4470,E4471="C/Out"),MAX(L4470:L4471),IF(N4470&gt;1,O4469,L4470))))</f>
        <v/>
      </c>
    </row>
    <row r="4471" spans="11:15" x14ac:dyDescent="0.2">
      <c r="K4471" s="2" t="str">
        <f t="shared" si="210"/>
        <v/>
      </c>
      <c r="L4471" s="3" t="str">
        <f t="shared" si="211"/>
        <v/>
      </c>
      <c r="M4471" s="1" t="str">
        <f t="shared" si="212"/>
        <v/>
      </c>
      <c r="N4471" s="1" t="str">
        <f>IF(M4471="","",IF(COUNTIF($M$2:M4471,M4471)&gt;1,MAX($N$2:$N4470)+1,COUNTIF($M$2:M4471,M4471)))</f>
        <v/>
      </c>
      <c r="O4471" s="3" t="str">
        <f>IF(E4471="","",IF(AND(N4472&gt;1,E4472=E4471,E4472="C/In"),MIN($L$2:$L4472),IF(AND(N4472&gt;1,E4472=E4471,E4472="C/Out"),MAX(L4471:L4472),IF(N4471&gt;1,O4470,L4471))))</f>
        <v/>
      </c>
    </row>
    <row r="4472" spans="11:15" x14ac:dyDescent="0.2">
      <c r="K4472" s="2" t="str">
        <f t="shared" si="210"/>
        <v/>
      </c>
      <c r="L4472" s="3" t="str">
        <f t="shared" si="211"/>
        <v/>
      </c>
      <c r="M4472" s="1" t="str">
        <f t="shared" si="212"/>
        <v/>
      </c>
      <c r="N4472" s="1" t="str">
        <f>IF(M4472="","",IF(COUNTIF($M$2:M4472,M4472)&gt;1,MAX($N$2:$N4471)+1,COUNTIF($M$2:M4472,M4472)))</f>
        <v/>
      </c>
      <c r="O4472" s="3" t="str">
        <f>IF(E4472="","",IF(AND(N4473&gt;1,E4473=E4472,E4473="C/In"),MIN($L$2:$L4473),IF(AND(N4473&gt;1,E4473=E4472,E4473="C/Out"),MAX(L4472:L4473),IF(N4472&gt;1,O4471,L4472))))</f>
        <v/>
      </c>
    </row>
    <row r="4473" spans="11:15" x14ac:dyDescent="0.2">
      <c r="K4473" s="2" t="str">
        <f t="shared" si="210"/>
        <v/>
      </c>
      <c r="L4473" s="3" t="str">
        <f t="shared" si="211"/>
        <v/>
      </c>
      <c r="M4473" s="1" t="str">
        <f t="shared" si="212"/>
        <v/>
      </c>
      <c r="N4473" s="1" t="str">
        <f>IF(M4473="","",IF(COUNTIF($M$2:M4473,M4473)&gt;1,MAX($N$2:$N4472)+1,COUNTIF($M$2:M4473,M4473)))</f>
        <v/>
      </c>
      <c r="O4473" s="3" t="str">
        <f>IF(E4473="","",IF(AND(N4474&gt;1,E4474=E4473,E4474="C/In"),MIN($L$2:$L4474),IF(AND(N4474&gt;1,E4474=E4473,E4474="C/Out"),MAX(L4473:L4474),IF(N4473&gt;1,O4472,L4473))))</f>
        <v/>
      </c>
    </row>
    <row r="4474" spans="11:15" x14ac:dyDescent="0.2">
      <c r="K4474" s="2" t="str">
        <f t="shared" si="210"/>
        <v/>
      </c>
      <c r="L4474" s="3" t="str">
        <f t="shared" si="211"/>
        <v/>
      </c>
      <c r="M4474" s="1" t="str">
        <f t="shared" si="212"/>
        <v/>
      </c>
      <c r="N4474" s="1" t="str">
        <f>IF(M4474="","",IF(COUNTIF($M$2:M4474,M4474)&gt;1,MAX($N$2:$N4473)+1,COUNTIF($M$2:M4474,M4474)))</f>
        <v/>
      </c>
      <c r="O4474" s="3" t="str">
        <f>IF(E4474="","",IF(AND(N4475&gt;1,E4475=E4474,E4475="C/In"),MIN($L$2:$L4475),IF(AND(N4475&gt;1,E4475=E4474,E4475="C/Out"),MAX(L4474:L4475),IF(N4474&gt;1,O4473,L4474))))</f>
        <v/>
      </c>
    </row>
    <row r="4475" spans="11:15" x14ac:dyDescent="0.2">
      <c r="K4475" s="2" t="str">
        <f t="shared" si="210"/>
        <v/>
      </c>
      <c r="L4475" s="3" t="str">
        <f t="shared" si="211"/>
        <v/>
      </c>
      <c r="M4475" s="1" t="str">
        <f t="shared" si="212"/>
        <v/>
      </c>
      <c r="N4475" s="1" t="str">
        <f>IF(M4475="","",IF(COUNTIF($M$2:M4475,M4475)&gt;1,MAX($N$2:$N4474)+1,COUNTIF($M$2:M4475,M4475)))</f>
        <v/>
      </c>
      <c r="O4475" s="3" t="str">
        <f>IF(E4475="","",IF(AND(N4476&gt;1,E4476=E4475,E4476="C/In"),MIN($L$2:$L4476),IF(AND(N4476&gt;1,E4476=E4475,E4476="C/Out"),MAX(L4475:L4476),IF(N4475&gt;1,O4474,L4475))))</f>
        <v/>
      </c>
    </row>
    <row r="4476" spans="11:15" x14ac:dyDescent="0.2">
      <c r="K4476" s="2" t="str">
        <f t="shared" si="210"/>
        <v/>
      </c>
      <c r="L4476" s="3" t="str">
        <f t="shared" si="211"/>
        <v/>
      </c>
      <c r="M4476" s="1" t="str">
        <f t="shared" si="212"/>
        <v/>
      </c>
      <c r="N4476" s="1" t="str">
        <f>IF(M4476="","",IF(COUNTIF($M$2:M4476,M4476)&gt;1,MAX($N$2:$N4475)+1,COUNTIF($M$2:M4476,M4476)))</f>
        <v/>
      </c>
      <c r="O4476" s="3" t="str">
        <f>IF(E4476="","",IF(AND(N4477&gt;1,E4477=E4476,E4477="C/In"),MIN($L$2:$L4477),IF(AND(N4477&gt;1,E4477=E4476,E4477="C/Out"),MAX(L4476:L4477),IF(N4476&gt;1,O4475,L4476))))</f>
        <v/>
      </c>
    </row>
    <row r="4477" spans="11:15" x14ac:dyDescent="0.2">
      <c r="K4477" s="2" t="str">
        <f t="shared" si="210"/>
        <v/>
      </c>
      <c r="L4477" s="3" t="str">
        <f t="shared" si="211"/>
        <v/>
      </c>
      <c r="M4477" s="1" t="str">
        <f t="shared" si="212"/>
        <v/>
      </c>
      <c r="N4477" s="1" t="str">
        <f>IF(M4477="","",IF(COUNTIF($M$2:M4477,M4477)&gt;1,MAX($N$2:$N4476)+1,COUNTIF($M$2:M4477,M4477)))</f>
        <v/>
      </c>
      <c r="O4477" s="3" t="str">
        <f>IF(E4477="","",IF(AND(N4478&gt;1,E4478=E4477,E4478="C/In"),MIN($L$2:$L4478),IF(AND(N4478&gt;1,E4478=E4477,E4478="C/Out"),MAX(L4477:L4478),IF(N4477&gt;1,O4476,L4477))))</f>
        <v/>
      </c>
    </row>
    <row r="4478" spans="11:15" x14ac:dyDescent="0.2">
      <c r="K4478" s="2" t="str">
        <f t="shared" si="210"/>
        <v/>
      </c>
      <c r="L4478" s="3" t="str">
        <f t="shared" si="211"/>
        <v/>
      </c>
      <c r="M4478" s="1" t="str">
        <f t="shared" si="212"/>
        <v/>
      </c>
      <c r="N4478" s="1" t="str">
        <f>IF(M4478="","",IF(COUNTIF($M$2:M4478,M4478)&gt;1,MAX($N$2:$N4477)+1,COUNTIF($M$2:M4478,M4478)))</f>
        <v/>
      </c>
      <c r="O4478" s="3" t="str">
        <f>IF(E4478="","",IF(AND(N4479&gt;1,E4479=E4478,E4479="C/In"),MIN($L$2:$L4479),IF(AND(N4479&gt;1,E4479=E4478,E4479="C/Out"),MAX(L4478:L4479),IF(N4478&gt;1,O4477,L4478))))</f>
        <v/>
      </c>
    </row>
    <row r="4479" spans="11:15" x14ac:dyDescent="0.2">
      <c r="K4479" s="2" t="str">
        <f t="shared" si="210"/>
        <v/>
      </c>
      <c r="L4479" s="3" t="str">
        <f t="shared" si="211"/>
        <v/>
      </c>
      <c r="M4479" s="1" t="str">
        <f t="shared" si="212"/>
        <v/>
      </c>
      <c r="N4479" s="1" t="str">
        <f>IF(M4479="","",IF(COUNTIF($M$2:M4479,M4479)&gt;1,MAX($N$2:$N4478)+1,COUNTIF($M$2:M4479,M4479)))</f>
        <v/>
      </c>
      <c r="O4479" s="3" t="str">
        <f>IF(E4479="","",IF(AND(N4480&gt;1,E4480=E4479,E4480="C/In"),MIN($L$2:$L4480),IF(AND(N4480&gt;1,E4480=E4479,E4480="C/Out"),MAX(L4479:L4480),IF(N4479&gt;1,O4478,L4479))))</f>
        <v/>
      </c>
    </row>
    <row r="4480" spans="11:15" x14ac:dyDescent="0.2">
      <c r="K4480" s="2" t="str">
        <f t="shared" si="210"/>
        <v/>
      </c>
      <c r="L4480" s="3" t="str">
        <f t="shared" si="211"/>
        <v/>
      </c>
      <c r="M4480" s="1" t="str">
        <f t="shared" si="212"/>
        <v/>
      </c>
      <c r="N4480" s="1" t="str">
        <f>IF(M4480="","",IF(COUNTIF($M$2:M4480,M4480)&gt;1,MAX($N$2:$N4479)+1,COUNTIF($M$2:M4480,M4480)))</f>
        <v/>
      </c>
      <c r="O4480" s="3" t="str">
        <f>IF(E4480="","",IF(AND(N4481&gt;1,E4481=E4480,E4481="C/In"),MIN($L$2:$L4481),IF(AND(N4481&gt;1,E4481=E4480,E4481="C/Out"),MAX(L4480:L4481),IF(N4480&gt;1,O4479,L4480))))</f>
        <v/>
      </c>
    </row>
    <row r="4481" spans="11:15" x14ac:dyDescent="0.2">
      <c r="K4481" s="2" t="str">
        <f t="shared" si="210"/>
        <v/>
      </c>
      <c r="L4481" s="3" t="str">
        <f t="shared" si="211"/>
        <v/>
      </c>
      <c r="M4481" s="1" t="str">
        <f t="shared" si="212"/>
        <v/>
      </c>
      <c r="N4481" s="1" t="str">
        <f>IF(M4481="","",IF(COUNTIF($M$2:M4481,M4481)&gt;1,MAX($N$2:$N4480)+1,COUNTIF($M$2:M4481,M4481)))</f>
        <v/>
      </c>
      <c r="O4481" s="3" t="str">
        <f>IF(E4481="","",IF(AND(N4482&gt;1,E4482=E4481,E4482="C/In"),MIN($L$2:$L4482),IF(AND(N4482&gt;1,E4482=E4481,E4482="C/Out"),MAX(L4481:L4482),IF(N4481&gt;1,O4480,L4481))))</f>
        <v/>
      </c>
    </row>
    <row r="4482" spans="11:15" x14ac:dyDescent="0.2">
      <c r="K4482" s="2" t="str">
        <f t="shared" si="210"/>
        <v/>
      </c>
      <c r="L4482" s="3" t="str">
        <f t="shared" si="211"/>
        <v/>
      </c>
      <c r="M4482" s="1" t="str">
        <f t="shared" si="212"/>
        <v/>
      </c>
      <c r="N4482" s="1" t="str">
        <f>IF(M4482="","",IF(COUNTIF($M$2:M4482,M4482)&gt;1,MAX($N$2:$N4481)+1,COUNTIF($M$2:M4482,M4482)))</f>
        <v/>
      </c>
      <c r="O4482" s="3" t="str">
        <f>IF(E4482="","",IF(AND(N4483&gt;1,E4483=E4482,E4483="C/In"),MIN($L$2:$L4483),IF(AND(N4483&gt;1,E4483=E4482,E4483="C/Out"),MAX(L4482:L4483),IF(N4482&gt;1,O4481,L4482))))</f>
        <v/>
      </c>
    </row>
    <row r="4483" spans="11:15" x14ac:dyDescent="0.2">
      <c r="K4483" s="2" t="str">
        <f t="shared" si="210"/>
        <v/>
      </c>
      <c r="L4483" s="3" t="str">
        <f t="shared" si="211"/>
        <v/>
      </c>
      <c r="M4483" s="1" t="str">
        <f t="shared" si="212"/>
        <v/>
      </c>
      <c r="N4483" s="1" t="str">
        <f>IF(M4483="","",IF(COUNTIF($M$2:M4483,M4483)&gt;1,MAX($N$2:$N4482)+1,COUNTIF($M$2:M4483,M4483)))</f>
        <v/>
      </c>
      <c r="O4483" s="3" t="str">
        <f>IF(E4483="","",IF(AND(N4484&gt;1,E4484=E4483,E4484="C/In"),MIN($L$2:$L4484),IF(AND(N4484&gt;1,E4484=E4483,E4484="C/Out"),MAX(L4483:L4484),IF(N4483&gt;1,O4482,L4483))))</f>
        <v/>
      </c>
    </row>
    <row r="4484" spans="11:15" x14ac:dyDescent="0.2">
      <c r="K4484" s="2" t="str">
        <f t="shared" ref="K4484:K4547" si="213">IF(D4484="","",VALUE(TRIM(TEXT(D4484,"dd/mm/yyyy"))))</f>
        <v/>
      </c>
      <c r="L4484" s="3" t="str">
        <f t="shared" ref="L4484:L4547" si="214">IF(D4484="","",VALUE(TRIM(TEXT(D4484,"hh:mm:ss am/pm"))))</f>
        <v/>
      </c>
      <c r="M4484" s="1" t="str">
        <f t="shared" ref="M4484:M4547" si="215">K4484&amp;E4484&amp;C4484</f>
        <v/>
      </c>
      <c r="N4484" s="1" t="str">
        <f>IF(M4484="","",IF(COUNTIF($M$2:M4484,M4484)&gt;1,MAX($N$2:$N4483)+1,COUNTIF($M$2:M4484,M4484)))</f>
        <v/>
      </c>
      <c r="O4484" s="3" t="str">
        <f>IF(E4484="","",IF(AND(N4485&gt;1,E4485=E4484,E4485="C/In"),MIN($L$2:$L4485),IF(AND(N4485&gt;1,E4485=E4484,E4485="C/Out"),MAX(L4484:L4485),IF(N4484&gt;1,O4483,L4484))))</f>
        <v/>
      </c>
    </row>
    <row r="4485" spans="11:15" x14ac:dyDescent="0.2">
      <c r="K4485" s="2" t="str">
        <f t="shared" si="213"/>
        <v/>
      </c>
      <c r="L4485" s="3" t="str">
        <f t="shared" si="214"/>
        <v/>
      </c>
      <c r="M4485" s="1" t="str">
        <f t="shared" si="215"/>
        <v/>
      </c>
      <c r="N4485" s="1" t="str">
        <f>IF(M4485="","",IF(COUNTIF($M$2:M4485,M4485)&gt;1,MAX($N$2:$N4484)+1,COUNTIF($M$2:M4485,M4485)))</f>
        <v/>
      </c>
      <c r="O4485" s="3" t="str">
        <f>IF(E4485="","",IF(AND(N4486&gt;1,E4486=E4485,E4486="C/In"),MIN($L$2:$L4486),IF(AND(N4486&gt;1,E4486=E4485,E4486="C/Out"),MAX(L4485:L4486),IF(N4485&gt;1,O4484,L4485))))</f>
        <v/>
      </c>
    </row>
    <row r="4486" spans="11:15" x14ac:dyDescent="0.2">
      <c r="K4486" s="2" t="str">
        <f t="shared" si="213"/>
        <v/>
      </c>
      <c r="L4486" s="3" t="str">
        <f t="shared" si="214"/>
        <v/>
      </c>
      <c r="M4486" s="1" t="str">
        <f t="shared" si="215"/>
        <v/>
      </c>
      <c r="N4486" s="1" t="str">
        <f>IF(M4486="","",IF(COUNTIF($M$2:M4486,M4486)&gt;1,MAX($N$2:$N4485)+1,COUNTIF($M$2:M4486,M4486)))</f>
        <v/>
      </c>
      <c r="O4486" s="3" t="str">
        <f>IF(E4486="","",IF(AND(N4487&gt;1,E4487=E4486,E4487="C/In"),MIN($L$2:$L4487),IF(AND(N4487&gt;1,E4487=E4486,E4487="C/Out"),MAX(L4486:L4487),IF(N4486&gt;1,O4485,L4486))))</f>
        <v/>
      </c>
    </row>
    <row r="4487" spans="11:15" x14ac:dyDescent="0.2">
      <c r="K4487" s="2" t="str">
        <f t="shared" si="213"/>
        <v/>
      </c>
      <c r="L4487" s="3" t="str">
        <f t="shared" si="214"/>
        <v/>
      </c>
      <c r="M4487" s="1" t="str">
        <f t="shared" si="215"/>
        <v/>
      </c>
      <c r="N4487" s="1" t="str">
        <f>IF(M4487="","",IF(COUNTIF($M$2:M4487,M4487)&gt;1,MAX($N$2:$N4486)+1,COUNTIF($M$2:M4487,M4487)))</f>
        <v/>
      </c>
      <c r="O4487" s="3" t="str">
        <f>IF(E4487="","",IF(AND(N4488&gt;1,E4488=E4487,E4488="C/In"),MIN($L$2:$L4488),IF(AND(N4488&gt;1,E4488=E4487,E4488="C/Out"),MAX(L4487:L4488),IF(N4487&gt;1,O4486,L4487))))</f>
        <v/>
      </c>
    </row>
    <row r="4488" spans="11:15" x14ac:dyDescent="0.2">
      <c r="K4488" s="2" t="str">
        <f t="shared" si="213"/>
        <v/>
      </c>
      <c r="L4488" s="3" t="str">
        <f t="shared" si="214"/>
        <v/>
      </c>
      <c r="M4488" s="1" t="str">
        <f t="shared" si="215"/>
        <v/>
      </c>
      <c r="N4488" s="1" t="str">
        <f>IF(M4488="","",IF(COUNTIF($M$2:M4488,M4488)&gt;1,MAX($N$2:$N4487)+1,COUNTIF($M$2:M4488,M4488)))</f>
        <v/>
      </c>
      <c r="O4488" s="3" t="str">
        <f>IF(E4488="","",IF(AND(N4489&gt;1,E4489=E4488,E4489="C/In"),MIN($L$2:$L4489),IF(AND(N4489&gt;1,E4489=E4488,E4489="C/Out"),MAX(L4488:L4489),IF(N4488&gt;1,O4487,L4488))))</f>
        <v/>
      </c>
    </row>
    <row r="4489" spans="11:15" x14ac:dyDescent="0.2">
      <c r="K4489" s="2" t="str">
        <f t="shared" si="213"/>
        <v/>
      </c>
      <c r="L4489" s="3" t="str">
        <f t="shared" si="214"/>
        <v/>
      </c>
      <c r="M4489" s="1" t="str">
        <f t="shared" si="215"/>
        <v/>
      </c>
      <c r="N4489" s="1" t="str">
        <f>IF(M4489="","",IF(COUNTIF($M$2:M4489,M4489)&gt;1,MAX($N$2:$N4488)+1,COUNTIF($M$2:M4489,M4489)))</f>
        <v/>
      </c>
      <c r="O4489" s="3" t="str">
        <f>IF(E4489="","",IF(AND(N4490&gt;1,E4490=E4489,E4490="C/In"),MIN($L$2:$L4490),IF(AND(N4490&gt;1,E4490=E4489,E4490="C/Out"),MAX(L4489:L4490),IF(N4489&gt;1,O4488,L4489))))</f>
        <v/>
      </c>
    </row>
    <row r="4490" spans="11:15" x14ac:dyDescent="0.2">
      <c r="K4490" s="2" t="str">
        <f t="shared" si="213"/>
        <v/>
      </c>
      <c r="L4490" s="3" t="str">
        <f t="shared" si="214"/>
        <v/>
      </c>
      <c r="M4490" s="1" t="str">
        <f t="shared" si="215"/>
        <v/>
      </c>
      <c r="N4490" s="1" t="str">
        <f>IF(M4490="","",IF(COUNTIF($M$2:M4490,M4490)&gt;1,MAX($N$2:$N4489)+1,COUNTIF($M$2:M4490,M4490)))</f>
        <v/>
      </c>
      <c r="O4490" s="3" t="str">
        <f>IF(E4490="","",IF(AND(N4491&gt;1,E4491=E4490,E4491="C/In"),MIN($L$2:$L4491),IF(AND(N4491&gt;1,E4491=E4490,E4491="C/Out"),MAX(L4490:L4491),IF(N4490&gt;1,O4489,L4490))))</f>
        <v/>
      </c>
    </row>
    <row r="4491" spans="11:15" x14ac:dyDescent="0.2">
      <c r="K4491" s="2" t="str">
        <f t="shared" si="213"/>
        <v/>
      </c>
      <c r="L4491" s="3" t="str">
        <f t="shared" si="214"/>
        <v/>
      </c>
      <c r="M4491" s="1" t="str">
        <f t="shared" si="215"/>
        <v/>
      </c>
      <c r="N4491" s="1" t="str">
        <f>IF(M4491="","",IF(COUNTIF($M$2:M4491,M4491)&gt;1,MAX($N$2:$N4490)+1,COUNTIF($M$2:M4491,M4491)))</f>
        <v/>
      </c>
      <c r="O4491" s="3" t="str">
        <f>IF(E4491="","",IF(AND(N4492&gt;1,E4492=E4491,E4492="C/In"),MIN($L$2:$L4492),IF(AND(N4492&gt;1,E4492=E4491,E4492="C/Out"),MAX(L4491:L4492),IF(N4491&gt;1,O4490,L4491))))</f>
        <v/>
      </c>
    </row>
    <row r="4492" spans="11:15" x14ac:dyDescent="0.2">
      <c r="K4492" s="2" t="str">
        <f t="shared" si="213"/>
        <v/>
      </c>
      <c r="L4492" s="3" t="str">
        <f t="shared" si="214"/>
        <v/>
      </c>
      <c r="M4492" s="1" t="str">
        <f t="shared" si="215"/>
        <v/>
      </c>
      <c r="N4492" s="1" t="str">
        <f>IF(M4492="","",IF(COUNTIF($M$2:M4492,M4492)&gt;1,MAX($N$2:$N4491)+1,COUNTIF($M$2:M4492,M4492)))</f>
        <v/>
      </c>
      <c r="O4492" s="3" t="str">
        <f>IF(E4492="","",IF(AND(N4493&gt;1,E4493=E4492,E4493="C/In"),MIN($L$2:$L4493),IF(AND(N4493&gt;1,E4493=E4492,E4493="C/Out"),MAX(L4492:L4493),IF(N4492&gt;1,O4491,L4492))))</f>
        <v/>
      </c>
    </row>
    <row r="4493" spans="11:15" x14ac:dyDescent="0.2">
      <c r="K4493" s="2" t="str">
        <f t="shared" si="213"/>
        <v/>
      </c>
      <c r="L4493" s="3" t="str">
        <f t="shared" si="214"/>
        <v/>
      </c>
      <c r="M4493" s="1" t="str">
        <f t="shared" si="215"/>
        <v/>
      </c>
      <c r="N4493" s="1" t="str">
        <f>IF(M4493="","",IF(COUNTIF($M$2:M4493,M4493)&gt;1,MAX($N$2:$N4492)+1,COUNTIF($M$2:M4493,M4493)))</f>
        <v/>
      </c>
      <c r="O4493" s="3" t="str">
        <f>IF(E4493="","",IF(AND(N4494&gt;1,E4494=E4493,E4494="C/In"),MIN($L$2:$L4494),IF(AND(N4494&gt;1,E4494=E4493,E4494="C/Out"),MAX(L4493:L4494),IF(N4493&gt;1,O4492,L4493))))</f>
        <v/>
      </c>
    </row>
    <row r="4494" spans="11:15" x14ac:dyDescent="0.2">
      <c r="K4494" s="2" t="str">
        <f t="shared" si="213"/>
        <v/>
      </c>
      <c r="L4494" s="3" t="str">
        <f t="shared" si="214"/>
        <v/>
      </c>
      <c r="M4494" s="1" t="str">
        <f t="shared" si="215"/>
        <v/>
      </c>
      <c r="N4494" s="1" t="str">
        <f>IF(M4494="","",IF(COUNTIF($M$2:M4494,M4494)&gt;1,MAX($N$2:$N4493)+1,COUNTIF($M$2:M4494,M4494)))</f>
        <v/>
      </c>
      <c r="O4494" s="3" t="str">
        <f>IF(E4494="","",IF(AND(N4495&gt;1,E4495=E4494,E4495="C/In"),MIN($L$2:$L4495),IF(AND(N4495&gt;1,E4495=E4494,E4495="C/Out"),MAX(L4494:L4495),IF(N4494&gt;1,O4493,L4494))))</f>
        <v/>
      </c>
    </row>
    <row r="4495" spans="11:15" x14ac:dyDescent="0.2">
      <c r="K4495" s="2" t="str">
        <f t="shared" si="213"/>
        <v/>
      </c>
      <c r="L4495" s="3" t="str">
        <f t="shared" si="214"/>
        <v/>
      </c>
      <c r="M4495" s="1" t="str">
        <f t="shared" si="215"/>
        <v/>
      </c>
      <c r="N4495" s="1" t="str">
        <f>IF(M4495="","",IF(COUNTIF($M$2:M4495,M4495)&gt;1,MAX($N$2:$N4494)+1,COUNTIF($M$2:M4495,M4495)))</f>
        <v/>
      </c>
      <c r="O4495" s="3" t="str">
        <f>IF(E4495="","",IF(AND(N4496&gt;1,E4496=E4495,E4496="C/In"),MIN($L$2:$L4496),IF(AND(N4496&gt;1,E4496=E4495,E4496="C/Out"),MAX(L4495:L4496),IF(N4495&gt;1,O4494,L4495))))</f>
        <v/>
      </c>
    </row>
    <row r="4496" spans="11:15" x14ac:dyDescent="0.2">
      <c r="K4496" s="2" t="str">
        <f t="shared" si="213"/>
        <v/>
      </c>
      <c r="L4496" s="3" t="str">
        <f t="shared" si="214"/>
        <v/>
      </c>
      <c r="M4496" s="1" t="str">
        <f t="shared" si="215"/>
        <v/>
      </c>
      <c r="N4496" s="1" t="str">
        <f>IF(M4496="","",IF(COUNTIF($M$2:M4496,M4496)&gt;1,MAX($N$2:$N4495)+1,COUNTIF($M$2:M4496,M4496)))</f>
        <v/>
      </c>
      <c r="O4496" s="3" t="str">
        <f>IF(E4496="","",IF(AND(N4497&gt;1,E4497=E4496,E4497="C/In"),MIN($L$2:$L4497),IF(AND(N4497&gt;1,E4497=E4496,E4497="C/Out"),MAX(L4496:L4497),IF(N4496&gt;1,O4495,L4496))))</f>
        <v/>
      </c>
    </row>
    <row r="4497" spans="11:15" x14ac:dyDescent="0.2">
      <c r="K4497" s="2" t="str">
        <f t="shared" si="213"/>
        <v/>
      </c>
      <c r="L4497" s="3" t="str">
        <f t="shared" si="214"/>
        <v/>
      </c>
      <c r="M4497" s="1" t="str">
        <f t="shared" si="215"/>
        <v/>
      </c>
      <c r="N4497" s="1" t="str">
        <f>IF(M4497="","",IF(COUNTIF($M$2:M4497,M4497)&gt;1,MAX($N$2:$N4496)+1,COUNTIF($M$2:M4497,M4497)))</f>
        <v/>
      </c>
      <c r="O4497" s="3" t="str">
        <f>IF(E4497="","",IF(AND(N4498&gt;1,E4498=E4497,E4498="C/In"),MIN($L$2:$L4498),IF(AND(N4498&gt;1,E4498=E4497,E4498="C/Out"),MAX(L4497:L4498),IF(N4497&gt;1,O4496,L4497))))</f>
        <v/>
      </c>
    </row>
    <row r="4498" spans="11:15" x14ac:dyDescent="0.2">
      <c r="K4498" s="2" t="str">
        <f t="shared" si="213"/>
        <v/>
      </c>
      <c r="L4498" s="3" t="str">
        <f t="shared" si="214"/>
        <v/>
      </c>
      <c r="M4498" s="1" t="str">
        <f t="shared" si="215"/>
        <v/>
      </c>
      <c r="N4498" s="1" t="str">
        <f>IF(M4498="","",IF(COUNTIF($M$2:M4498,M4498)&gt;1,MAX($N$2:$N4497)+1,COUNTIF($M$2:M4498,M4498)))</f>
        <v/>
      </c>
      <c r="O4498" s="3" t="str">
        <f>IF(E4498="","",IF(AND(N4499&gt;1,E4499=E4498,E4499="C/In"),MIN($L$2:$L4499),IF(AND(N4499&gt;1,E4499=E4498,E4499="C/Out"),MAX(L4498:L4499),IF(N4498&gt;1,O4497,L4498))))</f>
        <v/>
      </c>
    </row>
    <row r="4499" spans="11:15" x14ac:dyDescent="0.2">
      <c r="K4499" s="2" t="str">
        <f t="shared" si="213"/>
        <v/>
      </c>
      <c r="L4499" s="3" t="str">
        <f t="shared" si="214"/>
        <v/>
      </c>
      <c r="M4499" s="1" t="str">
        <f t="shared" si="215"/>
        <v/>
      </c>
      <c r="N4499" s="1" t="str">
        <f>IF(M4499="","",IF(COUNTIF($M$2:M4499,M4499)&gt;1,MAX($N$2:$N4498)+1,COUNTIF($M$2:M4499,M4499)))</f>
        <v/>
      </c>
      <c r="O4499" s="3" t="str">
        <f>IF(E4499="","",IF(AND(N4500&gt;1,E4500=E4499,E4500="C/In"),MIN($L$2:$L4500),IF(AND(N4500&gt;1,E4500=E4499,E4500="C/Out"),MAX(L4499:L4500),IF(N4499&gt;1,O4498,L4499))))</f>
        <v/>
      </c>
    </row>
    <row r="4500" spans="11:15" x14ac:dyDescent="0.2">
      <c r="K4500" s="2" t="str">
        <f t="shared" si="213"/>
        <v/>
      </c>
      <c r="L4500" s="3" t="str">
        <f t="shared" si="214"/>
        <v/>
      </c>
      <c r="M4500" s="1" t="str">
        <f t="shared" si="215"/>
        <v/>
      </c>
      <c r="N4500" s="1" t="str">
        <f>IF(M4500="","",IF(COUNTIF($M$2:M4500,M4500)&gt;1,MAX($N$2:$N4499)+1,COUNTIF($M$2:M4500,M4500)))</f>
        <v/>
      </c>
      <c r="O4500" s="3" t="str">
        <f>IF(E4500="","",IF(AND(N4501&gt;1,E4501=E4500,E4501="C/In"),MIN($L$2:$L4501),IF(AND(N4501&gt;1,E4501=E4500,E4501="C/Out"),MAX(L4500:L4501),IF(N4500&gt;1,O4499,L4500))))</f>
        <v/>
      </c>
    </row>
    <row r="4501" spans="11:15" x14ac:dyDescent="0.2">
      <c r="K4501" s="2" t="str">
        <f t="shared" si="213"/>
        <v/>
      </c>
      <c r="L4501" s="3" t="str">
        <f t="shared" si="214"/>
        <v/>
      </c>
      <c r="M4501" s="1" t="str">
        <f t="shared" si="215"/>
        <v/>
      </c>
      <c r="N4501" s="1" t="str">
        <f>IF(M4501="","",IF(COUNTIF($M$2:M4501,M4501)&gt;1,MAX($N$2:$N4500)+1,COUNTIF($M$2:M4501,M4501)))</f>
        <v/>
      </c>
      <c r="O4501" s="3" t="str">
        <f>IF(E4501="","",IF(AND(N4502&gt;1,E4502=E4501,E4502="C/In"),MIN($L$2:$L4502),IF(AND(N4502&gt;1,E4502=E4501,E4502="C/Out"),MAX(L4501:L4502),IF(N4501&gt;1,O4500,L4501))))</f>
        <v/>
      </c>
    </row>
    <row r="4502" spans="11:15" x14ac:dyDescent="0.2">
      <c r="K4502" s="2" t="str">
        <f t="shared" si="213"/>
        <v/>
      </c>
      <c r="L4502" s="3" t="str">
        <f t="shared" si="214"/>
        <v/>
      </c>
      <c r="M4502" s="1" t="str">
        <f t="shared" si="215"/>
        <v/>
      </c>
      <c r="N4502" s="1" t="str">
        <f>IF(M4502="","",IF(COUNTIF($M$2:M4502,M4502)&gt;1,MAX($N$2:$N4501)+1,COUNTIF($M$2:M4502,M4502)))</f>
        <v/>
      </c>
      <c r="O4502" s="3" t="str">
        <f>IF(E4502="","",IF(AND(N4503&gt;1,E4503=E4502,E4503="C/In"),MIN($L$2:$L4503),IF(AND(N4503&gt;1,E4503=E4502,E4503="C/Out"),MAX(L4502:L4503),IF(N4502&gt;1,O4501,L4502))))</f>
        <v/>
      </c>
    </row>
    <row r="4503" spans="11:15" x14ac:dyDescent="0.2">
      <c r="K4503" s="2" t="str">
        <f t="shared" si="213"/>
        <v/>
      </c>
      <c r="L4503" s="3" t="str">
        <f t="shared" si="214"/>
        <v/>
      </c>
      <c r="M4503" s="1" t="str">
        <f t="shared" si="215"/>
        <v/>
      </c>
      <c r="N4503" s="1" t="str">
        <f>IF(M4503="","",IF(COUNTIF($M$2:M4503,M4503)&gt;1,MAX($N$2:$N4502)+1,COUNTIF($M$2:M4503,M4503)))</f>
        <v/>
      </c>
      <c r="O4503" s="3" t="str">
        <f>IF(E4503="","",IF(AND(N4504&gt;1,E4504=E4503,E4504="C/In"),MIN($L$2:$L4504),IF(AND(N4504&gt;1,E4504=E4503,E4504="C/Out"),MAX(L4503:L4504),IF(N4503&gt;1,O4502,L4503))))</f>
        <v/>
      </c>
    </row>
    <row r="4504" spans="11:15" x14ac:dyDescent="0.2">
      <c r="K4504" s="2" t="str">
        <f t="shared" si="213"/>
        <v/>
      </c>
      <c r="L4504" s="3" t="str">
        <f t="shared" si="214"/>
        <v/>
      </c>
      <c r="M4504" s="1" t="str">
        <f t="shared" si="215"/>
        <v/>
      </c>
      <c r="N4504" s="1" t="str">
        <f>IF(M4504="","",IF(COUNTIF($M$2:M4504,M4504)&gt;1,MAX($N$2:$N4503)+1,COUNTIF($M$2:M4504,M4504)))</f>
        <v/>
      </c>
      <c r="O4504" s="3" t="str">
        <f>IF(E4504="","",IF(AND(N4505&gt;1,E4505=E4504,E4505="C/In"),MIN($L$2:$L4505),IF(AND(N4505&gt;1,E4505=E4504,E4505="C/Out"),MAX(L4504:L4505),IF(N4504&gt;1,O4503,L4504))))</f>
        <v/>
      </c>
    </row>
    <row r="4505" spans="11:15" x14ac:dyDescent="0.2">
      <c r="K4505" s="2" t="str">
        <f t="shared" si="213"/>
        <v/>
      </c>
      <c r="L4505" s="3" t="str">
        <f t="shared" si="214"/>
        <v/>
      </c>
      <c r="M4505" s="1" t="str">
        <f t="shared" si="215"/>
        <v/>
      </c>
      <c r="N4505" s="1" t="str">
        <f>IF(M4505="","",IF(COUNTIF($M$2:M4505,M4505)&gt;1,MAX($N$2:$N4504)+1,COUNTIF($M$2:M4505,M4505)))</f>
        <v/>
      </c>
      <c r="O4505" s="3" t="str">
        <f>IF(E4505="","",IF(AND(N4506&gt;1,E4506=E4505,E4506="C/In"),MIN($L$2:$L4506),IF(AND(N4506&gt;1,E4506=E4505,E4506="C/Out"),MAX(L4505:L4506),IF(N4505&gt;1,O4504,L4505))))</f>
        <v/>
      </c>
    </row>
    <row r="4506" spans="11:15" x14ac:dyDescent="0.2">
      <c r="K4506" s="2" t="str">
        <f t="shared" si="213"/>
        <v/>
      </c>
      <c r="L4506" s="3" t="str">
        <f t="shared" si="214"/>
        <v/>
      </c>
      <c r="M4506" s="1" t="str">
        <f t="shared" si="215"/>
        <v/>
      </c>
      <c r="N4506" s="1" t="str">
        <f>IF(M4506="","",IF(COUNTIF($M$2:M4506,M4506)&gt;1,MAX($N$2:$N4505)+1,COUNTIF($M$2:M4506,M4506)))</f>
        <v/>
      </c>
      <c r="O4506" s="3" t="str">
        <f>IF(E4506="","",IF(AND(N4507&gt;1,E4507=E4506,E4507="C/In"),MIN($L$2:$L4507),IF(AND(N4507&gt;1,E4507=E4506,E4507="C/Out"),MAX(L4506:L4507),IF(N4506&gt;1,O4505,L4506))))</f>
        <v/>
      </c>
    </row>
    <row r="4507" spans="11:15" x14ac:dyDescent="0.2">
      <c r="K4507" s="2" t="str">
        <f t="shared" si="213"/>
        <v/>
      </c>
      <c r="L4507" s="3" t="str">
        <f t="shared" si="214"/>
        <v/>
      </c>
      <c r="M4507" s="1" t="str">
        <f t="shared" si="215"/>
        <v/>
      </c>
      <c r="N4507" s="1" t="str">
        <f>IF(M4507="","",IF(COUNTIF($M$2:M4507,M4507)&gt;1,MAX($N$2:$N4506)+1,COUNTIF($M$2:M4507,M4507)))</f>
        <v/>
      </c>
      <c r="O4507" s="3" t="str">
        <f>IF(E4507="","",IF(AND(N4508&gt;1,E4508=E4507,E4508="C/In"),MIN($L$2:$L4508),IF(AND(N4508&gt;1,E4508=E4507,E4508="C/Out"),MAX(L4507:L4508),IF(N4507&gt;1,O4506,L4507))))</f>
        <v/>
      </c>
    </row>
    <row r="4508" spans="11:15" x14ac:dyDescent="0.2">
      <c r="K4508" s="2" t="str">
        <f t="shared" si="213"/>
        <v/>
      </c>
      <c r="L4508" s="3" t="str">
        <f t="shared" si="214"/>
        <v/>
      </c>
      <c r="M4508" s="1" t="str">
        <f t="shared" si="215"/>
        <v/>
      </c>
      <c r="N4508" s="1" t="str">
        <f>IF(M4508="","",IF(COUNTIF($M$2:M4508,M4508)&gt;1,MAX($N$2:$N4507)+1,COUNTIF($M$2:M4508,M4508)))</f>
        <v/>
      </c>
      <c r="O4508" s="3" t="str">
        <f>IF(E4508="","",IF(AND(N4509&gt;1,E4509=E4508,E4509="C/In"),MIN($L$2:$L4509),IF(AND(N4509&gt;1,E4509=E4508,E4509="C/Out"),MAX(L4508:L4509),IF(N4508&gt;1,O4507,L4508))))</f>
        <v/>
      </c>
    </row>
    <row r="4509" spans="11:15" x14ac:dyDescent="0.2">
      <c r="K4509" s="2" t="str">
        <f t="shared" si="213"/>
        <v/>
      </c>
      <c r="L4509" s="3" t="str">
        <f t="shared" si="214"/>
        <v/>
      </c>
      <c r="M4509" s="1" t="str">
        <f t="shared" si="215"/>
        <v/>
      </c>
      <c r="N4509" s="1" t="str">
        <f>IF(M4509="","",IF(COUNTIF($M$2:M4509,M4509)&gt;1,MAX($N$2:$N4508)+1,COUNTIF($M$2:M4509,M4509)))</f>
        <v/>
      </c>
      <c r="O4509" s="3" t="str">
        <f>IF(E4509="","",IF(AND(N4510&gt;1,E4510=E4509,E4510="C/In"),MIN($L$2:$L4510),IF(AND(N4510&gt;1,E4510=E4509,E4510="C/Out"),MAX(L4509:L4510),IF(N4509&gt;1,O4508,L4509))))</f>
        <v/>
      </c>
    </row>
    <row r="4510" spans="11:15" x14ac:dyDescent="0.2">
      <c r="K4510" s="2" t="str">
        <f t="shared" si="213"/>
        <v/>
      </c>
      <c r="L4510" s="3" t="str">
        <f t="shared" si="214"/>
        <v/>
      </c>
      <c r="M4510" s="1" t="str">
        <f t="shared" si="215"/>
        <v/>
      </c>
      <c r="N4510" s="1" t="str">
        <f>IF(M4510="","",IF(COUNTIF($M$2:M4510,M4510)&gt;1,MAX($N$2:$N4509)+1,COUNTIF($M$2:M4510,M4510)))</f>
        <v/>
      </c>
      <c r="O4510" s="3" t="str">
        <f>IF(E4510="","",IF(AND(N4511&gt;1,E4511=E4510,E4511="C/In"),MIN($L$2:$L4511),IF(AND(N4511&gt;1,E4511=E4510,E4511="C/Out"),MAX(L4510:L4511),IF(N4510&gt;1,O4509,L4510))))</f>
        <v/>
      </c>
    </row>
    <row r="4511" spans="11:15" x14ac:dyDescent="0.2">
      <c r="K4511" s="2" t="str">
        <f t="shared" si="213"/>
        <v/>
      </c>
      <c r="L4511" s="3" t="str">
        <f t="shared" si="214"/>
        <v/>
      </c>
      <c r="M4511" s="1" t="str">
        <f t="shared" si="215"/>
        <v/>
      </c>
      <c r="N4511" s="1" t="str">
        <f>IF(M4511="","",IF(COUNTIF($M$2:M4511,M4511)&gt;1,MAX($N$2:$N4510)+1,COUNTIF($M$2:M4511,M4511)))</f>
        <v/>
      </c>
      <c r="O4511" s="3" t="str">
        <f>IF(E4511="","",IF(AND(N4512&gt;1,E4512=E4511,E4512="C/In"),MIN($L$2:$L4512),IF(AND(N4512&gt;1,E4512=E4511,E4512="C/Out"),MAX(L4511:L4512),IF(N4511&gt;1,O4510,L4511))))</f>
        <v/>
      </c>
    </row>
    <row r="4512" spans="11:15" x14ac:dyDescent="0.2">
      <c r="K4512" s="2" t="str">
        <f t="shared" si="213"/>
        <v/>
      </c>
      <c r="L4512" s="3" t="str">
        <f t="shared" si="214"/>
        <v/>
      </c>
      <c r="M4512" s="1" t="str">
        <f t="shared" si="215"/>
        <v/>
      </c>
      <c r="N4512" s="1" t="str">
        <f>IF(M4512="","",IF(COUNTIF($M$2:M4512,M4512)&gt;1,MAX($N$2:$N4511)+1,COUNTIF($M$2:M4512,M4512)))</f>
        <v/>
      </c>
      <c r="O4512" s="3" t="str">
        <f>IF(E4512="","",IF(AND(N4513&gt;1,E4513=E4512,E4513="C/In"),MIN($L$2:$L4513),IF(AND(N4513&gt;1,E4513=E4512,E4513="C/Out"),MAX(L4512:L4513),IF(N4512&gt;1,O4511,L4512))))</f>
        <v/>
      </c>
    </row>
    <row r="4513" spans="11:15" x14ac:dyDescent="0.2">
      <c r="K4513" s="2" t="str">
        <f t="shared" si="213"/>
        <v/>
      </c>
      <c r="L4513" s="3" t="str">
        <f t="shared" si="214"/>
        <v/>
      </c>
      <c r="M4513" s="1" t="str">
        <f t="shared" si="215"/>
        <v/>
      </c>
      <c r="N4513" s="1" t="str">
        <f>IF(M4513="","",IF(COUNTIF($M$2:M4513,M4513)&gt;1,MAX($N$2:$N4512)+1,COUNTIF($M$2:M4513,M4513)))</f>
        <v/>
      </c>
      <c r="O4513" s="3" t="str">
        <f>IF(E4513="","",IF(AND(N4514&gt;1,E4514=E4513,E4514="C/In"),MIN($L$2:$L4514),IF(AND(N4514&gt;1,E4514=E4513,E4514="C/Out"),MAX(L4513:L4514),IF(N4513&gt;1,O4512,L4513))))</f>
        <v/>
      </c>
    </row>
    <row r="4514" spans="11:15" x14ac:dyDescent="0.2">
      <c r="K4514" s="2" t="str">
        <f t="shared" si="213"/>
        <v/>
      </c>
      <c r="L4514" s="3" t="str">
        <f t="shared" si="214"/>
        <v/>
      </c>
      <c r="M4514" s="1" t="str">
        <f t="shared" si="215"/>
        <v/>
      </c>
      <c r="N4514" s="1" t="str">
        <f>IF(M4514="","",IF(COUNTIF($M$2:M4514,M4514)&gt;1,MAX($N$2:$N4513)+1,COUNTIF($M$2:M4514,M4514)))</f>
        <v/>
      </c>
      <c r="O4514" s="3" t="str">
        <f>IF(E4514="","",IF(AND(N4515&gt;1,E4515=E4514,E4515="C/In"),MIN($L$2:$L4515),IF(AND(N4515&gt;1,E4515=E4514,E4515="C/Out"),MAX(L4514:L4515),IF(N4514&gt;1,O4513,L4514))))</f>
        <v/>
      </c>
    </row>
    <row r="4515" spans="11:15" x14ac:dyDescent="0.2">
      <c r="K4515" s="2" t="str">
        <f t="shared" si="213"/>
        <v/>
      </c>
      <c r="L4515" s="3" t="str">
        <f t="shared" si="214"/>
        <v/>
      </c>
      <c r="M4515" s="1" t="str">
        <f t="shared" si="215"/>
        <v/>
      </c>
      <c r="N4515" s="1" t="str">
        <f>IF(M4515="","",IF(COUNTIF($M$2:M4515,M4515)&gt;1,MAX($N$2:$N4514)+1,COUNTIF($M$2:M4515,M4515)))</f>
        <v/>
      </c>
      <c r="O4515" s="3" t="str">
        <f>IF(E4515="","",IF(AND(N4516&gt;1,E4516=E4515,E4516="C/In"),MIN($L$2:$L4516),IF(AND(N4516&gt;1,E4516=E4515,E4516="C/Out"),MAX(L4515:L4516),IF(N4515&gt;1,O4514,L4515))))</f>
        <v/>
      </c>
    </row>
    <row r="4516" spans="11:15" x14ac:dyDescent="0.2">
      <c r="K4516" s="2" t="str">
        <f t="shared" si="213"/>
        <v/>
      </c>
      <c r="L4516" s="3" t="str">
        <f t="shared" si="214"/>
        <v/>
      </c>
      <c r="M4516" s="1" t="str">
        <f t="shared" si="215"/>
        <v/>
      </c>
      <c r="N4516" s="1" t="str">
        <f>IF(M4516="","",IF(COUNTIF($M$2:M4516,M4516)&gt;1,MAX($N$2:$N4515)+1,COUNTIF($M$2:M4516,M4516)))</f>
        <v/>
      </c>
      <c r="O4516" s="3" t="str">
        <f>IF(E4516="","",IF(AND(N4517&gt;1,E4517=E4516,E4517="C/In"),MIN($L$2:$L4517),IF(AND(N4517&gt;1,E4517=E4516,E4517="C/Out"),MAX(L4516:L4517),IF(N4516&gt;1,O4515,L4516))))</f>
        <v/>
      </c>
    </row>
    <row r="4517" spans="11:15" x14ac:dyDescent="0.2">
      <c r="K4517" s="2" t="str">
        <f t="shared" si="213"/>
        <v/>
      </c>
      <c r="L4517" s="3" t="str">
        <f t="shared" si="214"/>
        <v/>
      </c>
      <c r="M4517" s="1" t="str">
        <f t="shared" si="215"/>
        <v/>
      </c>
      <c r="N4517" s="1" t="str">
        <f>IF(M4517="","",IF(COUNTIF($M$2:M4517,M4517)&gt;1,MAX($N$2:$N4516)+1,COUNTIF($M$2:M4517,M4517)))</f>
        <v/>
      </c>
      <c r="O4517" s="3" t="str">
        <f>IF(E4517="","",IF(AND(N4518&gt;1,E4518=E4517,E4518="C/In"),MIN($L$2:$L4518),IF(AND(N4518&gt;1,E4518=E4517,E4518="C/Out"),MAX(L4517:L4518),IF(N4517&gt;1,O4516,L4517))))</f>
        <v/>
      </c>
    </row>
    <row r="4518" spans="11:15" x14ac:dyDescent="0.2">
      <c r="K4518" s="2" t="str">
        <f t="shared" si="213"/>
        <v/>
      </c>
      <c r="L4518" s="3" t="str">
        <f t="shared" si="214"/>
        <v/>
      </c>
      <c r="M4518" s="1" t="str">
        <f t="shared" si="215"/>
        <v/>
      </c>
      <c r="N4518" s="1" t="str">
        <f>IF(M4518="","",IF(COUNTIF($M$2:M4518,M4518)&gt;1,MAX($N$2:$N4517)+1,COUNTIF($M$2:M4518,M4518)))</f>
        <v/>
      </c>
      <c r="O4518" s="3" t="str">
        <f>IF(E4518="","",IF(AND(N4519&gt;1,E4519=E4518,E4519="C/In"),MIN($L$2:$L4519),IF(AND(N4519&gt;1,E4519=E4518,E4519="C/Out"),MAX(L4518:L4519),IF(N4518&gt;1,O4517,L4518))))</f>
        <v/>
      </c>
    </row>
    <row r="4519" spans="11:15" x14ac:dyDescent="0.2">
      <c r="K4519" s="2" t="str">
        <f t="shared" si="213"/>
        <v/>
      </c>
      <c r="L4519" s="3" t="str">
        <f t="shared" si="214"/>
        <v/>
      </c>
      <c r="M4519" s="1" t="str">
        <f t="shared" si="215"/>
        <v/>
      </c>
      <c r="N4519" s="1" t="str">
        <f>IF(M4519="","",IF(COUNTIF($M$2:M4519,M4519)&gt;1,MAX($N$2:$N4518)+1,COUNTIF($M$2:M4519,M4519)))</f>
        <v/>
      </c>
      <c r="O4519" s="3" t="str">
        <f>IF(E4519="","",IF(AND(N4520&gt;1,E4520=E4519,E4520="C/In"),MIN($L$2:$L4520),IF(AND(N4520&gt;1,E4520=E4519,E4520="C/Out"),MAX(L4519:L4520),IF(N4519&gt;1,O4518,L4519))))</f>
        <v/>
      </c>
    </row>
    <row r="4520" spans="11:15" x14ac:dyDescent="0.2">
      <c r="K4520" s="2" t="str">
        <f t="shared" si="213"/>
        <v/>
      </c>
      <c r="L4520" s="3" t="str">
        <f t="shared" si="214"/>
        <v/>
      </c>
      <c r="M4520" s="1" t="str">
        <f t="shared" si="215"/>
        <v/>
      </c>
      <c r="N4520" s="1" t="str">
        <f>IF(M4520="","",IF(COUNTIF($M$2:M4520,M4520)&gt;1,MAX($N$2:$N4519)+1,COUNTIF($M$2:M4520,M4520)))</f>
        <v/>
      </c>
      <c r="O4520" s="3" t="str">
        <f>IF(E4520="","",IF(AND(N4521&gt;1,E4521=E4520,E4521="C/In"),MIN($L$2:$L4521),IF(AND(N4521&gt;1,E4521=E4520,E4521="C/Out"),MAX(L4520:L4521),IF(N4520&gt;1,O4519,L4520))))</f>
        <v/>
      </c>
    </row>
    <row r="4521" spans="11:15" x14ac:dyDescent="0.2">
      <c r="K4521" s="2" t="str">
        <f t="shared" si="213"/>
        <v/>
      </c>
      <c r="L4521" s="3" t="str">
        <f t="shared" si="214"/>
        <v/>
      </c>
      <c r="M4521" s="1" t="str">
        <f t="shared" si="215"/>
        <v/>
      </c>
      <c r="N4521" s="1" t="str">
        <f>IF(M4521="","",IF(COUNTIF($M$2:M4521,M4521)&gt;1,MAX($N$2:$N4520)+1,COUNTIF($M$2:M4521,M4521)))</f>
        <v/>
      </c>
      <c r="O4521" s="3" t="str">
        <f>IF(E4521="","",IF(AND(N4522&gt;1,E4522=E4521,E4522="C/In"),MIN($L$2:$L4522),IF(AND(N4522&gt;1,E4522=E4521,E4522="C/Out"),MAX(L4521:L4522),IF(N4521&gt;1,O4520,L4521))))</f>
        <v/>
      </c>
    </row>
    <row r="4522" spans="11:15" x14ac:dyDescent="0.2">
      <c r="K4522" s="2" t="str">
        <f t="shared" si="213"/>
        <v/>
      </c>
      <c r="L4522" s="3" t="str">
        <f t="shared" si="214"/>
        <v/>
      </c>
      <c r="M4522" s="1" t="str">
        <f t="shared" si="215"/>
        <v/>
      </c>
      <c r="N4522" s="1" t="str">
        <f>IF(M4522="","",IF(COUNTIF($M$2:M4522,M4522)&gt;1,MAX($N$2:$N4521)+1,COUNTIF($M$2:M4522,M4522)))</f>
        <v/>
      </c>
      <c r="O4522" s="3" t="str">
        <f>IF(E4522="","",IF(AND(N4523&gt;1,E4523=E4522,E4523="C/In"),MIN($L$2:$L4523),IF(AND(N4523&gt;1,E4523=E4522,E4523="C/Out"),MAX(L4522:L4523),IF(N4522&gt;1,O4521,L4522))))</f>
        <v/>
      </c>
    </row>
    <row r="4523" spans="11:15" x14ac:dyDescent="0.2">
      <c r="K4523" s="2" t="str">
        <f t="shared" si="213"/>
        <v/>
      </c>
      <c r="L4523" s="3" t="str">
        <f t="shared" si="214"/>
        <v/>
      </c>
      <c r="M4523" s="1" t="str">
        <f t="shared" si="215"/>
        <v/>
      </c>
      <c r="N4523" s="1" t="str">
        <f>IF(M4523="","",IF(COUNTIF($M$2:M4523,M4523)&gt;1,MAX($N$2:$N4522)+1,COUNTIF($M$2:M4523,M4523)))</f>
        <v/>
      </c>
      <c r="O4523" s="3" t="str">
        <f>IF(E4523="","",IF(AND(N4524&gt;1,E4524=E4523,E4524="C/In"),MIN($L$2:$L4524),IF(AND(N4524&gt;1,E4524=E4523,E4524="C/Out"),MAX(L4523:L4524),IF(N4523&gt;1,O4522,L4523))))</f>
        <v/>
      </c>
    </row>
    <row r="4524" spans="11:15" x14ac:dyDescent="0.2">
      <c r="K4524" s="2" t="str">
        <f t="shared" si="213"/>
        <v/>
      </c>
      <c r="L4524" s="3" t="str">
        <f t="shared" si="214"/>
        <v/>
      </c>
      <c r="M4524" s="1" t="str">
        <f t="shared" si="215"/>
        <v/>
      </c>
      <c r="N4524" s="1" t="str">
        <f>IF(M4524="","",IF(COUNTIF($M$2:M4524,M4524)&gt;1,MAX($N$2:$N4523)+1,COUNTIF($M$2:M4524,M4524)))</f>
        <v/>
      </c>
      <c r="O4524" s="3" t="str">
        <f>IF(E4524="","",IF(AND(N4525&gt;1,E4525=E4524,E4525="C/In"),MIN($L$2:$L4525),IF(AND(N4525&gt;1,E4525=E4524,E4525="C/Out"),MAX(L4524:L4525),IF(N4524&gt;1,O4523,L4524))))</f>
        <v/>
      </c>
    </row>
    <row r="4525" spans="11:15" x14ac:dyDescent="0.2">
      <c r="K4525" s="2" t="str">
        <f t="shared" si="213"/>
        <v/>
      </c>
      <c r="L4525" s="3" t="str">
        <f t="shared" si="214"/>
        <v/>
      </c>
      <c r="M4525" s="1" t="str">
        <f t="shared" si="215"/>
        <v/>
      </c>
      <c r="N4525" s="1" t="str">
        <f>IF(M4525="","",IF(COUNTIF($M$2:M4525,M4525)&gt;1,MAX($N$2:$N4524)+1,COUNTIF($M$2:M4525,M4525)))</f>
        <v/>
      </c>
      <c r="O4525" s="3" t="str">
        <f>IF(E4525="","",IF(AND(N4526&gt;1,E4526=E4525,E4526="C/In"),MIN($L$2:$L4526),IF(AND(N4526&gt;1,E4526=E4525,E4526="C/Out"),MAX(L4525:L4526),IF(N4525&gt;1,O4524,L4525))))</f>
        <v/>
      </c>
    </row>
    <row r="4526" spans="11:15" x14ac:dyDescent="0.2">
      <c r="K4526" s="2" t="str">
        <f t="shared" si="213"/>
        <v/>
      </c>
      <c r="L4526" s="3" t="str">
        <f t="shared" si="214"/>
        <v/>
      </c>
      <c r="M4526" s="1" t="str">
        <f t="shared" si="215"/>
        <v/>
      </c>
      <c r="N4526" s="1" t="str">
        <f>IF(M4526="","",IF(COUNTIF($M$2:M4526,M4526)&gt;1,MAX($N$2:$N4525)+1,COUNTIF($M$2:M4526,M4526)))</f>
        <v/>
      </c>
      <c r="O4526" s="3" t="str">
        <f>IF(E4526="","",IF(AND(N4527&gt;1,E4527=E4526,E4527="C/In"),MIN($L$2:$L4527),IF(AND(N4527&gt;1,E4527=E4526,E4527="C/Out"),MAX(L4526:L4527),IF(N4526&gt;1,O4525,L4526))))</f>
        <v/>
      </c>
    </row>
    <row r="4527" spans="11:15" x14ac:dyDescent="0.2">
      <c r="K4527" s="2" t="str">
        <f t="shared" si="213"/>
        <v/>
      </c>
      <c r="L4527" s="3" t="str">
        <f t="shared" si="214"/>
        <v/>
      </c>
      <c r="M4527" s="1" t="str">
        <f t="shared" si="215"/>
        <v/>
      </c>
      <c r="N4527" s="1" t="str">
        <f>IF(M4527="","",IF(COUNTIF($M$2:M4527,M4527)&gt;1,MAX($N$2:$N4526)+1,COUNTIF($M$2:M4527,M4527)))</f>
        <v/>
      </c>
      <c r="O4527" s="3" t="str">
        <f>IF(E4527="","",IF(AND(N4528&gt;1,E4528=E4527,E4528="C/In"),MIN($L$2:$L4528),IF(AND(N4528&gt;1,E4528=E4527,E4528="C/Out"),MAX(L4527:L4528),IF(N4527&gt;1,O4526,L4527))))</f>
        <v/>
      </c>
    </row>
    <row r="4528" spans="11:15" x14ac:dyDescent="0.2">
      <c r="K4528" s="2" t="str">
        <f t="shared" si="213"/>
        <v/>
      </c>
      <c r="L4528" s="3" t="str">
        <f t="shared" si="214"/>
        <v/>
      </c>
      <c r="M4528" s="1" t="str">
        <f t="shared" si="215"/>
        <v/>
      </c>
      <c r="N4528" s="1" t="str">
        <f>IF(M4528="","",IF(COUNTIF($M$2:M4528,M4528)&gt;1,MAX($N$2:$N4527)+1,COUNTIF($M$2:M4528,M4528)))</f>
        <v/>
      </c>
      <c r="O4528" s="3" t="str">
        <f>IF(E4528="","",IF(AND(N4529&gt;1,E4529=E4528,E4529="C/In"),MIN($L$2:$L4529),IF(AND(N4529&gt;1,E4529=E4528,E4529="C/Out"),MAX(L4528:L4529),IF(N4528&gt;1,O4527,L4528))))</f>
        <v/>
      </c>
    </row>
    <row r="4529" spans="11:15" x14ac:dyDescent="0.2">
      <c r="K4529" s="2" t="str">
        <f t="shared" si="213"/>
        <v/>
      </c>
      <c r="L4529" s="3" t="str">
        <f t="shared" si="214"/>
        <v/>
      </c>
      <c r="M4529" s="1" t="str">
        <f t="shared" si="215"/>
        <v/>
      </c>
      <c r="N4529" s="1" t="str">
        <f>IF(M4529="","",IF(COUNTIF($M$2:M4529,M4529)&gt;1,MAX($N$2:$N4528)+1,COUNTIF($M$2:M4529,M4529)))</f>
        <v/>
      </c>
      <c r="O4529" s="3" t="str">
        <f>IF(E4529="","",IF(AND(N4530&gt;1,E4530=E4529,E4530="C/In"),MIN($L$2:$L4530),IF(AND(N4530&gt;1,E4530=E4529,E4530="C/Out"),MAX(L4529:L4530),IF(N4529&gt;1,O4528,L4529))))</f>
        <v/>
      </c>
    </row>
    <row r="4530" spans="11:15" x14ac:dyDescent="0.2">
      <c r="K4530" s="2" t="str">
        <f t="shared" si="213"/>
        <v/>
      </c>
      <c r="L4530" s="3" t="str">
        <f t="shared" si="214"/>
        <v/>
      </c>
      <c r="M4530" s="1" t="str">
        <f t="shared" si="215"/>
        <v/>
      </c>
      <c r="N4530" s="1" t="str">
        <f>IF(M4530="","",IF(COUNTIF($M$2:M4530,M4530)&gt;1,MAX($N$2:$N4529)+1,COUNTIF($M$2:M4530,M4530)))</f>
        <v/>
      </c>
      <c r="O4530" s="3" t="str">
        <f>IF(E4530="","",IF(AND(N4531&gt;1,E4531=E4530,E4531="C/In"),MIN($L$2:$L4531),IF(AND(N4531&gt;1,E4531=E4530,E4531="C/Out"),MAX(L4530:L4531),IF(N4530&gt;1,O4529,L4530))))</f>
        <v/>
      </c>
    </row>
    <row r="4531" spans="11:15" x14ac:dyDescent="0.2">
      <c r="K4531" s="2" t="str">
        <f t="shared" si="213"/>
        <v/>
      </c>
      <c r="L4531" s="3" t="str">
        <f t="shared" si="214"/>
        <v/>
      </c>
      <c r="M4531" s="1" t="str">
        <f t="shared" si="215"/>
        <v/>
      </c>
      <c r="N4531" s="1" t="str">
        <f>IF(M4531="","",IF(COUNTIF($M$2:M4531,M4531)&gt;1,MAX($N$2:$N4530)+1,COUNTIF($M$2:M4531,M4531)))</f>
        <v/>
      </c>
      <c r="O4531" s="3" t="str">
        <f>IF(E4531="","",IF(AND(N4532&gt;1,E4532=E4531,E4532="C/In"),MIN($L$2:$L4532),IF(AND(N4532&gt;1,E4532=E4531,E4532="C/Out"),MAX(L4531:L4532),IF(N4531&gt;1,O4530,L4531))))</f>
        <v/>
      </c>
    </row>
    <row r="4532" spans="11:15" x14ac:dyDescent="0.2">
      <c r="K4532" s="2" t="str">
        <f t="shared" si="213"/>
        <v/>
      </c>
      <c r="L4532" s="3" t="str">
        <f t="shared" si="214"/>
        <v/>
      </c>
      <c r="M4532" s="1" t="str">
        <f t="shared" si="215"/>
        <v/>
      </c>
      <c r="N4532" s="1" t="str">
        <f>IF(M4532="","",IF(COUNTIF($M$2:M4532,M4532)&gt;1,MAX($N$2:$N4531)+1,COUNTIF($M$2:M4532,M4532)))</f>
        <v/>
      </c>
      <c r="O4532" s="3" t="str">
        <f>IF(E4532="","",IF(AND(N4533&gt;1,E4533=E4532,E4533="C/In"),MIN($L$2:$L4533),IF(AND(N4533&gt;1,E4533=E4532,E4533="C/Out"),MAX(L4532:L4533),IF(N4532&gt;1,O4531,L4532))))</f>
        <v/>
      </c>
    </row>
    <row r="4533" spans="11:15" x14ac:dyDescent="0.2">
      <c r="K4533" s="2" t="str">
        <f t="shared" si="213"/>
        <v/>
      </c>
      <c r="L4533" s="3" t="str">
        <f t="shared" si="214"/>
        <v/>
      </c>
      <c r="M4533" s="1" t="str">
        <f t="shared" si="215"/>
        <v/>
      </c>
      <c r="N4533" s="1" t="str">
        <f>IF(M4533="","",IF(COUNTIF($M$2:M4533,M4533)&gt;1,MAX($N$2:$N4532)+1,COUNTIF($M$2:M4533,M4533)))</f>
        <v/>
      </c>
      <c r="O4533" s="3" t="str">
        <f>IF(E4533="","",IF(AND(N4534&gt;1,E4534=E4533,E4534="C/In"),MIN($L$2:$L4534),IF(AND(N4534&gt;1,E4534=E4533,E4534="C/Out"),MAX(L4533:L4534),IF(N4533&gt;1,O4532,L4533))))</f>
        <v/>
      </c>
    </row>
    <row r="4534" spans="11:15" x14ac:dyDescent="0.2">
      <c r="K4534" s="2" t="str">
        <f t="shared" si="213"/>
        <v/>
      </c>
      <c r="L4534" s="3" t="str">
        <f t="shared" si="214"/>
        <v/>
      </c>
      <c r="M4534" s="1" t="str">
        <f t="shared" si="215"/>
        <v/>
      </c>
      <c r="N4534" s="1" t="str">
        <f>IF(M4534="","",IF(COUNTIF($M$2:M4534,M4534)&gt;1,MAX($N$2:$N4533)+1,COUNTIF($M$2:M4534,M4534)))</f>
        <v/>
      </c>
      <c r="O4534" s="3" t="str">
        <f>IF(E4534="","",IF(AND(N4535&gt;1,E4535=E4534,E4535="C/In"),MIN($L$2:$L4535),IF(AND(N4535&gt;1,E4535=E4534,E4535="C/Out"),MAX(L4534:L4535),IF(N4534&gt;1,O4533,L4534))))</f>
        <v/>
      </c>
    </row>
    <row r="4535" spans="11:15" x14ac:dyDescent="0.2">
      <c r="K4535" s="2" t="str">
        <f t="shared" si="213"/>
        <v/>
      </c>
      <c r="L4535" s="3" t="str">
        <f t="shared" si="214"/>
        <v/>
      </c>
      <c r="M4535" s="1" t="str">
        <f t="shared" si="215"/>
        <v/>
      </c>
      <c r="N4535" s="1" t="str">
        <f>IF(M4535="","",IF(COUNTIF($M$2:M4535,M4535)&gt;1,MAX($N$2:$N4534)+1,COUNTIF($M$2:M4535,M4535)))</f>
        <v/>
      </c>
      <c r="O4535" s="3" t="str">
        <f>IF(E4535="","",IF(AND(N4536&gt;1,E4536=E4535,E4536="C/In"),MIN($L$2:$L4536),IF(AND(N4536&gt;1,E4536=E4535,E4536="C/Out"),MAX(L4535:L4536),IF(N4535&gt;1,O4534,L4535))))</f>
        <v/>
      </c>
    </row>
    <row r="4536" spans="11:15" x14ac:dyDescent="0.2">
      <c r="K4536" s="2" t="str">
        <f t="shared" si="213"/>
        <v/>
      </c>
      <c r="L4536" s="3" t="str">
        <f t="shared" si="214"/>
        <v/>
      </c>
      <c r="M4536" s="1" t="str">
        <f t="shared" si="215"/>
        <v/>
      </c>
      <c r="N4536" s="1" t="str">
        <f>IF(M4536="","",IF(COUNTIF($M$2:M4536,M4536)&gt;1,MAX($N$2:$N4535)+1,COUNTIF($M$2:M4536,M4536)))</f>
        <v/>
      </c>
      <c r="O4536" s="3" t="str">
        <f>IF(E4536="","",IF(AND(N4537&gt;1,E4537=E4536,E4537="C/In"),MIN($L$2:$L4537),IF(AND(N4537&gt;1,E4537=E4536,E4537="C/Out"),MAX(L4536:L4537),IF(N4536&gt;1,O4535,L4536))))</f>
        <v/>
      </c>
    </row>
    <row r="4537" spans="11:15" x14ac:dyDescent="0.2">
      <c r="K4537" s="2" t="str">
        <f t="shared" si="213"/>
        <v/>
      </c>
      <c r="L4537" s="3" t="str">
        <f t="shared" si="214"/>
        <v/>
      </c>
      <c r="M4537" s="1" t="str">
        <f t="shared" si="215"/>
        <v/>
      </c>
      <c r="N4537" s="1" t="str">
        <f>IF(M4537="","",IF(COUNTIF($M$2:M4537,M4537)&gt;1,MAX($N$2:$N4536)+1,COUNTIF($M$2:M4537,M4537)))</f>
        <v/>
      </c>
      <c r="O4537" s="3" t="str">
        <f>IF(E4537="","",IF(AND(N4538&gt;1,E4538=E4537,E4538="C/In"),MIN($L$2:$L4538),IF(AND(N4538&gt;1,E4538=E4537,E4538="C/Out"),MAX(L4537:L4538),IF(N4537&gt;1,O4536,L4537))))</f>
        <v/>
      </c>
    </row>
    <row r="4538" spans="11:15" x14ac:dyDescent="0.2">
      <c r="K4538" s="2" t="str">
        <f t="shared" si="213"/>
        <v/>
      </c>
      <c r="L4538" s="3" t="str">
        <f t="shared" si="214"/>
        <v/>
      </c>
      <c r="M4538" s="1" t="str">
        <f t="shared" si="215"/>
        <v/>
      </c>
      <c r="N4538" s="1" t="str">
        <f>IF(M4538="","",IF(COUNTIF($M$2:M4538,M4538)&gt;1,MAX($N$2:$N4537)+1,COUNTIF($M$2:M4538,M4538)))</f>
        <v/>
      </c>
      <c r="O4538" s="3" t="str">
        <f>IF(E4538="","",IF(AND(N4539&gt;1,E4539=E4538,E4539="C/In"),MIN($L$2:$L4539),IF(AND(N4539&gt;1,E4539=E4538,E4539="C/Out"),MAX(L4538:L4539),IF(N4538&gt;1,O4537,L4538))))</f>
        <v/>
      </c>
    </row>
    <row r="4539" spans="11:15" x14ac:dyDescent="0.2">
      <c r="K4539" s="2" t="str">
        <f t="shared" si="213"/>
        <v/>
      </c>
      <c r="L4539" s="3" t="str">
        <f t="shared" si="214"/>
        <v/>
      </c>
      <c r="M4539" s="1" t="str">
        <f t="shared" si="215"/>
        <v/>
      </c>
      <c r="N4539" s="1" t="str">
        <f>IF(M4539="","",IF(COUNTIF($M$2:M4539,M4539)&gt;1,MAX($N$2:$N4538)+1,COUNTIF($M$2:M4539,M4539)))</f>
        <v/>
      </c>
      <c r="O4539" s="3" t="str">
        <f>IF(E4539="","",IF(AND(N4540&gt;1,E4540=E4539,E4540="C/In"),MIN($L$2:$L4540),IF(AND(N4540&gt;1,E4540=E4539,E4540="C/Out"),MAX(L4539:L4540),IF(N4539&gt;1,O4538,L4539))))</f>
        <v/>
      </c>
    </row>
    <row r="4540" spans="11:15" x14ac:dyDescent="0.2">
      <c r="K4540" s="2" t="str">
        <f t="shared" si="213"/>
        <v/>
      </c>
      <c r="L4540" s="3" t="str">
        <f t="shared" si="214"/>
        <v/>
      </c>
      <c r="M4540" s="1" t="str">
        <f t="shared" si="215"/>
        <v/>
      </c>
      <c r="N4540" s="1" t="str">
        <f>IF(M4540="","",IF(COUNTIF($M$2:M4540,M4540)&gt;1,MAX($N$2:$N4539)+1,COUNTIF($M$2:M4540,M4540)))</f>
        <v/>
      </c>
      <c r="O4540" s="3" t="str">
        <f>IF(E4540="","",IF(AND(N4541&gt;1,E4541=E4540,E4541="C/In"),MIN($L$2:$L4541),IF(AND(N4541&gt;1,E4541=E4540,E4541="C/Out"),MAX(L4540:L4541),IF(N4540&gt;1,O4539,L4540))))</f>
        <v/>
      </c>
    </row>
    <row r="4541" spans="11:15" x14ac:dyDescent="0.2">
      <c r="K4541" s="2" t="str">
        <f t="shared" si="213"/>
        <v/>
      </c>
      <c r="L4541" s="3" t="str">
        <f t="shared" si="214"/>
        <v/>
      </c>
      <c r="M4541" s="1" t="str">
        <f t="shared" si="215"/>
        <v/>
      </c>
      <c r="N4541" s="1" t="str">
        <f>IF(M4541="","",IF(COUNTIF($M$2:M4541,M4541)&gt;1,MAX($N$2:$N4540)+1,COUNTIF($M$2:M4541,M4541)))</f>
        <v/>
      </c>
      <c r="O4541" s="3" t="str">
        <f>IF(E4541="","",IF(AND(N4542&gt;1,E4542=E4541,E4542="C/In"),MIN($L$2:$L4542),IF(AND(N4542&gt;1,E4542=E4541,E4542="C/Out"),MAX(L4541:L4542),IF(N4541&gt;1,O4540,L4541))))</f>
        <v/>
      </c>
    </row>
    <row r="4542" spans="11:15" x14ac:dyDescent="0.2">
      <c r="K4542" s="2" t="str">
        <f t="shared" si="213"/>
        <v/>
      </c>
      <c r="L4542" s="3" t="str">
        <f t="shared" si="214"/>
        <v/>
      </c>
      <c r="M4542" s="1" t="str">
        <f t="shared" si="215"/>
        <v/>
      </c>
      <c r="N4542" s="1" t="str">
        <f>IF(M4542="","",IF(COUNTIF($M$2:M4542,M4542)&gt;1,MAX($N$2:$N4541)+1,COUNTIF($M$2:M4542,M4542)))</f>
        <v/>
      </c>
      <c r="O4542" s="3" t="str">
        <f>IF(E4542="","",IF(AND(N4543&gt;1,E4543=E4542,E4543="C/In"),MIN($L$2:$L4543),IF(AND(N4543&gt;1,E4543=E4542,E4543="C/Out"),MAX(L4542:L4543),IF(N4542&gt;1,O4541,L4542))))</f>
        <v/>
      </c>
    </row>
    <row r="4543" spans="11:15" x14ac:dyDescent="0.2">
      <c r="K4543" s="2" t="str">
        <f t="shared" si="213"/>
        <v/>
      </c>
      <c r="L4543" s="3" t="str">
        <f t="shared" si="214"/>
        <v/>
      </c>
      <c r="M4543" s="1" t="str">
        <f t="shared" si="215"/>
        <v/>
      </c>
      <c r="N4543" s="1" t="str">
        <f>IF(M4543="","",IF(COUNTIF($M$2:M4543,M4543)&gt;1,MAX($N$2:$N4542)+1,COUNTIF($M$2:M4543,M4543)))</f>
        <v/>
      </c>
      <c r="O4543" s="3" t="str">
        <f>IF(E4543="","",IF(AND(N4544&gt;1,E4544=E4543,E4544="C/In"),MIN($L$2:$L4544),IF(AND(N4544&gt;1,E4544=E4543,E4544="C/Out"),MAX(L4543:L4544),IF(N4543&gt;1,O4542,L4543))))</f>
        <v/>
      </c>
    </row>
    <row r="4544" spans="11:15" x14ac:dyDescent="0.2">
      <c r="K4544" s="2" t="str">
        <f t="shared" si="213"/>
        <v/>
      </c>
      <c r="L4544" s="3" t="str">
        <f t="shared" si="214"/>
        <v/>
      </c>
      <c r="M4544" s="1" t="str">
        <f t="shared" si="215"/>
        <v/>
      </c>
      <c r="N4544" s="1" t="str">
        <f>IF(M4544="","",IF(COUNTIF($M$2:M4544,M4544)&gt;1,MAX($N$2:$N4543)+1,COUNTIF($M$2:M4544,M4544)))</f>
        <v/>
      </c>
      <c r="O4544" s="3" t="str">
        <f>IF(E4544="","",IF(AND(N4545&gt;1,E4545=E4544,E4545="C/In"),MIN($L$2:$L4545),IF(AND(N4545&gt;1,E4545=E4544,E4545="C/Out"),MAX(L4544:L4545),IF(N4544&gt;1,O4543,L4544))))</f>
        <v/>
      </c>
    </row>
    <row r="4545" spans="11:15" x14ac:dyDescent="0.2">
      <c r="K4545" s="2" t="str">
        <f t="shared" si="213"/>
        <v/>
      </c>
      <c r="L4545" s="3" t="str">
        <f t="shared" si="214"/>
        <v/>
      </c>
      <c r="M4545" s="1" t="str">
        <f t="shared" si="215"/>
        <v/>
      </c>
      <c r="N4545" s="1" t="str">
        <f>IF(M4545="","",IF(COUNTIF($M$2:M4545,M4545)&gt;1,MAX($N$2:$N4544)+1,COUNTIF($M$2:M4545,M4545)))</f>
        <v/>
      </c>
      <c r="O4545" s="3" t="str">
        <f>IF(E4545="","",IF(AND(N4546&gt;1,E4546=E4545,E4546="C/In"),MIN($L$2:$L4546),IF(AND(N4546&gt;1,E4546=E4545,E4546="C/Out"),MAX(L4545:L4546),IF(N4545&gt;1,O4544,L4545))))</f>
        <v/>
      </c>
    </row>
    <row r="4546" spans="11:15" x14ac:dyDescent="0.2">
      <c r="K4546" s="2" t="str">
        <f t="shared" si="213"/>
        <v/>
      </c>
      <c r="L4546" s="3" t="str">
        <f t="shared" si="214"/>
        <v/>
      </c>
      <c r="M4546" s="1" t="str">
        <f t="shared" si="215"/>
        <v/>
      </c>
      <c r="N4546" s="1" t="str">
        <f>IF(M4546="","",IF(COUNTIF($M$2:M4546,M4546)&gt;1,MAX($N$2:$N4545)+1,COUNTIF($M$2:M4546,M4546)))</f>
        <v/>
      </c>
      <c r="O4546" s="3" t="str">
        <f>IF(E4546="","",IF(AND(N4547&gt;1,E4547=E4546,E4547="C/In"),MIN($L$2:$L4547),IF(AND(N4547&gt;1,E4547=E4546,E4547="C/Out"),MAX(L4546:L4547),IF(N4546&gt;1,O4545,L4546))))</f>
        <v/>
      </c>
    </row>
    <row r="4547" spans="11:15" x14ac:dyDescent="0.2">
      <c r="K4547" s="2" t="str">
        <f t="shared" si="213"/>
        <v/>
      </c>
      <c r="L4547" s="3" t="str">
        <f t="shared" si="214"/>
        <v/>
      </c>
      <c r="M4547" s="1" t="str">
        <f t="shared" si="215"/>
        <v/>
      </c>
      <c r="N4547" s="1" t="str">
        <f>IF(M4547="","",IF(COUNTIF($M$2:M4547,M4547)&gt;1,MAX($N$2:$N4546)+1,COUNTIF($M$2:M4547,M4547)))</f>
        <v/>
      </c>
      <c r="O4547" s="3" t="str">
        <f>IF(E4547="","",IF(AND(N4548&gt;1,E4548=E4547,E4548="C/In"),MIN($L$2:$L4548),IF(AND(N4548&gt;1,E4548=E4547,E4548="C/Out"),MAX(L4547:L4548),IF(N4547&gt;1,O4546,L4547))))</f>
        <v/>
      </c>
    </row>
    <row r="4548" spans="11:15" x14ac:dyDescent="0.2">
      <c r="K4548" s="2" t="str">
        <f t="shared" ref="K4548:K4611" si="216">IF(D4548="","",VALUE(TRIM(TEXT(D4548,"dd/mm/yyyy"))))</f>
        <v/>
      </c>
      <c r="L4548" s="3" t="str">
        <f t="shared" ref="L4548:L4611" si="217">IF(D4548="","",VALUE(TRIM(TEXT(D4548,"hh:mm:ss am/pm"))))</f>
        <v/>
      </c>
      <c r="M4548" s="1" t="str">
        <f t="shared" ref="M4548:M4611" si="218">K4548&amp;E4548&amp;C4548</f>
        <v/>
      </c>
      <c r="N4548" s="1" t="str">
        <f>IF(M4548="","",IF(COUNTIF($M$2:M4548,M4548)&gt;1,MAX($N$2:$N4547)+1,COUNTIF($M$2:M4548,M4548)))</f>
        <v/>
      </c>
      <c r="O4548" s="3" t="str">
        <f>IF(E4548="","",IF(AND(N4549&gt;1,E4549=E4548,E4549="C/In"),MIN($L$2:$L4549),IF(AND(N4549&gt;1,E4549=E4548,E4549="C/Out"),MAX(L4548:L4549),IF(N4548&gt;1,O4547,L4548))))</f>
        <v/>
      </c>
    </row>
    <row r="4549" spans="11:15" x14ac:dyDescent="0.2">
      <c r="K4549" s="2" t="str">
        <f t="shared" si="216"/>
        <v/>
      </c>
      <c r="L4549" s="3" t="str">
        <f t="shared" si="217"/>
        <v/>
      </c>
      <c r="M4549" s="1" t="str">
        <f t="shared" si="218"/>
        <v/>
      </c>
      <c r="N4549" s="1" t="str">
        <f>IF(M4549="","",IF(COUNTIF($M$2:M4549,M4549)&gt;1,MAX($N$2:$N4548)+1,COUNTIF($M$2:M4549,M4549)))</f>
        <v/>
      </c>
      <c r="O4549" s="3" t="str">
        <f>IF(E4549="","",IF(AND(N4550&gt;1,E4550=E4549,E4550="C/In"),MIN($L$2:$L4550),IF(AND(N4550&gt;1,E4550=E4549,E4550="C/Out"),MAX(L4549:L4550),IF(N4549&gt;1,O4548,L4549))))</f>
        <v/>
      </c>
    </row>
    <row r="4550" spans="11:15" x14ac:dyDescent="0.2">
      <c r="K4550" s="2" t="str">
        <f t="shared" si="216"/>
        <v/>
      </c>
      <c r="L4550" s="3" t="str">
        <f t="shared" si="217"/>
        <v/>
      </c>
      <c r="M4550" s="1" t="str">
        <f t="shared" si="218"/>
        <v/>
      </c>
      <c r="N4550" s="1" t="str">
        <f>IF(M4550="","",IF(COUNTIF($M$2:M4550,M4550)&gt;1,MAX($N$2:$N4549)+1,COUNTIF($M$2:M4550,M4550)))</f>
        <v/>
      </c>
      <c r="O4550" s="3" t="str">
        <f>IF(E4550="","",IF(AND(N4551&gt;1,E4551=E4550,E4551="C/In"),MIN($L$2:$L4551),IF(AND(N4551&gt;1,E4551=E4550,E4551="C/Out"),MAX(L4550:L4551),IF(N4550&gt;1,O4549,L4550))))</f>
        <v/>
      </c>
    </row>
    <row r="4551" spans="11:15" x14ac:dyDescent="0.2">
      <c r="K4551" s="2" t="str">
        <f t="shared" si="216"/>
        <v/>
      </c>
      <c r="L4551" s="3" t="str">
        <f t="shared" si="217"/>
        <v/>
      </c>
      <c r="M4551" s="1" t="str">
        <f t="shared" si="218"/>
        <v/>
      </c>
      <c r="N4551" s="1" t="str">
        <f>IF(M4551="","",IF(COUNTIF($M$2:M4551,M4551)&gt;1,MAX($N$2:$N4550)+1,COUNTIF($M$2:M4551,M4551)))</f>
        <v/>
      </c>
      <c r="O4551" s="3" t="str">
        <f>IF(E4551="","",IF(AND(N4552&gt;1,E4552=E4551,E4552="C/In"),MIN($L$2:$L4552),IF(AND(N4552&gt;1,E4552=E4551,E4552="C/Out"),MAX(L4551:L4552),IF(N4551&gt;1,O4550,L4551))))</f>
        <v/>
      </c>
    </row>
    <row r="4552" spans="11:15" x14ac:dyDescent="0.2">
      <c r="K4552" s="2" t="str">
        <f t="shared" si="216"/>
        <v/>
      </c>
      <c r="L4552" s="3" t="str">
        <f t="shared" si="217"/>
        <v/>
      </c>
      <c r="M4552" s="1" t="str">
        <f t="shared" si="218"/>
        <v/>
      </c>
      <c r="N4552" s="1" t="str">
        <f>IF(M4552="","",IF(COUNTIF($M$2:M4552,M4552)&gt;1,MAX($N$2:$N4551)+1,COUNTIF($M$2:M4552,M4552)))</f>
        <v/>
      </c>
      <c r="O4552" s="3" t="str">
        <f>IF(E4552="","",IF(AND(N4553&gt;1,E4553=E4552,E4553="C/In"),MIN($L$2:$L4553),IF(AND(N4553&gt;1,E4553=E4552,E4553="C/Out"),MAX(L4552:L4553),IF(N4552&gt;1,O4551,L4552))))</f>
        <v/>
      </c>
    </row>
    <row r="4553" spans="11:15" x14ac:dyDescent="0.2">
      <c r="K4553" s="2" t="str">
        <f t="shared" si="216"/>
        <v/>
      </c>
      <c r="L4553" s="3" t="str">
        <f t="shared" si="217"/>
        <v/>
      </c>
      <c r="M4553" s="1" t="str">
        <f t="shared" si="218"/>
        <v/>
      </c>
      <c r="N4553" s="1" t="str">
        <f>IF(M4553="","",IF(COUNTIF($M$2:M4553,M4553)&gt;1,MAX($N$2:$N4552)+1,COUNTIF($M$2:M4553,M4553)))</f>
        <v/>
      </c>
      <c r="O4553" s="3" t="str">
        <f>IF(E4553="","",IF(AND(N4554&gt;1,E4554=E4553,E4554="C/In"),MIN($L$2:$L4554),IF(AND(N4554&gt;1,E4554=E4553,E4554="C/Out"),MAX(L4553:L4554),IF(N4553&gt;1,O4552,L4553))))</f>
        <v/>
      </c>
    </row>
    <row r="4554" spans="11:15" x14ac:dyDescent="0.2">
      <c r="K4554" s="2" t="str">
        <f t="shared" si="216"/>
        <v/>
      </c>
      <c r="L4554" s="3" t="str">
        <f t="shared" si="217"/>
        <v/>
      </c>
      <c r="M4554" s="1" t="str">
        <f t="shared" si="218"/>
        <v/>
      </c>
      <c r="N4554" s="1" t="str">
        <f>IF(M4554="","",IF(COUNTIF($M$2:M4554,M4554)&gt;1,MAX($N$2:$N4553)+1,COUNTIF($M$2:M4554,M4554)))</f>
        <v/>
      </c>
      <c r="O4554" s="3" t="str">
        <f>IF(E4554="","",IF(AND(N4555&gt;1,E4555=E4554,E4555="C/In"),MIN($L$2:$L4555),IF(AND(N4555&gt;1,E4555=E4554,E4555="C/Out"),MAX(L4554:L4555),IF(N4554&gt;1,O4553,L4554))))</f>
        <v/>
      </c>
    </row>
    <row r="4555" spans="11:15" x14ac:dyDescent="0.2">
      <c r="K4555" s="2" t="str">
        <f t="shared" si="216"/>
        <v/>
      </c>
      <c r="L4555" s="3" t="str">
        <f t="shared" si="217"/>
        <v/>
      </c>
      <c r="M4555" s="1" t="str">
        <f t="shared" si="218"/>
        <v/>
      </c>
      <c r="N4555" s="1" t="str">
        <f>IF(M4555="","",IF(COUNTIF($M$2:M4555,M4555)&gt;1,MAX($N$2:$N4554)+1,COUNTIF($M$2:M4555,M4555)))</f>
        <v/>
      </c>
      <c r="O4555" s="3" t="str">
        <f>IF(E4555="","",IF(AND(N4556&gt;1,E4556=E4555,E4556="C/In"),MIN($L$2:$L4556),IF(AND(N4556&gt;1,E4556=E4555,E4556="C/Out"),MAX(L4555:L4556),IF(N4555&gt;1,O4554,L4555))))</f>
        <v/>
      </c>
    </row>
    <row r="4556" spans="11:15" x14ac:dyDescent="0.2">
      <c r="K4556" s="2" t="str">
        <f t="shared" si="216"/>
        <v/>
      </c>
      <c r="L4556" s="3" t="str">
        <f t="shared" si="217"/>
        <v/>
      </c>
      <c r="M4556" s="1" t="str">
        <f t="shared" si="218"/>
        <v/>
      </c>
      <c r="N4556" s="1" t="str">
        <f>IF(M4556="","",IF(COUNTIF($M$2:M4556,M4556)&gt;1,MAX($N$2:$N4555)+1,COUNTIF($M$2:M4556,M4556)))</f>
        <v/>
      </c>
      <c r="O4556" s="3" t="str">
        <f>IF(E4556="","",IF(AND(N4557&gt;1,E4557=E4556,E4557="C/In"),MIN($L$2:$L4557),IF(AND(N4557&gt;1,E4557=E4556,E4557="C/Out"),MAX(L4556:L4557),IF(N4556&gt;1,O4555,L4556))))</f>
        <v/>
      </c>
    </row>
    <row r="4557" spans="11:15" x14ac:dyDescent="0.2">
      <c r="K4557" s="2" t="str">
        <f t="shared" si="216"/>
        <v/>
      </c>
      <c r="L4557" s="3" t="str">
        <f t="shared" si="217"/>
        <v/>
      </c>
      <c r="M4557" s="1" t="str">
        <f t="shared" si="218"/>
        <v/>
      </c>
      <c r="N4557" s="1" t="str">
        <f>IF(M4557="","",IF(COUNTIF($M$2:M4557,M4557)&gt;1,MAX($N$2:$N4556)+1,COUNTIF($M$2:M4557,M4557)))</f>
        <v/>
      </c>
      <c r="O4557" s="3" t="str">
        <f>IF(E4557="","",IF(AND(N4558&gt;1,E4558=E4557,E4558="C/In"),MIN($L$2:$L4558),IF(AND(N4558&gt;1,E4558=E4557,E4558="C/Out"),MAX(L4557:L4558),IF(N4557&gt;1,O4556,L4557))))</f>
        <v/>
      </c>
    </row>
    <row r="4558" spans="11:15" x14ac:dyDescent="0.2">
      <c r="K4558" s="2" t="str">
        <f t="shared" si="216"/>
        <v/>
      </c>
      <c r="L4558" s="3" t="str">
        <f t="shared" si="217"/>
        <v/>
      </c>
      <c r="M4558" s="1" t="str">
        <f t="shared" si="218"/>
        <v/>
      </c>
      <c r="N4558" s="1" t="str">
        <f>IF(M4558="","",IF(COUNTIF($M$2:M4558,M4558)&gt;1,MAX($N$2:$N4557)+1,COUNTIF($M$2:M4558,M4558)))</f>
        <v/>
      </c>
      <c r="O4558" s="3" t="str">
        <f>IF(E4558="","",IF(AND(N4559&gt;1,E4559=E4558,E4559="C/In"),MIN($L$2:$L4559),IF(AND(N4559&gt;1,E4559=E4558,E4559="C/Out"),MAX(L4558:L4559),IF(N4558&gt;1,O4557,L4558))))</f>
        <v/>
      </c>
    </row>
    <row r="4559" spans="11:15" x14ac:dyDescent="0.2">
      <c r="K4559" s="2" t="str">
        <f t="shared" si="216"/>
        <v/>
      </c>
      <c r="L4559" s="3" t="str">
        <f t="shared" si="217"/>
        <v/>
      </c>
      <c r="M4559" s="1" t="str">
        <f t="shared" si="218"/>
        <v/>
      </c>
      <c r="N4559" s="1" t="str">
        <f>IF(M4559="","",IF(COUNTIF($M$2:M4559,M4559)&gt;1,MAX($N$2:$N4558)+1,COUNTIF($M$2:M4559,M4559)))</f>
        <v/>
      </c>
      <c r="O4559" s="3" t="str">
        <f>IF(E4559="","",IF(AND(N4560&gt;1,E4560=E4559,E4560="C/In"),MIN($L$2:$L4560),IF(AND(N4560&gt;1,E4560=E4559,E4560="C/Out"),MAX(L4559:L4560),IF(N4559&gt;1,O4558,L4559))))</f>
        <v/>
      </c>
    </row>
    <row r="4560" spans="11:15" x14ac:dyDescent="0.2">
      <c r="K4560" s="2" t="str">
        <f t="shared" si="216"/>
        <v/>
      </c>
      <c r="L4560" s="3" t="str">
        <f t="shared" si="217"/>
        <v/>
      </c>
      <c r="M4560" s="1" t="str">
        <f t="shared" si="218"/>
        <v/>
      </c>
      <c r="N4560" s="1" t="str">
        <f>IF(M4560="","",IF(COUNTIF($M$2:M4560,M4560)&gt;1,MAX($N$2:$N4559)+1,COUNTIF($M$2:M4560,M4560)))</f>
        <v/>
      </c>
      <c r="O4560" s="3" t="str">
        <f>IF(E4560="","",IF(AND(N4561&gt;1,E4561=E4560,E4561="C/In"),MIN($L$2:$L4561),IF(AND(N4561&gt;1,E4561=E4560,E4561="C/Out"),MAX(L4560:L4561),IF(N4560&gt;1,O4559,L4560))))</f>
        <v/>
      </c>
    </row>
    <row r="4561" spans="11:15" x14ac:dyDescent="0.2">
      <c r="K4561" s="2" t="str">
        <f t="shared" si="216"/>
        <v/>
      </c>
      <c r="L4561" s="3" t="str">
        <f t="shared" si="217"/>
        <v/>
      </c>
      <c r="M4561" s="1" t="str">
        <f t="shared" si="218"/>
        <v/>
      </c>
      <c r="N4561" s="1" t="str">
        <f>IF(M4561="","",IF(COUNTIF($M$2:M4561,M4561)&gt;1,MAX($N$2:$N4560)+1,COUNTIF($M$2:M4561,M4561)))</f>
        <v/>
      </c>
      <c r="O4561" s="3" t="str">
        <f>IF(E4561="","",IF(AND(N4562&gt;1,E4562=E4561,E4562="C/In"),MIN($L$2:$L4562),IF(AND(N4562&gt;1,E4562=E4561,E4562="C/Out"),MAX(L4561:L4562),IF(N4561&gt;1,O4560,L4561))))</f>
        <v/>
      </c>
    </row>
    <row r="4562" spans="11:15" x14ac:dyDescent="0.2">
      <c r="K4562" s="2" t="str">
        <f t="shared" si="216"/>
        <v/>
      </c>
      <c r="L4562" s="3" t="str">
        <f t="shared" si="217"/>
        <v/>
      </c>
      <c r="M4562" s="1" t="str">
        <f t="shared" si="218"/>
        <v/>
      </c>
      <c r="N4562" s="1" t="str">
        <f>IF(M4562="","",IF(COUNTIF($M$2:M4562,M4562)&gt;1,MAX($N$2:$N4561)+1,COUNTIF($M$2:M4562,M4562)))</f>
        <v/>
      </c>
      <c r="O4562" s="3" t="str">
        <f>IF(E4562="","",IF(AND(N4563&gt;1,E4563=E4562,E4563="C/In"),MIN($L$2:$L4563),IF(AND(N4563&gt;1,E4563=E4562,E4563="C/Out"),MAX(L4562:L4563),IF(N4562&gt;1,O4561,L4562))))</f>
        <v/>
      </c>
    </row>
    <row r="4563" spans="11:15" x14ac:dyDescent="0.2">
      <c r="K4563" s="2" t="str">
        <f t="shared" si="216"/>
        <v/>
      </c>
      <c r="L4563" s="3" t="str">
        <f t="shared" si="217"/>
        <v/>
      </c>
      <c r="M4563" s="1" t="str">
        <f t="shared" si="218"/>
        <v/>
      </c>
      <c r="N4563" s="1" t="str">
        <f>IF(M4563="","",IF(COUNTIF($M$2:M4563,M4563)&gt;1,MAX($N$2:$N4562)+1,COUNTIF($M$2:M4563,M4563)))</f>
        <v/>
      </c>
      <c r="O4563" s="3" t="str">
        <f>IF(E4563="","",IF(AND(N4564&gt;1,E4564=E4563,E4564="C/In"),MIN($L$2:$L4564),IF(AND(N4564&gt;1,E4564=E4563,E4564="C/Out"),MAX(L4563:L4564),IF(N4563&gt;1,O4562,L4563))))</f>
        <v/>
      </c>
    </row>
    <row r="4564" spans="11:15" x14ac:dyDescent="0.2">
      <c r="K4564" s="2" t="str">
        <f t="shared" si="216"/>
        <v/>
      </c>
      <c r="L4564" s="3" t="str">
        <f t="shared" si="217"/>
        <v/>
      </c>
      <c r="M4564" s="1" t="str">
        <f t="shared" si="218"/>
        <v/>
      </c>
      <c r="N4564" s="1" t="str">
        <f>IF(M4564="","",IF(COUNTIF($M$2:M4564,M4564)&gt;1,MAX($N$2:$N4563)+1,COUNTIF($M$2:M4564,M4564)))</f>
        <v/>
      </c>
      <c r="O4564" s="3" t="str">
        <f>IF(E4564="","",IF(AND(N4565&gt;1,E4565=E4564,E4565="C/In"),MIN($L$2:$L4565),IF(AND(N4565&gt;1,E4565=E4564,E4565="C/Out"),MAX(L4564:L4565),IF(N4564&gt;1,O4563,L4564))))</f>
        <v/>
      </c>
    </row>
    <row r="4565" spans="11:15" x14ac:dyDescent="0.2">
      <c r="K4565" s="2" t="str">
        <f t="shared" si="216"/>
        <v/>
      </c>
      <c r="L4565" s="3" t="str">
        <f t="shared" si="217"/>
        <v/>
      </c>
      <c r="M4565" s="1" t="str">
        <f t="shared" si="218"/>
        <v/>
      </c>
      <c r="N4565" s="1" t="str">
        <f>IF(M4565="","",IF(COUNTIF($M$2:M4565,M4565)&gt;1,MAX($N$2:$N4564)+1,COUNTIF($M$2:M4565,M4565)))</f>
        <v/>
      </c>
      <c r="O4565" s="3" t="str">
        <f>IF(E4565="","",IF(AND(N4566&gt;1,E4566=E4565,E4566="C/In"),MIN($L$2:$L4566),IF(AND(N4566&gt;1,E4566=E4565,E4566="C/Out"),MAX(L4565:L4566),IF(N4565&gt;1,O4564,L4565))))</f>
        <v/>
      </c>
    </row>
    <row r="4566" spans="11:15" x14ac:dyDescent="0.2">
      <c r="K4566" s="2" t="str">
        <f t="shared" si="216"/>
        <v/>
      </c>
      <c r="L4566" s="3" t="str">
        <f t="shared" si="217"/>
        <v/>
      </c>
      <c r="M4566" s="1" t="str">
        <f t="shared" si="218"/>
        <v/>
      </c>
      <c r="N4566" s="1" t="str">
        <f>IF(M4566="","",IF(COUNTIF($M$2:M4566,M4566)&gt;1,MAX($N$2:$N4565)+1,COUNTIF($M$2:M4566,M4566)))</f>
        <v/>
      </c>
      <c r="O4566" s="3" t="str">
        <f>IF(E4566="","",IF(AND(N4567&gt;1,E4567=E4566,E4567="C/In"),MIN($L$2:$L4567),IF(AND(N4567&gt;1,E4567=E4566,E4567="C/Out"),MAX(L4566:L4567),IF(N4566&gt;1,O4565,L4566))))</f>
        <v/>
      </c>
    </row>
    <row r="4567" spans="11:15" x14ac:dyDescent="0.2">
      <c r="K4567" s="2" t="str">
        <f t="shared" si="216"/>
        <v/>
      </c>
      <c r="L4567" s="3" t="str">
        <f t="shared" si="217"/>
        <v/>
      </c>
      <c r="M4567" s="1" t="str">
        <f t="shared" si="218"/>
        <v/>
      </c>
      <c r="N4567" s="1" t="str">
        <f>IF(M4567="","",IF(COUNTIF($M$2:M4567,M4567)&gt;1,MAX($N$2:$N4566)+1,COUNTIF($M$2:M4567,M4567)))</f>
        <v/>
      </c>
      <c r="O4567" s="3" t="str">
        <f>IF(E4567="","",IF(AND(N4568&gt;1,E4568=E4567,E4568="C/In"),MIN($L$2:$L4568),IF(AND(N4568&gt;1,E4568=E4567,E4568="C/Out"),MAX(L4567:L4568),IF(N4567&gt;1,O4566,L4567))))</f>
        <v/>
      </c>
    </row>
    <row r="4568" spans="11:15" x14ac:dyDescent="0.2">
      <c r="K4568" s="2" t="str">
        <f t="shared" si="216"/>
        <v/>
      </c>
      <c r="L4568" s="3" t="str">
        <f t="shared" si="217"/>
        <v/>
      </c>
      <c r="M4568" s="1" t="str">
        <f t="shared" si="218"/>
        <v/>
      </c>
      <c r="N4568" s="1" t="str">
        <f>IF(M4568="","",IF(COUNTIF($M$2:M4568,M4568)&gt;1,MAX($N$2:$N4567)+1,COUNTIF($M$2:M4568,M4568)))</f>
        <v/>
      </c>
      <c r="O4568" s="3" t="str">
        <f>IF(E4568="","",IF(AND(N4569&gt;1,E4569=E4568,E4569="C/In"),MIN($L$2:$L4569),IF(AND(N4569&gt;1,E4569=E4568,E4569="C/Out"),MAX(L4568:L4569),IF(N4568&gt;1,O4567,L4568))))</f>
        <v/>
      </c>
    </row>
    <row r="4569" spans="11:15" x14ac:dyDescent="0.2">
      <c r="K4569" s="2" t="str">
        <f t="shared" si="216"/>
        <v/>
      </c>
      <c r="L4569" s="3" t="str">
        <f t="shared" si="217"/>
        <v/>
      </c>
      <c r="M4569" s="1" t="str">
        <f t="shared" si="218"/>
        <v/>
      </c>
      <c r="N4569" s="1" t="str">
        <f>IF(M4569="","",IF(COUNTIF($M$2:M4569,M4569)&gt;1,MAX($N$2:$N4568)+1,COUNTIF($M$2:M4569,M4569)))</f>
        <v/>
      </c>
      <c r="O4569" s="3" t="str">
        <f>IF(E4569="","",IF(AND(N4570&gt;1,E4570=E4569,E4570="C/In"),MIN($L$2:$L4570),IF(AND(N4570&gt;1,E4570=E4569,E4570="C/Out"),MAX(L4569:L4570),IF(N4569&gt;1,O4568,L4569))))</f>
        <v/>
      </c>
    </row>
    <row r="4570" spans="11:15" x14ac:dyDescent="0.2">
      <c r="K4570" s="2" t="str">
        <f t="shared" si="216"/>
        <v/>
      </c>
      <c r="L4570" s="3" t="str">
        <f t="shared" si="217"/>
        <v/>
      </c>
      <c r="M4570" s="1" t="str">
        <f t="shared" si="218"/>
        <v/>
      </c>
      <c r="N4570" s="1" t="str">
        <f>IF(M4570="","",IF(COUNTIF($M$2:M4570,M4570)&gt;1,MAX($N$2:$N4569)+1,COUNTIF($M$2:M4570,M4570)))</f>
        <v/>
      </c>
      <c r="O4570" s="3" t="str">
        <f>IF(E4570="","",IF(AND(N4571&gt;1,E4571=E4570,E4571="C/In"),MIN($L$2:$L4571),IF(AND(N4571&gt;1,E4571=E4570,E4571="C/Out"),MAX(L4570:L4571),IF(N4570&gt;1,O4569,L4570))))</f>
        <v/>
      </c>
    </row>
    <row r="4571" spans="11:15" x14ac:dyDescent="0.2">
      <c r="K4571" s="2" t="str">
        <f t="shared" si="216"/>
        <v/>
      </c>
      <c r="L4571" s="3" t="str">
        <f t="shared" si="217"/>
        <v/>
      </c>
      <c r="M4571" s="1" t="str">
        <f t="shared" si="218"/>
        <v/>
      </c>
      <c r="N4571" s="1" t="str">
        <f>IF(M4571="","",IF(COUNTIF($M$2:M4571,M4571)&gt;1,MAX($N$2:$N4570)+1,COUNTIF($M$2:M4571,M4571)))</f>
        <v/>
      </c>
      <c r="O4571" s="3" t="str">
        <f>IF(E4571="","",IF(AND(N4572&gt;1,E4572=E4571,E4572="C/In"),MIN($L$2:$L4572),IF(AND(N4572&gt;1,E4572=E4571,E4572="C/Out"),MAX(L4571:L4572),IF(N4571&gt;1,O4570,L4571))))</f>
        <v/>
      </c>
    </row>
    <row r="4572" spans="11:15" x14ac:dyDescent="0.2">
      <c r="K4572" s="2" t="str">
        <f t="shared" si="216"/>
        <v/>
      </c>
      <c r="L4572" s="3" t="str">
        <f t="shared" si="217"/>
        <v/>
      </c>
      <c r="M4572" s="1" t="str">
        <f t="shared" si="218"/>
        <v/>
      </c>
      <c r="N4572" s="1" t="str">
        <f>IF(M4572="","",IF(COUNTIF($M$2:M4572,M4572)&gt;1,MAX($N$2:$N4571)+1,COUNTIF($M$2:M4572,M4572)))</f>
        <v/>
      </c>
      <c r="O4572" s="3" t="str">
        <f>IF(E4572="","",IF(AND(N4573&gt;1,E4573=E4572,E4573="C/In"),MIN($L$2:$L4573),IF(AND(N4573&gt;1,E4573=E4572,E4573="C/Out"),MAX(L4572:L4573),IF(N4572&gt;1,O4571,L4572))))</f>
        <v/>
      </c>
    </row>
    <row r="4573" spans="11:15" x14ac:dyDescent="0.2">
      <c r="K4573" s="2" t="str">
        <f t="shared" si="216"/>
        <v/>
      </c>
      <c r="L4573" s="3" t="str">
        <f t="shared" si="217"/>
        <v/>
      </c>
      <c r="M4573" s="1" t="str">
        <f t="shared" si="218"/>
        <v/>
      </c>
      <c r="N4573" s="1" t="str">
        <f>IF(M4573="","",IF(COUNTIF($M$2:M4573,M4573)&gt;1,MAX($N$2:$N4572)+1,COUNTIF($M$2:M4573,M4573)))</f>
        <v/>
      </c>
      <c r="O4573" s="3" t="str">
        <f>IF(E4573="","",IF(AND(N4574&gt;1,E4574=E4573,E4574="C/In"),MIN($L$2:$L4574),IF(AND(N4574&gt;1,E4574=E4573,E4574="C/Out"),MAX(L4573:L4574),IF(N4573&gt;1,O4572,L4573))))</f>
        <v/>
      </c>
    </row>
    <row r="4574" spans="11:15" x14ac:dyDescent="0.2">
      <c r="K4574" s="2" t="str">
        <f t="shared" si="216"/>
        <v/>
      </c>
      <c r="L4574" s="3" t="str">
        <f t="shared" si="217"/>
        <v/>
      </c>
      <c r="M4574" s="1" t="str">
        <f t="shared" si="218"/>
        <v/>
      </c>
      <c r="N4574" s="1" t="str">
        <f>IF(M4574="","",IF(COUNTIF($M$2:M4574,M4574)&gt;1,MAX($N$2:$N4573)+1,COUNTIF($M$2:M4574,M4574)))</f>
        <v/>
      </c>
      <c r="O4574" s="3" t="str">
        <f>IF(E4574="","",IF(AND(N4575&gt;1,E4575=E4574,E4575="C/In"),MIN($L$2:$L4575),IF(AND(N4575&gt;1,E4575=E4574,E4575="C/Out"),MAX(L4574:L4575),IF(N4574&gt;1,O4573,L4574))))</f>
        <v/>
      </c>
    </row>
    <row r="4575" spans="11:15" x14ac:dyDescent="0.2">
      <c r="K4575" s="2" t="str">
        <f t="shared" si="216"/>
        <v/>
      </c>
      <c r="L4575" s="3" t="str">
        <f t="shared" si="217"/>
        <v/>
      </c>
      <c r="M4575" s="1" t="str">
        <f t="shared" si="218"/>
        <v/>
      </c>
      <c r="N4575" s="1" t="str">
        <f>IF(M4575="","",IF(COUNTIF($M$2:M4575,M4575)&gt;1,MAX($N$2:$N4574)+1,COUNTIF($M$2:M4575,M4575)))</f>
        <v/>
      </c>
      <c r="O4575" s="3" t="str">
        <f>IF(E4575="","",IF(AND(N4576&gt;1,E4576=E4575,E4576="C/In"),MIN($L$2:$L4576),IF(AND(N4576&gt;1,E4576=E4575,E4576="C/Out"),MAX(L4575:L4576),IF(N4575&gt;1,O4574,L4575))))</f>
        <v/>
      </c>
    </row>
    <row r="4576" spans="11:15" x14ac:dyDescent="0.2">
      <c r="K4576" s="2" t="str">
        <f t="shared" si="216"/>
        <v/>
      </c>
      <c r="L4576" s="3" t="str">
        <f t="shared" si="217"/>
        <v/>
      </c>
      <c r="M4576" s="1" t="str">
        <f t="shared" si="218"/>
        <v/>
      </c>
      <c r="N4576" s="1" t="str">
        <f>IF(M4576="","",IF(COUNTIF($M$2:M4576,M4576)&gt;1,MAX($N$2:$N4575)+1,COUNTIF($M$2:M4576,M4576)))</f>
        <v/>
      </c>
      <c r="O4576" s="3" t="str">
        <f>IF(E4576="","",IF(AND(N4577&gt;1,E4577=E4576,E4577="C/In"),MIN($L$2:$L4577),IF(AND(N4577&gt;1,E4577=E4576,E4577="C/Out"),MAX(L4576:L4577),IF(N4576&gt;1,O4575,L4576))))</f>
        <v/>
      </c>
    </row>
    <row r="4577" spans="11:15" x14ac:dyDescent="0.2">
      <c r="K4577" s="2" t="str">
        <f t="shared" si="216"/>
        <v/>
      </c>
      <c r="L4577" s="3" t="str">
        <f t="shared" si="217"/>
        <v/>
      </c>
      <c r="M4577" s="1" t="str">
        <f t="shared" si="218"/>
        <v/>
      </c>
      <c r="N4577" s="1" t="str">
        <f>IF(M4577="","",IF(COUNTIF($M$2:M4577,M4577)&gt;1,MAX($N$2:$N4576)+1,COUNTIF($M$2:M4577,M4577)))</f>
        <v/>
      </c>
      <c r="O4577" s="3" t="str">
        <f>IF(E4577="","",IF(AND(N4578&gt;1,E4578=E4577,E4578="C/In"),MIN($L$2:$L4578),IF(AND(N4578&gt;1,E4578=E4577,E4578="C/Out"),MAX(L4577:L4578),IF(N4577&gt;1,O4576,L4577))))</f>
        <v/>
      </c>
    </row>
    <row r="4578" spans="11:15" x14ac:dyDescent="0.2">
      <c r="K4578" s="2" t="str">
        <f t="shared" si="216"/>
        <v/>
      </c>
      <c r="L4578" s="3" t="str">
        <f t="shared" si="217"/>
        <v/>
      </c>
      <c r="M4578" s="1" t="str">
        <f t="shared" si="218"/>
        <v/>
      </c>
      <c r="N4578" s="1" t="str">
        <f>IF(M4578="","",IF(COUNTIF($M$2:M4578,M4578)&gt;1,MAX($N$2:$N4577)+1,COUNTIF($M$2:M4578,M4578)))</f>
        <v/>
      </c>
      <c r="O4578" s="3" t="str">
        <f>IF(E4578="","",IF(AND(N4579&gt;1,E4579=E4578,E4579="C/In"),MIN($L$2:$L4579),IF(AND(N4579&gt;1,E4579=E4578,E4579="C/Out"),MAX(L4578:L4579),IF(N4578&gt;1,O4577,L4578))))</f>
        <v/>
      </c>
    </row>
    <row r="4579" spans="11:15" x14ac:dyDescent="0.2">
      <c r="K4579" s="2" t="str">
        <f t="shared" si="216"/>
        <v/>
      </c>
      <c r="L4579" s="3" t="str">
        <f t="shared" si="217"/>
        <v/>
      </c>
      <c r="M4579" s="1" t="str">
        <f t="shared" si="218"/>
        <v/>
      </c>
      <c r="N4579" s="1" t="str">
        <f>IF(M4579="","",IF(COUNTIF($M$2:M4579,M4579)&gt;1,MAX($N$2:$N4578)+1,COUNTIF($M$2:M4579,M4579)))</f>
        <v/>
      </c>
      <c r="O4579" s="3" t="str">
        <f>IF(E4579="","",IF(AND(N4580&gt;1,E4580=E4579,E4580="C/In"),MIN($L$2:$L4580),IF(AND(N4580&gt;1,E4580=E4579,E4580="C/Out"),MAX(L4579:L4580),IF(N4579&gt;1,O4578,L4579))))</f>
        <v/>
      </c>
    </row>
    <row r="4580" spans="11:15" x14ac:dyDescent="0.2">
      <c r="K4580" s="2" t="str">
        <f t="shared" si="216"/>
        <v/>
      </c>
      <c r="L4580" s="3" t="str">
        <f t="shared" si="217"/>
        <v/>
      </c>
      <c r="M4580" s="1" t="str">
        <f t="shared" si="218"/>
        <v/>
      </c>
      <c r="N4580" s="1" t="str">
        <f>IF(M4580="","",IF(COUNTIF($M$2:M4580,M4580)&gt;1,MAX($N$2:$N4579)+1,COUNTIF($M$2:M4580,M4580)))</f>
        <v/>
      </c>
      <c r="O4580" s="3" t="str">
        <f>IF(E4580="","",IF(AND(N4581&gt;1,E4581=E4580,E4581="C/In"),MIN($L$2:$L4581),IF(AND(N4581&gt;1,E4581=E4580,E4581="C/Out"),MAX(L4580:L4581),IF(N4580&gt;1,O4579,L4580))))</f>
        <v/>
      </c>
    </row>
    <row r="4581" spans="11:15" x14ac:dyDescent="0.2">
      <c r="K4581" s="2" t="str">
        <f t="shared" si="216"/>
        <v/>
      </c>
      <c r="L4581" s="3" t="str">
        <f t="shared" si="217"/>
        <v/>
      </c>
      <c r="M4581" s="1" t="str">
        <f t="shared" si="218"/>
        <v/>
      </c>
      <c r="N4581" s="1" t="str">
        <f>IF(M4581="","",IF(COUNTIF($M$2:M4581,M4581)&gt;1,MAX($N$2:$N4580)+1,COUNTIF($M$2:M4581,M4581)))</f>
        <v/>
      </c>
      <c r="O4581" s="3" t="str">
        <f>IF(E4581="","",IF(AND(N4582&gt;1,E4582=E4581,E4582="C/In"),MIN($L$2:$L4582),IF(AND(N4582&gt;1,E4582=E4581,E4582="C/Out"),MAX(L4581:L4582),IF(N4581&gt;1,O4580,L4581))))</f>
        <v/>
      </c>
    </row>
    <row r="4582" spans="11:15" x14ac:dyDescent="0.2">
      <c r="K4582" s="2" t="str">
        <f t="shared" si="216"/>
        <v/>
      </c>
      <c r="L4582" s="3" t="str">
        <f t="shared" si="217"/>
        <v/>
      </c>
      <c r="M4582" s="1" t="str">
        <f t="shared" si="218"/>
        <v/>
      </c>
      <c r="N4582" s="1" t="str">
        <f>IF(M4582="","",IF(COUNTIF($M$2:M4582,M4582)&gt;1,MAX($N$2:$N4581)+1,COUNTIF($M$2:M4582,M4582)))</f>
        <v/>
      </c>
      <c r="O4582" s="3" t="str">
        <f>IF(E4582="","",IF(AND(N4583&gt;1,E4583=E4582,E4583="C/In"),MIN($L$2:$L4583),IF(AND(N4583&gt;1,E4583=E4582,E4583="C/Out"),MAX(L4582:L4583),IF(N4582&gt;1,O4581,L4582))))</f>
        <v/>
      </c>
    </row>
    <row r="4583" spans="11:15" x14ac:dyDescent="0.2">
      <c r="K4583" s="2" t="str">
        <f t="shared" si="216"/>
        <v/>
      </c>
      <c r="L4583" s="3" t="str">
        <f t="shared" si="217"/>
        <v/>
      </c>
      <c r="M4583" s="1" t="str">
        <f t="shared" si="218"/>
        <v/>
      </c>
      <c r="N4583" s="1" t="str">
        <f>IF(M4583="","",IF(COUNTIF($M$2:M4583,M4583)&gt;1,MAX($N$2:$N4582)+1,COUNTIF($M$2:M4583,M4583)))</f>
        <v/>
      </c>
      <c r="O4583" s="3" t="str">
        <f>IF(E4583="","",IF(AND(N4584&gt;1,E4584=E4583,E4584="C/In"),MIN($L$2:$L4584),IF(AND(N4584&gt;1,E4584=E4583,E4584="C/Out"),MAX(L4583:L4584),IF(N4583&gt;1,O4582,L4583))))</f>
        <v/>
      </c>
    </row>
    <row r="4584" spans="11:15" x14ac:dyDescent="0.2">
      <c r="K4584" s="2" t="str">
        <f t="shared" si="216"/>
        <v/>
      </c>
      <c r="L4584" s="3" t="str">
        <f t="shared" si="217"/>
        <v/>
      </c>
      <c r="M4584" s="1" t="str">
        <f t="shared" si="218"/>
        <v/>
      </c>
      <c r="N4584" s="1" t="str">
        <f>IF(M4584="","",IF(COUNTIF($M$2:M4584,M4584)&gt;1,MAX($N$2:$N4583)+1,COUNTIF($M$2:M4584,M4584)))</f>
        <v/>
      </c>
      <c r="O4584" s="3" t="str">
        <f>IF(E4584="","",IF(AND(N4585&gt;1,E4585=E4584,E4585="C/In"),MIN($L$2:$L4585),IF(AND(N4585&gt;1,E4585=E4584,E4585="C/Out"),MAX(L4584:L4585),IF(N4584&gt;1,O4583,L4584))))</f>
        <v/>
      </c>
    </row>
    <row r="4585" spans="11:15" x14ac:dyDescent="0.2">
      <c r="K4585" s="2" t="str">
        <f t="shared" si="216"/>
        <v/>
      </c>
      <c r="L4585" s="3" t="str">
        <f t="shared" si="217"/>
        <v/>
      </c>
      <c r="M4585" s="1" t="str">
        <f t="shared" si="218"/>
        <v/>
      </c>
      <c r="N4585" s="1" t="str">
        <f>IF(M4585="","",IF(COUNTIF($M$2:M4585,M4585)&gt;1,MAX($N$2:$N4584)+1,COUNTIF($M$2:M4585,M4585)))</f>
        <v/>
      </c>
      <c r="O4585" s="3" t="str">
        <f>IF(E4585="","",IF(AND(N4586&gt;1,E4586=E4585,E4586="C/In"),MIN($L$2:$L4586),IF(AND(N4586&gt;1,E4586=E4585,E4586="C/Out"),MAX(L4585:L4586),IF(N4585&gt;1,O4584,L4585))))</f>
        <v/>
      </c>
    </row>
    <row r="4586" spans="11:15" x14ac:dyDescent="0.2">
      <c r="K4586" s="2" t="str">
        <f t="shared" si="216"/>
        <v/>
      </c>
      <c r="L4586" s="3" t="str">
        <f t="shared" si="217"/>
        <v/>
      </c>
      <c r="M4586" s="1" t="str">
        <f t="shared" si="218"/>
        <v/>
      </c>
      <c r="N4586" s="1" t="str">
        <f>IF(M4586="","",IF(COUNTIF($M$2:M4586,M4586)&gt;1,MAX($N$2:$N4585)+1,COUNTIF($M$2:M4586,M4586)))</f>
        <v/>
      </c>
      <c r="O4586" s="3" t="str">
        <f>IF(E4586="","",IF(AND(N4587&gt;1,E4587=E4586,E4587="C/In"),MIN($L$2:$L4587),IF(AND(N4587&gt;1,E4587=E4586,E4587="C/Out"),MAX(L4586:L4587),IF(N4586&gt;1,O4585,L4586))))</f>
        <v/>
      </c>
    </row>
    <row r="4587" spans="11:15" x14ac:dyDescent="0.2">
      <c r="K4587" s="2" t="str">
        <f t="shared" si="216"/>
        <v/>
      </c>
      <c r="L4587" s="3" t="str">
        <f t="shared" si="217"/>
        <v/>
      </c>
      <c r="M4587" s="1" t="str">
        <f t="shared" si="218"/>
        <v/>
      </c>
      <c r="N4587" s="1" t="str">
        <f>IF(M4587="","",IF(COUNTIF($M$2:M4587,M4587)&gt;1,MAX($N$2:$N4586)+1,COUNTIF($M$2:M4587,M4587)))</f>
        <v/>
      </c>
      <c r="O4587" s="3" t="str">
        <f>IF(E4587="","",IF(AND(N4588&gt;1,E4588=E4587,E4588="C/In"),MIN($L$2:$L4588),IF(AND(N4588&gt;1,E4588=E4587,E4588="C/Out"),MAX(L4587:L4588),IF(N4587&gt;1,O4586,L4587))))</f>
        <v/>
      </c>
    </row>
    <row r="4588" spans="11:15" x14ac:dyDescent="0.2">
      <c r="K4588" s="2" t="str">
        <f t="shared" si="216"/>
        <v/>
      </c>
      <c r="L4588" s="3" t="str">
        <f t="shared" si="217"/>
        <v/>
      </c>
      <c r="M4588" s="1" t="str">
        <f t="shared" si="218"/>
        <v/>
      </c>
      <c r="N4588" s="1" t="str">
        <f>IF(M4588="","",IF(COUNTIF($M$2:M4588,M4588)&gt;1,MAX($N$2:$N4587)+1,COUNTIF($M$2:M4588,M4588)))</f>
        <v/>
      </c>
      <c r="O4588" s="3" t="str">
        <f>IF(E4588="","",IF(AND(N4589&gt;1,E4589=E4588,E4589="C/In"),MIN($L$2:$L4589),IF(AND(N4589&gt;1,E4589=E4588,E4589="C/Out"),MAX(L4588:L4589),IF(N4588&gt;1,O4587,L4588))))</f>
        <v/>
      </c>
    </row>
    <row r="4589" spans="11:15" x14ac:dyDescent="0.2">
      <c r="K4589" s="2" t="str">
        <f t="shared" si="216"/>
        <v/>
      </c>
      <c r="L4589" s="3" t="str">
        <f t="shared" si="217"/>
        <v/>
      </c>
      <c r="M4589" s="1" t="str">
        <f t="shared" si="218"/>
        <v/>
      </c>
      <c r="N4589" s="1" t="str">
        <f>IF(M4589="","",IF(COUNTIF($M$2:M4589,M4589)&gt;1,MAX($N$2:$N4588)+1,COUNTIF($M$2:M4589,M4589)))</f>
        <v/>
      </c>
      <c r="O4589" s="3" t="str">
        <f>IF(E4589="","",IF(AND(N4590&gt;1,E4590=E4589,E4590="C/In"),MIN($L$2:$L4590),IF(AND(N4590&gt;1,E4590=E4589,E4590="C/Out"),MAX(L4589:L4590),IF(N4589&gt;1,O4588,L4589))))</f>
        <v/>
      </c>
    </row>
    <row r="4590" spans="11:15" x14ac:dyDescent="0.2">
      <c r="K4590" s="2" t="str">
        <f t="shared" si="216"/>
        <v/>
      </c>
      <c r="L4590" s="3" t="str">
        <f t="shared" si="217"/>
        <v/>
      </c>
      <c r="M4590" s="1" t="str">
        <f t="shared" si="218"/>
        <v/>
      </c>
      <c r="N4590" s="1" t="str">
        <f>IF(M4590="","",IF(COUNTIF($M$2:M4590,M4590)&gt;1,MAX($N$2:$N4589)+1,COUNTIF($M$2:M4590,M4590)))</f>
        <v/>
      </c>
      <c r="O4590" s="3" t="str">
        <f>IF(E4590="","",IF(AND(N4591&gt;1,E4591=E4590,E4591="C/In"),MIN($L$2:$L4591),IF(AND(N4591&gt;1,E4591=E4590,E4591="C/Out"),MAX(L4590:L4591),IF(N4590&gt;1,O4589,L4590))))</f>
        <v/>
      </c>
    </row>
    <row r="4591" spans="11:15" x14ac:dyDescent="0.2">
      <c r="K4591" s="2" t="str">
        <f t="shared" si="216"/>
        <v/>
      </c>
      <c r="L4591" s="3" t="str">
        <f t="shared" si="217"/>
        <v/>
      </c>
      <c r="M4591" s="1" t="str">
        <f t="shared" si="218"/>
        <v/>
      </c>
      <c r="N4591" s="1" t="str">
        <f>IF(M4591="","",IF(COUNTIF($M$2:M4591,M4591)&gt;1,MAX($N$2:$N4590)+1,COUNTIF($M$2:M4591,M4591)))</f>
        <v/>
      </c>
      <c r="O4591" s="3" t="str">
        <f>IF(E4591="","",IF(AND(N4592&gt;1,E4592=E4591,E4592="C/In"),MIN($L$2:$L4592),IF(AND(N4592&gt;1,E4592=E4591,E4592="C/Out"),MAX(L4591:L4592),IF(N4591&gt;1,O4590,L4591))))</f>
        <v/>
      </c>
    </row>
    <row r="4592" spans="11:15" x14ac:dyDescent="0.2">
      <c r="K4592" s="2" t="str">
        <f t="shared" si="216"/>
        <v/>
      </c>
      <c r="L4592" s="3" t="str">
        <f t="shared" si="217"/>
        <v/>
      </c>
      <c r="M4592" s="1" t="str">
        <f t="shared" si="218"/>
        <v/>
      </c>
      <c r="N4592" s="1" t="str">
        <f>IF(M4592="","",IF(COUNTIF($M$2:M4592,M4592)&gt;1,MAX($N$2:$N4591)+1,COUNTIF($M$2:M4592,M4592)))</f>
        <v/>
      </c>
      <c r="O4592" s="3" t="str">
        <f>IF(E4592="","",IF(AND(N4593&gt;1,E4593=E4592,E4593="C/In"),MIN($L$2:$L4593),IF(AND(N4593&gt;1,E4593=E4592,E4593="C/Out"),MAX(L4592:L4593),IF(N4592&gt;1,O4591,L4592))))</f>
        <v/>
      </c>
    </row>
    <row r="4593" spans="11:15" x14ac:dyDescent="0.2">
      <c r="K4593" s="2" t="str">
        <f t="shared" si="216"/>
        <v/>
      </c>
      <c r="L4593" s="3" t="str">
        <f t="shared" si="217"/>
        <v/>
      </c>
      <c r="M4593" s="1" t="str">
        <f t="shared" si="218"/>
        <v/>
      </c>
      <c r="N4593" s="1" t="str">
        <f>IF(M4593="","",IF(COUNTIF($M$2:M4593,M4593)&gt;1,MAX($N$2:$N4592)+1,COUNTIF($M$2:M4593,M4593)))</f>
        <v/>
      </c>
      <c r="O4593" s="3" t="str">
        <f>IF(E4593="","",IF(AND(N4594&gt;1,E4594=E4593,E4594="C/In"),MIN($L$2:$L4594),IF(AND(N4594&gt;1,E4594=E4593,E4594="C/Out"),MAX(L4593:L4594),IF(N4593&gt;1,O4592,L4593))))</f>
        <v/>
      </c>
    </row>
    <row r="4594" spans="11:15" x14ac:dyDescent="0.2">
      <c r="K4594" s="2" t="str">
        <f t="shared" si="216"/>
        <v/>
      </c>
      <c r="L4594" s="3" t="str">
        <f t="shared" si="217"/>
        <v/>
      </c>
      <c r="M4594" s="1" t="str">
        <f t="shared" si="218"/>
        <v/>
      </c>
      <c r="N4594" s="1" t="str">
        <f>IF(M4594="","",IF(COUNTIF($M$2:M4594,M4594)&gt;1,MAX($N$2:$N4593)+1,COUNTIF($M$2:M4594,M4594)))</f>
        <v/>
      </c>
      <c r="O4594" s="3" t="str">
        <f>IF(E4594="","",IF(AND(N4595&gt;1,E4595=E4594,E4595="C/In"),MIN($L$2:$L4595),IF(AND(N4595&gt;1,E4595=E4594,E4595="C/Out"),MAX(L4594:L4595),IF(N4594&gt;1,O4593,L4594))))</f>
        <v/>
      </c>
    </row>
    <row r="4595" spans="11:15" x14ac:dyDescent="0.2">
      <c r="K4595" s="2" t="str">
        <f t="shared" si="216"/>
        <v/>
      </c>
      <c r="L4595" s="3" t="str">
        <f t="shared" si="217"/>
        <v/>
      </c>
      <c r="M4595" s="1" t="str">
        <f t="shared" si="218"/>
        <v/>
      </c>
      <c r="N4595" s="1" t="str">
        <f>IF(M4595="","",IF(COUNTIF($M$2:M4595,M4595)&gt;1,MAX($N$2:$N4594)+1,COUNTIF($M$2:M4595,M4595)))</f>
        <v/>
      </c>
      <c r="O4595" s="3" t="str">
        <f>IF(E4595="","",IF(AND(N4596&gt;1,E4596=E4595,E4596="C/In"),MIN($L$2:$L4596),IF(AND(N4596&gt;1,E4596=E4595,E4596="C/Out"),MAX(L4595:L4596),IF(N4595&gt;1,O4594,L4595))))</f>
        <v/>
      </c>
    </row>
    <row r="4596" spans="11:15" x14ac:dyDescent="0.2">
      <c r="K4596" s="2" t="str">
        <f t="shared" si="216"/>
        <v/>
      </c>
      <c r="L4596" s="3" t="str">
        <f t="shared" si="217"/>
        <v/>
      </c>
      <c r="M4596" s="1" t="str">
        <f t="shared" si="218"/>
        <v/>
      </c>
      <c r="N4596" s="1" t="str">
        <f>IF(M4596="","",IF(COUNTIF($M$2:M4596,M4596)&gt;1,MAX($N$2:$N4595)+1,COUNTIF($M$2:M4596,M4596)))</f>
        <v/>
      </c>
      <c r="O4596" s="3" t="str">
        <f>IF(E4596="","",IF(AND(N4597&gt;1,E4597=E4596,E4597="C/In"),MIN($L$2:$L4597),IF(AND(N4597&gt;1,E4597=E4596,E4597="C/Out"),MAX(L4596:L4597),IF(N4596&gt;1,O4595,L4596))))</f>
        <v/>
      </c>
    </row>
    <row r="4597" spans="11:15" x14ac:dyDescent="0.2">
      <c r="K4597" s="2" t="str">
        <f t="shared" si="216"/>
        <v/>
      </c>
      <c r="L4597" s="3" t="str">
        <f t="shared" si="217"/>
        <v/>
      </c>
      <c r="M4597" s="1" t="str">
        <f t="shared" si="218"/>
        <v/>
      </c>
      <c r="N4597" s="1" t="str">
        <f>IF(M4597="","",IF(COUNTIF($M$2:M4597,M4597)&gt;1,MAX($N$2:$N4596)+1,COUNTIF($M$2:M4597,M4597)))</f>
        <v/>
      </c>
      <c r="O4597" s="3" t="str">
        <f>IF(E4597="","",IF(AND(N4598&gt;1,E4598=E4597,E4598="C/In"),MIN($L$2:$L4598),IF(AND(N4598&gt;1,E4598=E4597,E4598="C/Out"),MAX(L4597:L4598),IF(N4597&gt;1,O4596,L4597))))</f>
        <v/>
      </c>
    </row>
    <row r="4598" spans="11:15" x14ac:dyDescent="0.2">
      <c r="K4598" s="2" t="str">
        <f t="shared" si="216"/>
        <v/>
      </c>
      <c r="L4598" s="3" t="str">
        <f t="shared" si="217"/>
        <v/>
      </c>
      <c r="M4598" s="1" t="str">
        <f t="shared" si="218"/>
        <v/>
      </c>
      <c r="N4598" s="1" t="str">
        <f>IF(M4598="","",IF(COUNTIF($M$2:M4598,M4598)&gt;1,MAX($N$2:$N4597)+1,COUNTIF($M$2:M4598,M4598)))</f>
        <v/>
      </c>
      <c r="O4598" s="3" t="str">
        <f>IF(E4598="","",IF(AND(N4599&gt;1,E4599=E4598,E4599="C/In"),MIN($L$2:$L4599),IF(AND(N4599&gt;1,E4599=E4598,E4599="C/Out"),MAX(L4598:L4599),IF(N4598&gt;1,O4597,L4598))))</f>
        <v/>
      </c>
    </row>
    <row r="4599" spans="11:15" x14ac:dyDescent="0.2">
      <c r="K4599" s="2" t="str">
        <f t="shared" si="216"/>
        <v/>
      </c>
      <c r="L4599" s="3" t="str">
        <f t="shared" si="217"/>
        <v/>
      </c>
      <c r="M4599" s="1" t="str">
        <f t="shared" si="218"/>
        <v/>
      </c>
      <c r="N4599" s="1" t="str">
        <f>IF(M4599="","",IF(COUNTIF($M$2:M4599,M4599)&gt;1,MAX($N$2:$N4598)+1,COUNTIF($M$2:M4599,M4599)))</f>
        <v/>
      </c>
      <c r="O4599" s="3" t="str">
        <f>IF(E4599="","",IF(AND(N4600&gt;1,E4600=E4599,E4600="C/In"),MIN($L$2:$L4600),IF(AND(N4600&gt;1,E4600=E4599,E4600="C/Out"),MAX(L4599:L4600),IF(N4599&gt;1,O4598,L4599))))</f>
        <v/>
      </c>
    </row>
    <row r="4600" spans="11:15" x14ac:dyDescent="0.2">
      <c r="K4600" s="2" t="str">
        <f t="shared" si="216"/>
        <v/>
      </c>
      <c r="L4600" s="3" t="str">
        <f t="shared" si="217"/>
        <v/>
      </c>
      <c r="M4600" s="1" t="str">
        <f t="shared" si="218"/>
        <v/>
      </c>
      <c r="N4600" s="1" t="str">
        <f>IF(M4600="","",IF(COUNTIF($M$2:M4600,M4600)&gt;1,MAX($N$2:$N4599)+1,COUNTIF($M$2:M4600,M4600)))</f>
        <v/>
      </c>
      <c r="O4600" s="3" t="str">
        <f>IF(E4600="","",IF(AND(N4601&gt;1,E4601=E4600,E4601="C/In"),MIN($L$2:$L4601),IF(AND(N4601&gt;1,E4601=E4600,E4601="C/Out"),MAX(L4600:L4601),IF(N4600&gt;1,O4599,L4600))))</f>
        <v/>
      </c>
    </row>
    <row r="4601" spans="11:15" x14ac:dyDescent="0.2">
      <c r="K4601" s="2" t="str">
        <f t="shared" si="216"/>
        <v/>
      </c>
      <c r="L4601" s="3" t="str">
        <f t="shared" si="217"/>
        <v/>
      </c>
      <c r="M4601" s="1" t="str">
        <f t="shared" si="218"/>
        <v/>
      </c>
      <c r="N4601" s="1" t="str">
        <f>IF(M4601="","",IF(COUNTIF($M$2:M4601,M4601)&gt;1,MAX($N$2:$N4600)+1,COUNTIF($M$2:M4601,M4601)))</f>
        <v/>
      </c>
      <c r="O4601" s="3" t="str">
        <f>IF(E4601="","",IF(AND(N4602&gt;1,E4602=E4601,E4602="C/In"),MIN($L$2:$L4602),IF(AND(N4602&gt;1,E4602=E4601,E4602="C/Out"),MAX(L4601:L4602),IF(N4601&gt;1,O4600,L4601))))</f>
        <v/>
      </c>
    </row>
    <row r="4602" spans="11:15" x14ac:dyDescent="0.2">
      <c r="K4602" s="2" t="str">
        <f t="shared" si="216"/>
        <v/>
      </c>
      <c r="L4602" s="3" t="str">
        <f t="shared" si="217"/>
        <v/>
      </c>
      <c r="M4602" s="1" t="str">
        <f t="shared" si="218"/>
        <v/>
      </c>
      <c r="N4602" s="1" t="str">
        <f>IF(M4602="","",IF(COUNTIF($M$2:M4602,M4602)&gt;1,MAX($N$2:$N4601)+1,COUNTIF($M$2:M4602,M4602)))</f>
        <v/>
      </c>
      <c r="O4602" s="3" t="str">
        <f>IF(E4602="","",IF(AND(N4603&gt;1,E4603=E4602,E4603="C/In"),MIN($L$2:$L4603),IF(AND(N4603&gt;1,E4603=E4602,E4603="C/Out"),MAX(L4602:L4603),IF(N4602&gt;1,O4601,L4602))))</f>
        <v/>
      </c>
    </row>
    <row r="4603" spans="11:15" x14ac:dyDescent="0.2">
      <c r="K4603" s="2" t="str">
        <f t="shared" si="216"/>
        <v/>
      </c>
      <c r="L4603" s="3" t="str">
        <f t="shared" si="217"/>
        <v/>
      </c>
      <c r="M4603" s="1" t="str">
        <f t="shared" si="218"/>
        <v/>
      </c>
      <c r="N4603" s="1" t="str">
        <f>IF(M4603="","",IF(COUNTIF($M$2:M4603,M4603)&gt;1,MAX($N$2:$N4602)+1,COUNTIF($M$2:M4603,M4603)))</f>
        <v/>
      </c>
      <c r="O4603" s="3" t="str">
        <f>IF(E4603="","",IF(AND(N4604&gt;1,E4604=E4603,E4604="C/In"),MIN($L$2:$L4604),IF(AND(N4604&gt;1,E4604=E4603,E4604="C/Out"),MAX(L4603:L4604),IF(N4603&gt;1,O4602,L4603))))</f>
        <v/>
      </c>
    </row>
    <row r="4604" spans="11:15" x14ac:dyDescent="0.2">
      <c r="K4604" s="2" t="str">
        <f t="shared" si="216"/>
        <v/>
      </c>
      <c r="L4604" s="3" t="str">
        <f t="shared" si="217"/>
        <v/>
      </c>
      <c r="M4604" s="1" t="str">
        <f t="shared" si="218"/>
        <v/>
      </c>
      <c r="N4604" s="1" t="str">
        <f>IF(M4604="","",IF(COUNTIF($M$2:M4604,M4604)&gt;1,MAX($N$2:$N4603)+1,COUNTIF($M$2:M4604,M4604)))</f>
        <v/>
      </c>
      <c r="O4604" s="3" t="str">
        <f>IF(E4604="","",IF(AND(N4605&gt;1,E4605=E4604,E4605="C/In"),MIN($L$2:$L4605),IF(AND(N4605&gt;1,E4605=E4604,E4605="C/Out"),MAX(L4604:L4605),IF(N4604&gt;1,O4603,L4604))))</f>
        <v/>
      </c>
    </row>
    <row r="4605" spans="11:15" x14ac:dyDescent="0.2">
      <c r="K4605" s="2" t="str">
        <f t="shared" si="216"/>
        <v/>
      </c>
      <c r="L4605" s="3" t="str">
        <f t="shared" si="217"/>
        <v/>
      </c>
      <c r="M4605" s="1" t="str">
        <f t="shared" si="218"/>
        <v/>
      </c>
      <c r="N4605" s="1" t="str">
        <f>IF(M4605="","",IF(COUNTIF($M$2:M4605,M4605)&gt;1,MAX($N$2:$N4604)+1,COUNTIF($M$2:M4605,M4605)))</f>
        <v/>
      </c>
      <c r="O4605" s="3" t="str">
        <f>IF(E4605="","",IF(AND(N4606&gt;1,E4606=E4605,E4606="C/In"),MIN($L$2:$L4606),IF(AND(N4606&gt;1,E4606=E4605,E4606="C/Out"),MAX(L4605:L4606),IF(N4605&gt;1,O4604,L4605))))</f>
        <v/>
      </c>
    </row>
    <row r="4606" spans="11:15" x14ac:dyDescent="0.2">
      <c r="K4606" s="2" t="str">
        <f t="shared" si="216"/>
        <v/>
      </c>
      <c r="L4606" s="3" t="str">
        <f t="shared" si="217"/>
        <v/>
      </c>
      <c r="M4606" s="1" t="str">
        <f t="shared" si="218"/>
        <v/>
      </c>
      <c r="N4606" s="1" t="str">
        <f>IF(M4606="","",IF(COUNTIF($M$2:M4606,M4606)&gt;1,MAX($N$2:$N4605)+1,COUNTIF($M$2:M4606,M4606)))</f>
        <v/>
      </c>
      <c r="O4606" s="3" t="str">
        <f>IF(E4606="","",IF(AND(N4607&gt;1,E4607=E4606,E4607="C/In"),MIN($L$2:$L4607),IF(AND(N4607&gt;1,E4607=E4606,E4607="C/Out"),MAX(L4606:L4607),IF(N4606&gt;1,O4605,L4606))))</f>
        <v/>
      </c>
    </row>
    <row r="4607" spans="11:15" x14ac:dyDescent="0.2">
      <c r="K4607" s="2" t="str">
        <f t="shared" si="216"/>
        <v/>
      </c>
      <c r="L4607" s="3" t="str">
        <f t="shared" si="217"/>
        <v/>
      </c>
      <c r="M4607" s="1" t="str">
        <f t="shared" si="218"/>
        <v/>
      </c>
      <c r="N4607" s="1" t="str">
        <f>IF(M4607="","",IF(COUNTIF($M$2:M4607,M4607)&gt;1,MAX($N$2:$N4606)+1,COUNTIF($M$2:M4607,M4607)))</f>
        <v/>
      </c>
      <c r="O4607" s="3" t="str">
        <f>IF(E4607="","",IF(AND(N4608&gt;1,E4608=E4607,E4608="C/In"),MIN($L$2:$L4608),IF(AND(N4608&gt;1,E4608=E4607,E4608="C/Out"),MAX(L4607:L4608),IF(N4607&gt;1,O4606,L4607))))</f>
        <v/>
      </c>
    </row>
    <row r="4608" spans="11:15" x14ac:dyDescent="0.2">
      <c r="K4608" s="2" t="str">
        <f t="shared" si="216"/>
        <v/>
      </c>
      <c r="L4608" s="3" t="str">
        <f t="shared" si="217"/>
        <v/>
      </c>
      <c r="M4608" s="1" t="str">
        <f t="shared" si="218"/>
        <v/>
      </c>
      <c r="N4608" s="1" t="str">
        <f>IF(M4608="","",IF(COUNTIF($M$2:M4608,M4608)&gt;1,MAX($N$2:$N4607)+1,COUNTIF($M$2:M4608,M4608)))</f>
        <v/>
      </c>
      <c r="O4608" s="3" t="str">
        <f>IF(E4608="","",IF(AND(N4609&gt;1,E4609=E4608,E4609="C/In"),MIN($L$2:$L4609),IF(AND(N4609&gt;1,E4609=E4608,E4609="C/Out"),MAX(L4608:L4609),IF(N4608&gt;1,O4607,L4608))))</f>
        <v/>
      </c>
    </row>
    <row r="4609" spans="11:15" x14ac:dyDescent="0.2">
      <c r="K4609" s="2" t="str">
        <f t="shared" si="216"/>
        <v/>
      </c>
      <c r="L4609" s="3" t="str">
        <f t="shared" si="217"/>
        <v/>
      </c>
      <c r="M4609" s="1" t="str">
        <f t="shared" si="218"/>
        <v/>
      </c>
      <c r="N4609" s="1" t="str">
        <f>IF(M4609="","",IF(COUNTIF($M$2:M4609,M4609)&gt;1,MAX($N$2:$N4608)+1,COUNTIF($M$2:M4609,M4609)))</f>
        <v/>
      </c>
      <c r="O4609" s="3" t="str">
        <f>IF(E4609="","",IF(AND(N4610&gt;1,E4610=E4609,E4610="C/In"),MIN($L$2:$L4610),IF(AND(N4610&gt;1,E4610=E4609,E4610="C/Out"),MAX(L4609:L4610),IF(N4609&gt;1,O4608,L4609))))</f>
        <v/>
      </c>
    </row>
    <row r="4610" spans="11:15" x14ac:dyDescent="0.2">
      <c r="K4610" s="2" t="str">
        <f t="shared" si="216"/>
        <v/>
      </c>
      <c r="L4610" s="3" t="str">
        <f t="shared" si="217"/>
        <v/>
      </c>
      <c r="M4610" s="1" t="str">
        <f t="shared" si="218"/>
        <v/>
      </c>
      <c r="N4610" s="1" t="str">
        <f>IF(M4610="","",IF(COUNTIF($M$2:M4610,M4610)&gt;1,MAX($N$2:$N4609)+1,COUNTIF($M$2:M4610,M4610)))</f>
        <v/>
      </c>
      <c r="O4610" s="3" t="str">
        <f>IF(E4610="","",IF(AND(N4611&gt;1,E4611=E4610,E4611="C/In"),MIN($L$2:$L4611),IF(AND(N4611&gt;1,E4611=E4610,E4611="C/Out"),MAX(L4610:L4611),IF(N4610&gt;1,O4609,L4610))))</f>
        <v/>
      </c>
    </row>
    <row r="4611" spans="11:15" x14ac:dyDescent="0.2">
      <c r="K4611" s="2" t="str">
        <f t="shared" si="216"/>
        <v/>
      </c>
      <c r="L4611" s="3" t="str">
        <f t="shared" si="217"/>
        <v/>
      </c>
      <c r="M4611" s="1" t="str">
        <f t="shared" si="218"/>
        <v/>
      </c>
      <c r="N4611" s="1" t="str">
        <f>IF(M4611="","",IF(COUNTIF($M$2:M4611,M4611)&gt;1,MAX($N$2:$N4610)+1,COUNTIF($M$2:M4611,M4611)))</f>
        <v/>
      </c>
      <c r="O4611" s="3" t="str">
        <f>IF(E4611="","",IF(AND(N4612&gt;1,E4612=E4611,E4612="C/In"),MIN($L$2:$L4612),IF(AND(N4612&gt;1,E4612=E4611,E4612="C/Out"),MAX(L4611:L4612),IF(N4611&gt;1,O4610,L4611))))</f>
        <v/>
      </c>
    </row>
    <row r="4612" spans="11:15" x14ac:dyDescent="0.2">
      <c r="K4612" s="2" t="str">
        <f t="shared" ref="K4612:K4675" si="219">IF(D4612="","",VALUE(TRIM(TEXT(D4612,"dd/mm/yyyy"))))</f>
        <v/>
      </c>
      <c r="L4612" s="3" t="str">
        <f t="shared" ref="L4612:L4675" si="220">IF(D4612="","",VALUE(TRIM(TEXT(D4612,"hh:mm:ss am/pm"))))</f>
        <v/>
      </c>
      <c r="M4612" s="1" t="str">
        <f t="shared" ref="M4612:M4675" si="221">K4612&amp;E4612&amp;C4612</f>
        <v/>
      </c>
      <c r="N4612" s="1" t="str">
        <f>IF(M4612="","",IF(COUNTIF($M$2:M4612,M4612)&gt;1,MAX($N$2:$N4611)+1,COUNTIF($M$2:M4612,M4612)))</f>
        <v/>
      </c>
      <c r="O4612" s="3" t="str">
        <f>IF(E4612="","",IF(AND(N4613&gt;1,E4613=E4612,E4613="C/In"),MIN($L$2:$L4613),IF(AND(N4613&gt;1,E4613=E4612,E4613="C/Out"),MAX(L4612:L4613),IF(N4612&gt;1,O4611,L4612))))</f>
        <v/>
      </c>
    </row>
    <row r="4613" spans="11:15" x14ac:dyDescent="0.2">
      <c r="K4613" s="2" t="str">
        <f t="shared" si="219"/>
        <v/>
      </c>
      <c r="L4613" s="3" t="str">
        <f t="shared" si="220"/>
        <v/>
      </c>
      <c r="M4613" s="1" t="str">
        <f t="shared" si="221"/>
        <v/>
      </c>
      <c r="N4613" s="1" t="str">
        <f>IF(M4613="","",IF(COUNTIF($M$2:M4613,M4613)&gt;1,MAX($N$2:$N4612)+1,COUNTIF($M$2:M4613,M4613)))</f>
        <v/>
      </c>
      <c r="O4613" s="3" t="str">
        <f>IF(E4613="","",IF(AND(N4614&gt;1,E4614=E4613,E4614="C/In"),MIN($L$2:$L4614),IF(AND(N4614&gt;1,E4614=E4613,E4614="C/Out"),MAX(L4613:L4614),IF(N4613&gt;1,O4612,L4613))))</f>
        <v/>
      </c>
    </row>
    <row r="4614" spans="11:15" x14ac:dyDescent="0.2">
      <c r="K4614" s="2" t="str">
        <f t="shared" si="219"/>
        <v/>
      </c>
      <c r="L4614" s="3" t="str">
        <f t="shared" si="220"/>
        <v/>
      </c>
      <c r="M4614" s="1" t="str">
        <f t="shared" si="221"/>
        <v/>
      </c>
      <c r="N4614" s="1" t="str">
        <f>IF(M4614="","",IF(COUNTIF($M$2:M4614,M4614)&gt;1,MAX($N$2:$N4613)+1,COUNTIF($M$2:M4614,M4614)))</f>
        <v/>
      </c>
      <c r="O4614" s="3" t="str">
        <f>IF(E4614="","",IF(AND(N4615&gt;1,E4615=E4614,E4615="C/In"),MIN($L$2:$L4615),IF(AND(N4615&gt;1,E4615=E4614,E4615="C/Out"),MAX(L4614:L4615),IF(N4614&gt;1,O4613,L4614))))</f>
        <v/>
      </c>
    </row>
    <row r="4615" spans="11:15" x14ac:dyDescent="0.2">
      <c r="K4615" s="2" t="str">
        <f t="shared" si="219"/>
        <v/>
      </c>
      <c r="L4615" s="3" t="str">
        <f t="shared" si="220"/>
        <v/>
      </c>
      <c r="M4615" s="1" t="str">
        <f t="shared" si="221"/>
        <v/>
      </c>
      <c r="N4615" s="1" t="str">
        <f>IF(M4615="","",IF(COUNTIF($M$2:M4615,M4615)&gt;1,MAX($N$2:$N4614)+1,COUNTIF($M$2:M4615,M4615)))</f>
        <v/>
      </c>
      <c r="O4615" s="3" t="str">
        <f>IF(E4615="","",IF(AND(N4616&gt;1,E4616=E4615,E4616="C/In"),MIN($L$2:$L4616),IF(AND(N4616&gt;1,E4616=E4615,E4616="C/Out"),MAX(L4615:L4616),IF(N4615&gt;1,O4614,L4615))))</f>
        <v/>
      </c>
    </row>
    <row r="4616" spans="11:15" x14ac:dyDescent="0.2">
      <c r="K4616" s="2" t="str">
        <f t="shared" si="219"/>
        <v/>
      </c>
      <c r="L4616" s="3" t="str">
        <f t="shared" si="220"/>
        <v/>
      </c>
      <c r="M4616" s="1" t="str">
        <f t="shared" si="221"/>
        <v/>
      </c>
      <c r="N4616" s="1" t="str">
        <f>IF(M4616="","",IF(COUNTIF($M$2:M4616,M4616)&gt;1,MAX($N$2:$N4615)+1,COUNTIF($M$2:M4616,M4616)))</f>
        <v/>
      </c>
      <c r="O4616" s="3" t="str">
        <f>IF(E4616="","",IF(AND(N4617&gt;1,E4617=E4616,E4617="C/In"),MIN($L$2:$L4617),IF(AND(N4617&gt;1,E4617=E4616,E4617="C/Out"),MAX(L4616:L4617),IF(N4616&gt;1,O4615,L4616))))</f>
        <v/>
      </c>
    </row>
    <row r="4617" spans="11:15" x14ac:dyDescent="0.2">
      <c r="K4617" s="2" t="str">
        <f t="shared" si="219"/>
        <v/>
      </c>
      <c r="L4617" s="3" t="str">
        <f t="shared" si="220"/>
        <v/>
      </c>
      <c r="M4617" s="1" t="str">
        <f t="shared" si="221"/>
        <v/>
      </c>
      <c r="N4617" s="1" t="str">
        <f>IF(M4617="","",IF(COUNTIF($M$2:M4617,M4617)&gt;1,MAX($N$2:$N4616)+1,COUNTIF($M$2:M4617,M4617)))</f>
        <v/>
      </c>
      <c r="O4617" s="3" t="str">
        <f>IF(E4617="","",IF(AND(N4618&gt;1,E4618=E4617,E4618="C/In"),MIN($L$2:$L4618),IF(AND(N4618&gt;1,E4618=E4617,E4618="C/Out"),MAX(L4617:L4618),IF(N4617&gt;1,O4616,L4617))))</f>
        <v/>
      </c>
    </row>
    <row r="4618" spans="11:15" x14ac:dyDescent="0.2">
      <c r="K4618" s="2" t="str">
        <f t="shared" si="219"/>
        <v/>
      </c>
      <c r="L4618" s="3" t="str">
        <f t="shared" si="220"/>
        <v/>
      </c>
      <c r="M4618" s="1" t="str">
        <f t="shared" si="221"/>
        <v/>
      </c>
      <c r="N4618" s="1" t="str">
        <f>IF(M4618="","",IF(COUNTIF($M$2:M4618,M4618)&gt;1,MAX($N$2:$N4617)+1,COUNTIF($M$2:M4618,M4618)))</f>
        <v/>
      </c>
      <c r="O4618" s="3" t="str">
        <f>IF(E4618="","",IF(AND(N4619&gt;1,E4619=E4618,E4619="C/In"),MIN($L$2:$L4619),IF(AND(N4619&gt;1,E4619=E4618,E4619="C/Out"),MAX(L4618:L4619),IF(N4618&gt;1,O4617,L4618))))</f>
        <v/>
      </c>
    </row>
    <row r="4619" spans="11:15" x14ac:dyDescent="0.2">
      <c r="K4619" s="2" t="str">
        <f t="shared" si="219"/>
        <v/>
      </c>
      <c r="L4619" s="3" t="str">
        <f t="shared" si="220"/>
        <v/>
      </c>
      <c r="M4619" s="1" t="str">
        <f t="shared" si="221"/>
        <v/>
      </c>
      <c r="N4619" s="1" t="str">
        <f>IF(M4619="","",IF(COUNTIF($M$2:M4619,M4619)&gt;1,MAX($N$2:$N4618)+1,COUNTIF($M$2:M4619,M4619)))</f>
        <v/>
      </c>
      <c r="O4619" s="3" t="str">
        <f>IF(E4619="","",IF(AND(N4620&gt;1,E4620=E4619,E4620="C/In"),MIN($L$2:$L4620),IF(AND(N4620&gt;1,E4620=E4619,E4620="C/Out"),MAX(L4619:L4620),IF(N4619&gt;1,O4618,L4619))))</f>
        <v/>
      </c>
    </row>
    <row r="4620" spans="11:15" x14ac:dyDescent="0.2">
      <c r="K4620" s="2" t="str">
        <f t="shared" si="219"/>
        <v/>
      </c>
      <c r="L4620" s="3" t="str">
        <f t="shared" si="220"/>
        <v/>
      </c>
      <c r="M4620" s="1" t="str">
        <f t="shared" si="221"/>
        <v/>
      </c>
      <c r="N4620" s="1" t="str">
        <f>IF(M4620="","",IF(COUNTIF($M$2:M4620,M4620)&gt;1,MAX($N$2:$N4619)+1,COUNTIF($M$2:M4620,M4620)))</f>
        <v/>
      </c>
      <c r="O4620" s="3" t="str">
        <f>IF(E4620="","",IF(AND(N4621&gt;1,E4621=E4620,E4621="C/In"),MIN($L$2:$L4621),IF(AND(N4621&gt;1,E4621=E4620,E4621="C/Out"),MAX(L4620:L4621),IF(N4620&gt;1,O4619,L4620))))</f>
        <v/>
      </c>
    </row>
    <row r="4621" spans="11:15" x14ac:dyDescent="0.2">
      <c r="K4621" s="2" t="str">
        <f t="shared" si="219"/>
        <v/>
      </c>
      <c r="L4621" s="3" t="str">
        <f t="shared" si="220"/>
        <v/>
      </c>
      <c r="M4621" s="1" t="str">
        <f t="shared" si="221"/>
        <v/>
      </c>
      <c r="N4621" s="1" t="str">
        <f>IF(M4621="","",IF(COUNTIF($M$2:M4621,M4621)&gt;1,MAX($N$2:$N4620)+1,COUNTIF($M$2:M4621,M4621)))</f>
        <v/>
      </c>
      <c r="O4621" s="3" t="str">
        <f>IF(E4621="","",IF(AND(N4622&gt;1,E4622=E4621,E4622="C/In"),MIN($L$2:$L4622),IF(AND(N4622&gt;1,E4622=E4621,E4622="C/Out"),MAX(L4621:L4622),IF(N4621&gt;1,O4620,L4621))))</f>
        <v/>
      </c>
    </row>
    <row r="4622" spans="11:15" x14ac:dyDescent="0.2">
      <c r="K4622" s="2" t="str">
        <f t="shared" si="219"/>
        <v/>
      </c>
      <c r="L4622" s="3" t="str">
        <f t="shared" si="220"/>
        <v/>
      </c>
      <c r="M4622" s="1" t="str">
        <f t="shared" si="221"/>
        <v/>
      </c>
      <c r="N4622" s="1" t="str">
        <f>IF(M4622="","",IF(COUNTIF($M$2:M4622,M4622)&gt;1,MAX($N$2:$N4621)+1,COUNTIF($M$2:M4622,M4622)))</f>
        <v/>
      </c>
      <c r="O4622" s="3" t="str">
        <f>IF(E4622="","",IF(AND(N4623&gt;1,E4623=E4622,E4623="C/In"),MIN($L$2:$L4623),IF(AND(N4623&gt;1,E4623=E4622,E4623="C/Out"),MAX(L4622:L4623),IF(N4622&gt;1,O4621,L4622))))</f>
        <v/>
      </c>
    </row>
    <row r="4623" spans="11:15" x14ac:dyDescent="0.2">
      <c r="K4623" s="2" t="str">
        <f t="shared" si="219"/>
        <v/>
      </c>
      <c r="L4623" s="3" t="str">
        <f t="shared" si="220"/>
        <v/>
      </c>
      <c r="M4623" s="1" t="str">
        <f t="shared" si="221"/>
        <v/>
      </c>
      <c r="N4623" s="1" t="str">
        <f>IF(M4623="","",IF(COUNTIF($M$2:M4623,M4623)&gt;1,MAX($N$2:$N4622)+1,COUNTIF($M$2:M4623,M4623)))</f>
        <v/>
      </c>
      <c r="O4623" s="3" t="str">
        <f>IF(E4623="","",IF(AND(N4624&gt;1,E4624=E4623,E4624="C/In"),MIN($L$2:$L4624),IF(AND(N4624&gt;1,E4624=E4623,E4624="C/Out"),MAX(L4623:L4624),IF(N4623&gt;1,O4622,L4623))))</f>
        <v/>
      </c>
    </row>
    <row r="4624" spans="11:15" x14ac:dyDescent="0.2">
      <c r="K4624" s="2" t="str">
        <f t="shared" si="219"/>
        <v/>
      </c>
      <c r="L4624" s="3" t="str">
        <f t="shared" si="220"/>
        <v/>
      </c>
      <c r="M4624" s="1" t="str">
        <f t="shared" si="221"/>
        <v/>
      </c>
      <c r="N4624" s="1" t="str">
        <f>IF(M4624="","",IF(COUNTIF($M$2:M4624,M4624)&gt;1,MAX($N$2:$N4623)+1,COUNTIF($M$2:M4624,M4624)))</f>
        <v/>
      </c>
      <c r="O4624" s="3" t="str">
        <f>IF(E4624="","",IF(AND(N4625&gt;1,E4625=E4624,E4625="C/In"),MIN($L$2:$L4625),IF(AND(N4625&gt;1,E4625=E4624,E4625="C/Out"),MAX(L4624:L4625),IF(N4624&gt;1,O4623,L4624))))</f>
        <v/>
      </c>
    </row>
    <row r="4625" spans="11:15" x14ac:dyDescent="0.2">
      <c r="K4625" s="2" t="str">
        <f t="shared" si="219"/>
        <v/>
      </c>
      <c r="L4625" s="3" t="str">
        <f t="shared" si="220"/>
        <v/>
      </c>
      <c r="M4625" s="1" t="str">
        <f t="shared" si="221"/>
        <v/>
      </c>
      <c r="N4625" s="1" t="str">
        <f>IF(M4625="","",IF(COUNTIF($M$2:M4625,M4625)&gt;1,MAX($N$2:$N4624)+1,COUNTIF($M$2:M4625,M4625)))</f>
        <v/>
      </c>
      <c r="O4625" s="3" t="str">
        <f>IF(E4625="","",IF(AND(N4626&gt;1,E4626=E4625,E4626="C/In"),MIN($L$2:$L4626),IF(AND(N4626&gt;1,E4626=E4625,E4626="C/Out"),MAX(L4625:L4626),IF(N4625&gt;1,O4624,L4625))))</f>
        <v/>
      </c>
    </row>
    <row r="4626" spans="11:15" x14ac:dyDescent="0.2">
      <c r="K4626" s="2" t="str">
        <f t="shared" si="219"/>
        <v/>
      </c>
      <c r="L4626" s="3" t="str">
        <f t="shared" si="220"/>
        <v/>
      </c>
      <c r="M4626" s="1" t="str">
        <f t="shared" si="221"/>
        <v/>
      </c>
      <c r="N4626" s="1" t="str">
        <f>IF(M4626="","",IF(COUNTIF($M$2:M4626,M4626)&gt;1,MAX($N$2:$N4625)+1,COUNTIF($M$2:M4626,M4626)))</f>
        <v/>
      </c>
      <c r="O4626" s="3" t="str">
        <f>IF(E4626="","",IF(AND(N4627&gt;1,E4627=E4626,E4627="C/In"),MIN($L$2:$L4627),IF(AND(N4627&gt;1,E4627=E4626,E4627="C/Out"),MAX(L4626:L4627),IF(N4626&gt;1,O4625,L4626))))</f>
        <v/>
      </c>
    </row>
    <row r="4627" spans="11:15" x14ac:dyDescent="0.2">
      <c r="K4627" s="2" t="str">
        <f t="shared" si="219"/>
        <v/>
      </c>
      <c r="L4627" s="3" t="str">
        <f t="shared" si="220"/>
        <v/>
      </c>
      <c r="M4627" s="1" t="str">
        <f t="shared" si="221"/>
        <v/>
      </c>
      <c r="N4627" s="1" t="str">
        <f>IF(M4627="","",IF(COUNTIF($M$2:M4627,M4627)&gt;1,MAX($N$2:$N4626)+1,COUNTIF($M$2:M4627,M4627)))</f>
        <v/>
      </c>
      <c r="O4627" s="3" t="str">
        <f>IF(E4627="","",IF(AND(N4628&gt;1,E4628=E4627,E4628="C/In"),MIN($L$2:$L4628),IF(AND(N4628&gt;1,E4628=E4627,E4628="C/Out"),MAX(L4627:L4628),IF(N4627&gt;1,O4626,L4627))))</f>
        <v/>
      </c>
    </row>
    <row r="4628" spans="11:15" x14ac:dyDescent="0.2">
      <c r="K4628" s="2" t="str">
        <f t="shared" si="219"/>
        <v/>
      </c>
      <c r="L4628" s="3" t="str">
        <f t="shared" si="220"/>
        <v/>
      </c>
      <c r="M4628" s="1" t="str">
        <f t="shared" si="221"/>
        <v/>
      </c>
      <c r="N4628" s="1" t="str">
        <f>IF(M4628="","",IF(COUNTIF($M$2:M4628,M4628)&gt;1,MAX($N$2:$N4627)+1,COUNTIF($M$2:M4628,M4628)))</f>
        <v/>
      </c>
      <c r="O4628" s="3" t="str">
        <f>IF(E4628="","",IF(AND(N4629&gt;1,E4629=E4628,E4629="C/In"),MIN($L$2:$L4629),IF(AND(N4629&gt;1,E4629=E4628,E4629="C/Out"),MAX(L4628:L4629),IF(N4628&gt;1,O4627,L4628))))</f>
        <v/>
      </c>
    </row>
    <row r="4629" spans="11:15" x14ac:dyDescent="0.2">
      <c r="K4629" s="2" t="str">
        <f t="shared" si="219"/>
        <v/>
      </c>
      <c r="L4629" s="3" t="str">
        <f t="shared" si="220"/>
        <v/>
      </c>
      <c r="M4629" s="1" t="str">
        <f t="shared" si="221"/>
        <v/>
      </c>
      <c r="N4629" s="1" t="str">
        <f>IF(M4629="","",IF(COUNTIF($M$2:M4629,M4629)&gt;1,MAX($N$2:$N4628)+1,COUNTIF($M$2:M4629,M4629)))</f>
        <v/>
      </c>
      <c r="O4629" s="3" t="str">
        <f>IF(E4629="","",IF(AND(N4630&gt;1,E4630=E4629,E4630="C/In"),MIN($L$2:$L4630),IF(AND(N4630&gt;1,E4630=E4629,E4630="C/Out"),MAX(L4629:L4630),IF(N4629&gt;1,O4628,L4629))))</f>
        <v/>
      </c>
    </row>
    <row r="4630" spans="11:15" x14ac:dyDescent="0.2">
      <c r="K4630" s="2" t="str">
        <f t="shared" si="219"/>
        <v/>
      </c>
      <c r="L4630" s="3" t="str">
        <f t="shared" si="220"/>
        <v/>
      </c>
      <c r="M4630" s="1" t="str">
        <f t="shared" si="221"/>
        <v/>
      </c>
      <c r="N4630" s="1" t="str">
        <f>IF(M4630="","",IF(COUNTIF($M$2:M4630,M4630)&gt;1,MAX($N$2:$N4629)+1,COUNTIF($M$2:M4630,M4630)))</f>
        <v/>
      </c>
      <c r="O4630" s="3" t="str">
        <f>IF(E4630="","",IF(AND(N4631&gt;1,E4631=E4630,E4631="C/In"),MIN($L$2:$L4631),IF(AND(N4631&gt;1,E4631=E4630,E4631="C/Out"),MAX(L4630:L4631),IF(N4630&gt;1,O4629,L4630))))</f>
        <v/>
      </c>
    </row>
    <row r="4631" spans="11:15" x14ac:dyDescent="0.2">
      <c r="K4631" s="2" t="str">
        <f t="shared" si="219"/>
        <v/>
      </c>
      <c r="L4631" s="3" t="str">
        <f t="shared" si="220"/>
        <v/>
      </c>
      <c r="M4631" s="1" t="str">
        <f t="shared" si="221"/>
        <v/>
      </c>
      <c r="N4631" s="1" t="str">
        <f>IF(M4631="","",IF(COUNTIF($M$2:M4631,M4631)&gt;1,MAX($N$2:$N4630)+1,COUNTIF($M$2:M4631,M4631)))</f>
        <v/>
      </c>
      <c r="O4631" s="3" t="str">
        <f>IF(E4631="","",IF(AND(N4632&gt;1,E4632=E4631,E4632="C/In"),MIN($L$2:$L4632),IF(AND(N4632&gt;1,E4632=E4631,E4632="C/Out"),MAX(L4631:L4632),IF(N4631&gt;1,O4630,L4631))))</f>
        <v/>
      </c>
    </row>
    <row r="4632" spans="11:15" x14ac:dyDescent="0.2">
      <c r="K4632" s="2" t="str">
        <f t="shared" si="219"/>
        <v/>
      </c>
      <c r="L4632" s="3" t="str">
        <f t="shared" si="220"/>
        <v/>
      </c>
      <c r="M4632" s="1" t="str">
        <f t="shared" si="221"/>
        <v/>
      </c>
      <c r="N4632" s="1" t="str">
        <f>IF(M4632="","",IF(COUNTIF($M$2:M4632,M4632)&gt;1,MAX($N$2:$N4631)+1,COUNTIF($M$2:M4632,M4632)))</f>
        <v/>
      </c>
      <c r="O4632" s="3" t="str">
        <f>IF(E4632="","",IF(AND(N4633&gt;1,E4633=E4632,E4633="C/In"),MIN($L$2:$L4633),IF(AND(N4633&gt;1,E4633=E4632,E4633="C/Out"),MAX(L4632:L4633),IF(N4632&gt;1,O4631,L4632))))</f>
        <v/>
      </c>
    </row>
    <row r="4633" spans="11:15" x14ac:dyDescent="0.2">
      <c r="K4633" s="2" t="str">
        <f t="shared" si="219"/>
        <v/>
      </c>
      <c r="L4633" s="3" t="str">
        <f t="shared" si="220"/>
        <v/>
      </c>
      <c r="M4633" s="1" t="str">
        <f t="shared" si="221"/>
        <v/>
      </c>
      <c r="N4633" s="1" t="str">
        <f>IF(M4633="","",IF(COUNTIF($M$2:M4633,M4633)&gt;1,MAX($N$2:$N4632)+1,COUNTIF($M$2:M4633,M4633)))</f>
        <v/>
      </c>
      <c r="O4633" s="3" t="str">
        <f>IF(E4633="","",IF(AND(N4634&gt;1,E4634=E4633,E4634="C/In"),MIN($L$2:$L4634),IF(AND(N4634&gt;1,E4634=E4633,E4634="C/Out"),MAX(L4633:L4634),IF(N4633&gt;1,O4632,L4633))))</f>
        <v/>
      </c>
    </row>
    <row r="4634" spans="11:15" x14ac:dyDescent="0.2">
      <c r="K4634" s="2" t="str">
        <f t="shared" si="219"/>
        <v/>
      </c>
      <c r="L4634" s="3" t="str">
        <f t="shared" si="220"/>
        <v/>
      </c>
      <c r="M4634" s="1" t="str">
        <f t="shared" si="221"/>
        <v/>
      </c>
      <c r="N4634" s="1" t="str">
        <f>IF(M4634="","",IF(COUNTIF($M$2:M4634,M4634)&gt;1,MAX($N$2:$N4633)+1,COUNTIF($M$2:M4634,M4634)))</f>
        <v/>
      </c>
      <c r="O4634" s="3" t="str">
        <f>IF(E4634="","",IF(AND(N4635&gt;1,E4635=E4634,E4635="C/In"),MIN($L$2:$L4635),IF(AND(N4635&gt;1,E4635=E4634,E4635="C/Out"),MAX(L4634:L4635),IF(N4634&gt;1,O4633,L4634))))</f>
        <v/>
      </c>
    </row>
    <row r="4635" spans="11:15" x14ac:dyDescent="0.2">
      <c r="K4635" s="2" t="str">
        <f t="shared" si="219"/>
        <v/>
      </c>
      <c r="L4635" s="3" t="str">
        <f t="shared" si="220"/>
        <v/>
      </c>
      <c r="M4635" s="1" t="str">
        <f t="shared" si="221"/>
        <v/>
      </c>
      <c r="N4635" s="1" t="str">
        <f>IF(M4635="","",IF(COUNTIF($M$2:M4635,M4635)&gt;1,MAX($N$2:$N4634)+1,COUNTIF($M$2:M4635,M4635)))</f>
        <v/>
      </c>
      <c r="O4635" s="3" t="str">
        <f>IF(E4635="","",IF(AND(N4636&gt;1,E4636=E4635,E4636="C/In"),MIN($L$2:$L4636),IF(AND(N4636&gt;1,E4636=E4635,E4636="C/Out"),MAX(L4635:L4636),IF(N4635&gt;1,O4634,L4635))))</f>
        <v/>
      </c>
    </row>
    <row r="4636" spans="11:15" x14ac:dyDescent="0.2">
      <c r="K4636" s="2" t="str">
        <f t="shared" si="219"/>
        <v/>
      </c>
      <c r="L4636" s="3" t="str">
        <f t="shared" si="220"/>
        <v/>
      </c>
      <c r="M4636" s="1" t="str">
        <f t="shared" si="221"/>
        <v/>
      </c>
      <c r="N4636" s="1" t="str">
        <f>IF(M4636="","",IF(COUNTIF($M$2:M4636,M4636)&gt;1,MAX($N$2:$N4635)+1,COUNTIF($M$2:M4636,M4636)))</f>
        <v/>
      </c>
      <c r="O4636" s="3" t="str">
        <f>IF(E4636="","",IF(AND(N4637&gt;1,E4637=E4636,E4637="C/In"),MIN($L$2:$L4637),IF(AND(N4637&gt;1,E4637=E4636,E4637="C/Out"),MAX(L4636:L4637),IF(N4636&gt;1,O4635,L4636))))</f>
        <v/>
      </c>
    </row>
    <row r="4637" spans="11:15" x14ac:dyDescent="0.2">
      <c r="K4637" s="2" t="str">
        <f t="shared" si="219"/>
        <v/>
      </c>
      <c r="L4637" s="3" t="str">
        <f t="shared" si="220"/>
        <v/>
      </c>
      <c r="M4637" s="1" t="str">
        <f t="shared" si="221"/>
        <v/>
      </c>
      <c r="N4637" s="1" t="str">
        <f>IF(M4637="","",IF(COUNTIF($M$2:M4637,M4637)&gt;1,MAX($N$2:$N4636)+1,COUNTIF($M$2:M4637,M4637)))</f>
        <v/>
      </c>
      <c r="O4637" s="3" t="str">
        <f>IF(E4637="","",IF(AND(N4638&gt;1,E4638=E4637,E4638="C/In"),MIN($L$2:$L4638),IF(AND(N4638&gt;1,E4638=E4637,E4638="C/Out"),MAX(L4637:L4638),IF(N4637&gt;1,O4636,L4637))))</f>
        <v/>
      </c>
    </row>
    <row r="4638" spans="11:15" x14ac:dyDescent="0.2">
      <c r="K4638" s="2" t="str">
        <f t="shared" si="219"/>
        <v/>
      </c>
      <c r="L4638" s="3" t="str">
        <f t="shared" si="220"/>
        <v/>
      </c>
      <c r="M4638" s="1" t="str">
        <f t="shared" si="221"/>
        <v/>
      </c>
      <c r="N4638" s="1" t="str">
        <f>IF(M4638="","",IF(COUNTIF($M$2:M4638,M4638)&gt;1,MAX($N$2:$N4637)+1,COUNTIF($M$2:M4638,M4638)))</f>
        <v/>
      </c>
      <c r="O4638" s="3" t="str">
        <f>IF(E4638="","",IF(AND(N4639&gt;1,E4639=E4638,E4639="C/In"),MIN($L$2:$L4639),IF(AND(N4639&gt;1,E4639=E4638,E4639="C/Out"),MAX(L4638:L4639),IF(N4638&gt;1,O4637,L4638))))</f>
        <v/>
      </c>
    </row>
    <row r="4639" spans="11:15" x14ac:dyDescent="0.2">
      <c r="K4639" s="2" t="str">
        <f t="shared" si="219"/>
        <v/>
      </c>
      <c r="L4639" s="3" t="str">
        <f t="shared" si="220"/>
        <v/>
      </c>
      <c r="M4639" s="1" t="str">
        <f t="shared" si="221"/>
        <v/>
      </c>
      <c r="N4639" s="1" t="str">
        <f>IF(M4639="","",IF(COUNTIF($M$2:M4639,M4639)&gt;1,MAX($N$2:$N4638)+1,COUNTIF($M$2:M4639,M4639)))</f>
        <v/>
      </c>
      <c r="O4639" s="3" t="str">
        <f>IF(E4639="","",IF(AND(N4640&gt;1,E4640=E4639,E4640="C/In"),MIN($L$2:$L4640),IF(AND(N4640&gt;1,E4640=E4639,E4640="C/Out"),MAX(L4639:L4640),IF(N4639&gt;1,O4638,L4639))))</f>
        <v/>
      </c>
    </row>
    <row r="4640" spans="11:15" x14ac:dyDescent="0.2">
      <c r="K4640" s="2" t="str">
        <f t="shared" si="219"/>
        <v/>
      </c>
      <c r="L4640" s="3" t="str">
        <f t="shared" si="220"/>
        <v/>
      </c>
      <c r="M4640" s="1" t="str">
        <f t="shared" si="221"/>
        <v/>
      </c>
      <c r="N4640" s="1" t="str">
        <f>IF(M4640="","",IF(COUNTIF($M$2:M4640,M4640)&gt;1,MAX($N$2:$N4639)+1,COUNTIF($M$2:M4640,M4640)))</f>
        <v/>
      </c>
      <c r="O4640" s="3" t="str">
        <f>IF(E4640="","",IF(AND(N4641&gt;1,E4641=E4640,E4641="C/In"),MIN($L$2:$L4641),IF(AND(N4641&gt;1,E4641=E4640,E4641="C/Out"),MAX(L4640:L4641),IF(N4640&gt;1,O4639,L4640))))</f>
        <v/>
      </c>
    </row>
    <row r="4641" spans="11:15" x14ac:dyDescent="0.2">
      <c r="K4641" s="2" t="str">
        <f t="shared" si="219"/>
        <v/>
      </c>
      <c r="L4641" s="3" t="str">
        <f t="shared" si="220"/>
        <v/>
      </c>
      <c r="M4641" s="1" t="str">
        <f t="shared" si="221"/>
        <v/>
      </c>
      <c r="N4641" s="1" t="str">
        <f>IF(M4641="","",IF(COUNTIF($M$2:M4641,M4641)&gt;1,MAX($N$2:$N4640)+1,COUNTIF($M$2:M4641,M4641)))</f>
        <v/>
      </c>
      <c r="O4641" s="3" t="str">
        <f>IF(E4641="","",IF(AND(N4642&gt;1,E4642=E4641,E4642="C/In"),MIN($L$2:$L4642),IF(AND(N4642&gt;1,E4642=E4641,E4642="C/Out"),MAX(L4641:L4642),IF(N4641&gt;1,O4640,L4641))))</f>
        <v/>
      </c>
    </row>
    <row r="4642" spans="11:15" x14ac:dyDescent="0.2">
      <c r="K4642" s="2" t="str">
        <f t="shared" si="219"/>
        <v/>
      </c>
      <c r="L4642" s="3" t="str">
        <f t="shared" si="220"/>
        <v/>
      </c>
      <c r="M4642" s="1" t="str">
        <f t="shared" si="221"/>
        <v/>
      </c>
      <c r="N4642" s="1" t="str">
        <f>IF(M4642="","",IF(COUNTIF($M$2:M4642,M4642)&gt;1,MAX($N$2:$N4641)+1,COUNTIF($M$2:M4642,M4642)))</f>
        <v/>
      </c>
      <c r="O4642" s="3" t="str">
        <f>IF(E4642="","",IF(AND(N4643&gt;1,E4643=E4642,E4643="C/In"),MIN($L$2:$L4643),IF(AND(N4643&gt;1,E4643=E4642,E4643="C/Out"),MAX(L4642:L4643),IF(N4642&gt;1,O4641,L4642))))</f>
        <v/>
      </c>
    </row>
    <row r="4643" spans="11:15" x14ac:dyDescent="0.2">
      <c r="K4643" s="2" t="str">
        <f t="shared" si="219"/>
        <v/>
      </c>
      <c r="L4643" s="3" t="str">
        <f t="shared" si="220"/>
        <v/>
      </c>
      <c r="M4643" s="1" t="str">
        <f t="shared" si="221"/>
        <v/>
      </c>
      <c r="N4643" s="1" t="str">
        <f>IF(M4643="","",IF(COUNTIF($M$2:M4643,M4643)&gt;1,MAX($N$2:$N4642)+1,COUNTIF($M$2:M4643,M4643)))</f>
        <v/>
      </c>
      <c r="O4643" s="3" t="str">
        <f>IF(E4643="","",IF(AND(N4644&gt;1,E4644=E4643,E4644="C/In"),MIN($L$2:$L4644),IF(AND(N4644&gt;1,E4644=E4643,E4644="C/Out"),MAX(L4643:L4644),IF(N4643&gt;1,O4642,L4643))))</f>
        <v/>
      </c>
    </row>
    <row r="4644" spans="11:15" x14ac:dyDescent="0.2">
      <c r="K4644" s="2" t="str">
        <f t="shared" si="219"/>
        <v/>
      </c>
      <c r="L4644" s="3" t="str">
        <f t="shared" si="220"/>
        <v/>
      </c>
      <c r="M4644" s="1" t="str">
        <f t="shared" si="221"/>
        <v/>
      </c>
      <c r="N4644" s="1" t="str">
        <f>IF(M4644="","",IF(COUNTIF($M$2:M4644,M4644)&gt;1,MAX($N$2:$N4643)+1,COUNTIF($M$2:M4644,M4644)))</f>
        <v/>
      </c>
      <c r="O4644" s="3" t="str">
        <f>IF(E4644="","",IF(AND(N4645&gt;1,E4645=E4644,E4645="C/In"),MIN($L$2:$L4645),IF(AND(N4645&gt;1,E4645=E4644,E4645="C/Out"),MAX(L4644:L4645),IF(N4644&gt;1,O4643,L4644))))</f>
        <v/>
      </c>
    </row>
    <row r="4645" spans="11:15" x14ac:dyDescent="0.2">
      <c r="K4645" s="2" t="str">
        <f t="shared" si="219"/>
        <v/>
      </c>
      <c r="L4645" s="3" t="str">
        <f t="shared" si="220"/>
        <v/>
      </c>
      <c r="M4645" s="1" t="str">
        <f t="shared" si="221"/>
        <v/>
      </c>
      <c r="N4645" s="1" t="str">
        <f>IF(M4645="","",IF(COUNTIF($M$2:M4645,M4645)&gt;1,MAX($N$2:$N4644)+1,COUNTIF($M$2:M4645,M4645)))</f>
        <v/>
      </c>
      <c r="O4645" s="3" t="str">
        <f>IF(E4645="","",IF(AND(N4646&gt;1,E4646=E4645,E4646="C/In"),MIN($L$2:$L4646),IF(AND(N4646&gt;1,E4646=E4645,E4646="C/Out"),MAX(L4645:L4646),IF(N4645&gt;1,O4644,L4645))))</f>
        <v/>
      </c>
    </row>
    <row r="4646" spans="11:15" x14ac:dyDescent="0.2">
      <c r="K4646" s="2" t="str">
        <f t="shared" si="219"/>
        <v/>
      </c>
      <c r="L4646" s="3" t="str">
        <f t="shared" si="220"/>
        <v/>
      </c>
      <c r="M4646" s="1" t="str">
        <f t="shared" si="221"/>
        <v/>
      </c>
      <c r="N4646" s="1" t="str">
        <f>IF(M4646="","",IF(COUNTIF($M$2:M4646,M4646)&gt;1,MAX($N$2:$N4645)+1,COUNTIF($M$2:M4646,M4646)))</f>
        <v/>
      </c>
      <c r="O4646" s="3" t="str">
        <f>IF(E4646="","",IF(AND(N4647&gt;1,E4647=E4646,E4647="C/In"),MIN($L$2:$L4647),IF(AND(N4647&gt;1,E4647=E4646,E4647="C/Out"),MAX(L4646:L4647),IF(N4646&gt;1,O4645,L4646))))</f>
        <v/>
      </c>
    </row>
    <row r="4647" spans="11:15" x14ac:dyDescent="0.2">
      <c r="K4647" s="2" t="str">
        <f t="shared" si="219"/>
        <v/>
      </c>
      <c r="L4647" s="3" t="str">
        <f t="shared" si="220"/>
        <v/>
      </c>
      <c r="M4647" s="1" t="str">
        <f t="shared" si="221"/>
        <v/>
      </c>
      <c r="N4647" s="1" t="str">
        <f>IF(M4647="","",IF(COUNTIF($M$2:M4647,M4647)&gt;1,MAX($N$2:$N4646)+1,COUNTIF($M$2:M4647,M4647)))</f>
        <v/>
      </c>
      <c r="O4647" s="3" t="str">
        <f>IF(E4647="","",IF(AND(N4648&gt;1,E4648=E4647,E4648="C/In"),MIN($L$2:$L4648),IF(AND(N4648&gt;1,E4648=E4647,E4648="C/Out"),MAX(L4647:L4648),IF(N4647&gt;1,O4646,L4647))))</f>
        <v/>
      </c>
    </row>
    <row r="4648" spans="11:15" x14ac:dyDescent="0.2">
      <c r="K4648" s="2" t="str">
        <f t="shared" si="219"/>
        <v/>
      </c>
      <c r="L4648" s="3" t="str">
        <f t="shared" si="220"/>
        <v/>
      </c>
      <c r="M4648" s="1" t="str">
        <f t="shared" si="221"/>
        <v/>
      </c>
      <c r="N4648" s="1" t="str">
        <f>IF(M4648="","",IF(COUNTIF($M$2:M4648,M4648)&gt;1,MAX($N$2:$N4647)+1,COUNTIF($M$2:M4648,M4648)))</f>
        <v/>
      </c>
      <c r="O4648" s="3" t="str">
        <f>IF(E4648="","",IF(AND(N4649&gt;1,E4649=E4648,E4649="C/In"),MIN($L$2:$L4649),IF(AND(N4649&gt;1,E4649=E4648,E4649="C/Out"),MAX(L4648:L4649),IF(N4648&gt;1,O4647,L4648))))</f>
        <v/>
      </c>
    </row>
    <row r="4649" spans="11:15" x14ac:dyDescent="0.2">
      <c r="K4649" s="2" t="str">
        <f t="shared" si="219"/>
        <v/>
      </c>
      <c r="L4649" s="3" t="str">
        <f t="shared" si="220"/>
        <v/>
      </c>
      <c r="M4649" s="1" t="str">
        <f t="shared" si="221"/>
        <v/>
      </c>
      <c r="N4649" s="1" t="str">
        <f>IF(M4649="","",IF(COUNTIF($M$2:M4649,M4649)&gt;1,MAX($N$2:$N4648)+1,COUNTIF($M$2:M4649,M4649)))</f>
        <v/>
      </c>
      <c r="O4649" s="3" t="str">
        <f>IF(E4649="","",IF(AND(N4650&gt;1,E4650=E4649,E4650="C/In"),MIN($L$2:$L4650),IF(AND(N4650&gt;1,E4650=E4649,E4650="C/Out"),MAX(L4649:L4650),IF(N4649&gt;1,O4648,L4649))))</f>
        <v/>
      </c>
    </row>
    <row r="4650" spans="11:15" x14ac:dyDescent="0.2">
      <c r="K4650" s="2" t="str">
        <f t="shared" si="219"/>
        <v/>
      </c>
      <c r="L4650" s="3" t="str">
        <f t="shared" si="220"/>
        <v/>
      </c>
      <c r="M4650" s="1" t="str">
        <f t="shared" si="221"/>
        <v/>
      </c>
      <c r="N4650" s="1" t="str">
        <f>IF(M4650="","",IF(COUNTIF($M$2:M4650,M4650)&gt;1,MAX($N$2:$N4649)+1,COUNTIF($M$2:M4650,M4650)))</f>
        <v/>
      </c>
      <c r="O4650" s="3" t="str">
        <f>IF(E4650="","",IF(AND(N4651&gt;1,E4651=E4650,E4651="C/In"),MIN($L$2:$L4651),IF(AND(N4651&gt;1,E4651=E4650,E4651="C/Out"),MAX(L4650:L4651),IF(N4650&gt;1,O4649,L4650))))</f>
        <v/>
      </c>
    </row>
    <row r="4651" spans="11:15" x14ac:dyDescent="0.2">
      <c r="K4651" s="2" t="str">
        <f t="shared" si="219"/>
        <v/>
      </c>
      <c r="L4651" s="3" t="str">
        <f t="shared" si="220"/>
        <v/>
      </c>
      <c r="M4651" s="1" t="str">
        <f t="shared" si="221"/>
        <v/>
      </c>
      <c r="N4651" s="1" t="str">
        <f>IF(M4651="","",IF(COUNTIF($M$2:M4651,M4651)&gt;1,MAX($N$2:$N4650)+1,COUNTIF($M$2:M4651,M4651)))</f>
        <v/>
      </c>
      <c r="O4651" s="3" t="str">
        <f>IF(E4651="","",IF(AND(N4652&gt;1,E4652=E4651,E4652="C/In"),MIN($L$2:$L4652),IF(AND(N4652&gt;1,E4652=E4651,E4652="C/Out"),MAX(L4651:L4652),IF(N4651&gt;1,O4650,L4651))))</f>
        <v/>
      </c>
    </row>
    <row r="4652" spans="11:15" x14ac:dyDescent="0.2">
      <c r="K4652" s="2" t="str">
        <f t="shared" si="219"/>
        <v/>
      </c>
      <c r="L4652" s="3" t="str">
        <f t="shared" si="220"/>
        <v/>
      </c>
      <c r="M4652" s="1" t="str">
        <f t="shared" si="221"/>
        <v/>
      </c>
      <c r="N4652" s="1" t="str">
        <f>IF(M4652="","",IF(COUNTIF($M$2:M4652,M4652)&gt;1,MAX($N$2:$N4651)+1,COUNTIF($M$2:M4652,M4652)))</f>
        <v/>
      </c>
      <c r="O4652" s="3" t="str">
        <f>IF(E4652="","",IF(AND(N4653&gt;1,E4653=E4652,E4653="C/In"),MIN($L$2:$L4653),IF(AND(N4653&gt;1,E4653=E4652,E4653="C/Out"),MAX(L4652:L4653),IF(N4652&gt;1,O4651,L4652))))</f>
        <v/>
      </c>
    </row>
    <row r="4653" spans="11:15" x14ac:dyDescent="0.2">
      <c r="K4653" s="2" t="str">
        <f t="shared" si="219"/>
        <v/>
      </c>
      <c r="L4653" s="3" t="str">
        <f t="shared" si="220"/>
        <v/>
      </c>
      <c r="M4653" s="1" t="str">
        <f t="shared" si="221"/>
        <v/>
      </c>
      <c r="N4653" s="1" t="str">
        <f>IF(M4653="","",IF(COUNTIF($M$2:M4653,M4653)&gt;1,MAX($N$2:$N4652)+1,COUNTIF($M$2:M4653,M4653)))</f>
        <v/>
      </c>
      <c r="O4653" s="3" t="str">
        <f>IF(E4653="","",IF(AND(N4654&gt;1,E4654=E4653,E4654="C/In"),MIN($L$2:$L4654),IF(AND(N4654&gt;1,E4654=E4653,E4654="C/Out"),MAX(L4653:L4654),IF(N4653&gt;1,O4652,L4653))))</f>
        <v/>
      </c>
    </row>
    <row r="4654" spans="11:15" x14ac:dyDescent="0.2">
      <c r="K4654" s="2" t="str">
        <f t="shared" si="219"/>
        <v/>
      </c>
      <c r="L4654" s="3" t="str">
        <f t="shared" si="220"/>
        <v/>
      </c>
      <c r="M4654" s="1" t="str">
        <f t="shared" si="221"/>
        <v/>
      </c>
      <c r="N4654" s="1" t="str">
        <f>IF(M4654="","",IF(COUNTIF($M$2:M4654,M4654)&gt;1,MAX($N$2:$N4653)+1,COUNTIF($M$2:M4654,M4654)))</f>
        <v/>
      </c>
      <c r="O4654" s="3" t="str">
        <f>IF(E4654="","",IF(AND(N4655&gt;1,E4655=E4654,E4655="C/In"),MIN($L$2:$L4655),IF(AND(N4655&gt;1,E4655=E4654,E4655="C/Out"),MAX(L4654:L4655),IF(N4654&gt;1,O4653,L4654))))</f>
        <v/>
      </c>
    </row>
    <row r="4655" spans="11:15" x14ac:dyDescent="0.2">
      <c r="K4655" s="2" t="str">
        <f t="shared" si="219"/>
        <v/>
      </c>
      <c r="L4655" s="3" t="str">
        <f t="shared" si="220"/>
        <v/>
      </c>
      <c r="M4655" s="1" t="str">
        <f t="shared" si="221"/>
        <v/>
      </c>
      <c r="N4655" s="1" t="str">
        <f>IF(M4655="","",IF(COUNTIF($M$2:M4655,M4655)&gt;1,MAX($N$2:$N4654)+1,COUNTIF($M$2:M4655,M4655)))</f>
        <v/>
      </c>
      <c r="O4655" s="3" t="str">
        <f>IF(E4655="","",IF(AND(N4656&gt;1,E4656=E4655,E4656="C/In"),MIN($L$2:$L4656),IF(AND(N4656&gt;1,E4656=E4655,E4656="C/Out"),MAX(L4655:L4656),IF(N4655&gt;1,O4654,L4655))))</f>
        <v/>
      </c>
    </row>
    <row r="4656" spans="11:15" x14ac:dyDescent="0.2">
      <c r="K4656" s="2" t="str">
        <f t="shared" si="219"/>
        <v/>
      </c>
      <c r="L4656" s="3" t="str">
        <f t="shared" si="220"/>
        <v/>
      </c>
      <c r="M4656" s="1" t="str">
        <f t="shared" si="221"/>
        <v/>
      </c>
      <c r="N4656" s="1" t="str">
        <f>IF(M4656="","",IF(COUNTIF($M$2:M4656,M4656)&gt;1,MAX($N$2:$N4655)+1,COUNTIF($M$2:M4656,M4656)))</f>
        <v/>
      </c>
      <c r="O4656" s="3" t="str">
        <f>IF(E4656="","",IF(AND(N4657&gt;1,E4657=E4656,E4657="C/In"),MIN($L$2:$L4657),IF(AND(N4657&gt;1,E4657=E4656,E4657="C/Out"),MAX(L4656:L4657),IF(N4656&gt;1,O4655,L4656))))</f>
        <v/>
      </c>
    </row>
    <row r="4657" spans="11:15" x14ac:dyDescent="0.2">
      <c r="K4657" s="2" t="str">
        <f t="shared" si="219"/>
        <v/>
      </c>
      <c r="L4657" s="3" t="str">
        <f t="shared" si="220"/>
        <v/>
      </c>
      <c r="M4657" s="1" t="str">
        <f t="shared" si="221"/>
        <v/>
      </c>
      <c r="N4657" s="1" t="str">
        <f>IF(M4657="","",IF(COUNTIF($M$2:M4657,M4657)&gt;1,MAX($N$2:$N4656)+1,COUNTIF($M$2:M4657,M4657)))</f>
        <v/>
      </c>
      <c r="O4657" s="3" t="str">
        <f>IF(E4657="","",IF(AND(N4658&gt;1,E4658=E4657,E4658="C/In"),MIN($L$2:$L4658),IF(AND(N4658&gt;1,E4658=E4657,E4658="C/Out"),MAX(L4657:L4658),IF(N4657&gt;1,O4656,L4657))))</f>
        <v/>
      </c>
    </row>
    <row r="4658" spans="11:15" x14ac:dyDescent="0.2">
      <c r="K4658" s="2" t="str">
        <f t="shared" si="219"/>
        <v/>
      </c>
      <c r="L4658" s="3" t="str">
        <f t="shared" si="220"/>
        <v/>
      </c>
      <c r="M4658" s="1" t="str">
        <f t="shared" si="221"/>
        <v/>
      </c>
      <c r="N4658" s="1" t="str">
        <f>IF(M4658="","",IF(COUNTIF($M$2:M4658,M4658)&gt;1,MAX($N$2:$N4657)+1,COUNTIF($M$2:M4658,M4658)))</f>
        <v/>
      </c>
      <c r="O4658" s="3" t="str">
        <f>IF(E4658="","",IF(AND(N4659&gt;1,E4659=E4658,E4659="C/In"),MIN($L$2:$L4659),IF(AND(N4659&gt;1,E4659=E4658,E4659="C/Out"),MAX(L4658:L4659),IF(N4658&gt;1,O4657,L4658))))</f>
        <v/>
      </c>
    </row>
    <row r="4659" spans="11:15" x14ac:dyDescent="0.2">
      <c r="K4659" s="2" t="str">
        <f t="shared" si="219"/>
        <v/>
      </c>
      <c r="L4659" s="3" t="str">
        <f t="shared" si="220"/>
        <v/>
      </c>
      <c r="M4659" s="1" t="str">
        <f t="shared" si="221"/>
        <v/>
      </c>
      <c r="N4659" s="1" t="str">
        <f>IF(M4659="","",IF(COUNTIF($M$2:M4659,M4659)&gt;1,MAX($N$2:$N4658)+1,COUNTIF($M$2:M4659,M4659)))</f>
        <v/>
      </c>
      <c r="O4659" s="3" t="str">
        <f>IF(E4659="","",IF(AND(N4660&gt;1,E4660=E4659,E4660="C/In"),MIN($L$2:$L4660),IF(AND(N4660&gt;1,E4660=E4659,E4660="C/Out"),MAX(L4659:L4660),IF(N4659&gt;1,O4658,L4659))))</f>
        <v/>
      </c>
    </row>
    <row r="4660" spans="11:15" x14ac:dyDescent="0.2">
      <c r="K4660" s="2" t="str">
        <f t="shared" si="219"/>
        <v/>
      </c>
      <c r="L4660" s="3" t="str">
        <f t="shared" si="220"/>
        <v/>
      </c>
      <c r="M4660" s="1" t="str">
        <f t="shared" si="221"/>
        <v/>
      </c>
      <c r="N4660" s="1" t="str">
        <f>IF(M4660="","",IF(COUNTIF($M$2:M4660,M4660)&gt;1,MAX($N$2:$N4659)+1,COUNTIF($M$2:M4660,M4660)))</f>
        <v/>
      </c>
      <c r="O4660" s="3" t="str">
        <f>IF(E4660="","",IF(AND(N4661&gt;1,E4661=E4660,E4661="C/In"),MIN($L$2:$L4661),IF(AND(N4661&gt;1,E4661=E4660,E4661="C/Out"),MAX(L4660:L4661),IF(N4660&gt;1,O4659,L4660))))</f>
        <v/>
      </c>
    </row>
    <row r="4661" spans="11:15" x14ac:dyDescent="0.2">
      <c r="K4661" s="2" t="str">
        <f t="shared" si="219"/>
        <v/>
      </c>
      <c r="L4661" s="3" t="str">
        <f t="shared" si="220"/>
        <v/>
      </c>
      <c r="M4661" s="1" t="str">
        <f t="shared" si="221"/>
        <v/>
      </c>
      <c r="N4661" s="1" t="str">
        <f>IF(M4661="","",IF(COUNTIF($M$2:M4661,M4661)&gt;1,MAX($N$2:$N4660)+1,COUNTIF($M$2:M4661,M4661)))</f>
        <v/>
      </c>
      <c r="O4661" s="3" t="str">
        <f>IF(E4661="","",IF(AND(N4662&gt;1,E4662=E4661,E4662="C/In"),MIN($L$2:$L4662),IF(AND(N4662&gt;1,E4662=E4661,E4662="C/Out"),MAX(L4661:L4662),IF(N4661&gt;1,O4660,L4661))))</f>
        <v/>
      </c>
    </row>
    <row r="4662" spans="11:15" x14ac:dyDescent="0.2">
      <c r="K4662" s="2" t="str">
        <f t="shared" si="219"/>
        <v/>
      </c>
      <c r="L4662" s="3" t="str">
        <f t="shared" si="220"/>
        <v/>
      </c>
      <c r="M4662" s="1" t="str">
        <f t="shared" si="221"/>
        <v/>
      </c>
      <c r="N4662" s="1" t="str">
        <f>IF(M4662="","",IF(COUNTIF($M$2:M4662,M4662)&gt;1,MAX($N$2:$N4661)+1,COUNTIF($M$2:M4662,M4662)))</f>
        <v/>
      </c>
      <c r="O4662" s="3" t="str">
        <f>IF(E4662="","",IF(AND(N4663&gt;1,E4663=E4662,E4663="C/In"),MIN($L$2:$L4663),IF(AND(N4663&gt;1,E4663=E4662,E4663="C/Out"),MAX(L4662:L4663),IF(N4662&gt;1,O4661,L4662))))</f>
        <v/>
      </c>
    </row>
    <row r="4663" spans="11:15" x14ac:dyDescent="0.2">
      <c r="K4663" s="2" t="str">
        <f t="shared" si="219"/>
        <v/>
      </c>
      <c r="L4663" s="3" t="str">
        <f t="shared" si="220"/>
        <v/>
      </c>
      <c r="M4663" s="1" t="str">
        <f t="shared" si="221"/>
        <v/>
      </c>
      <c r="N4663" s="1" t="str">
        <f>IF(M4663="","",IF(COUNTIF($M$2:M4663,M4663)&gt;1,MAX($N$2:$N4662)+1,COUNTIF($M$2:M4663,M4663)))</f>
        <v/>
      </c>
      <c r="O4663" s="3" t="str">
        <f>IF(E4663="","",IF(AND(N4664&gt;1,E4664=E4663,E4664="C/In"),MIN($L$2:$L4664),IF(AND(N4664&gt;1,E4664=E4663,E4664="C/Out"),MAX(L4663:L4664),IF(N4663&gt;1,O4662,L4663))))</f>
        <v/>
      </c>
    </row>
    <row r="4664" spans="11:15" x14ac:dyDescent="0.2">
      <c r="K4664" s="2" t="str">
        <f t="shared" si="219"/>
        <v/>
      </c>
      <c r="L4664" s="3" t="str">
        <f t="shared" si="220"/>
        <v/>
      </c>
      <c r="M4664" s="1" t="str">
        <f t="shared" si="221"/>
        <v/>
      </c>
      <c r="N4664" s="1" t="str">
        <f>IF(M4664="","",IF(COUNTIF($M$2:M4664,M4664)&gt;1,MAX($N$2:$N4663)+1,COUNTIF($M$2:M4664,M4664)))</f>
        <v/>
      </c>
      <c r="O4664" s="3" t="str">
        <f>IF(E4664="","",IF(AND(N4665&gt;1,E4665=E4664,E4665="C/In"),MIN($L$2:$L4665),IF(AND(N4665&gt;1,E4665=E4664,E4665="C/Out"),MAX(L4664:L4665),IF(N4664&gt;1,O4663,L4664))))</f>
        <v/>
      </c>
    </row>
    <row r="4665" spans="11:15" x14ac:dyDescent="0.2">
      <c r="K4665" s="2" t="str">
        <f t="shared" si="219"/>
        <v/>
      </c>
      <c r="L4665" s="3" t="str">
        <f t="shared" si="220"/>
        <v/>
      </c>
      <c r="M4665" s="1" t="str">
        <f t="shared" si="221"/>
        <v/>
      </c>
      <c r="N4665" s="1" t="str">
        <f>IF(M4665="","",IF(COUNTIF($M$2:M4665,M4665)&gt;1,MAX($N$2:$N4664)+1,COUNTIF($M$2:M4665,M4665)))</f>
        <v/>
      </c>
      <c r="O4665" s="3" t="str">
        <f>IF(E4665="","",IF(AND(N4666&gt;1,E4666=E4665,E4666="C/In"),MIN($L$2:$L4666),IF(AND(N4666&gt;1,E4666=E4665,E4666="C/Out"),MAX(L4665:L4666),IF(N4665&gt;1,O4664,L4665))))</f>
        <v/>
      </c>
    </row>
    <row r="4666" spans="11:15" x14ac:dyDescent="0.2">
      <c r="K4666" s="2" t="str">
        <f t="shared" si="219"/>
        <v/>
      </c>
      <c r="L4666" s="3" t="str">
        <f t="shared" si="220"/>
        <v/>
      </c>
      <c r="M4666" s="1" t="str">
        <f t="shared" si="221"/>
        <v/>
      </c>
      <c r="N4666" s="1" t="str">
        <f>IF(M4666="","",IF(COUNTIF($M$2:M4666,M4666)&gt;1,MAX($N$2:$N4665)+1,COUNTIF($M$2:M4666,M4666)))</f>
        <v/>
      </c>
      <c r="O4666" s="3" t="str">
        <f>IF(E4666="","",IF(AND(N4667&gt;1,E4667=E4666,E4667="C/In"),MIN($L$2:$L4667),IF(AND(N4667&gt;1,E4667=E4666,E4667="C/Out"),MAX(L4666:L4667),IF(N4666&gt;1,O4665,L4666))))</f>
        <v/>
      </c>
    </row>
    <row r="4667" spans="11:15" x14ac:dyDescent="0.2">
      <c r="K4667" s="2" t="str">
        <f t="shared" si="219"/>
        <v/>
      </c>
      <c r="L4667" s="3" t="str">
        <f t="shared" si="220"/>
        <v/>
      </c>
      <c r="M4667" s="1" t="str">
        <f t="shared" si="221"/>
        <v/>
      </c>
      <c r="N4667" s="1" t="str">
        <f>IF(M4667="","",IF(COUNTIF($M$2:M4667,M4667)&gt;1,MAX($N$2:$N4666)+1,COUNTIF($M$2:M4667,M4667)))</f>
        <v/>
      </c>
      <c r="O4667" s="3" t="str">
        <f>IF(E4667="","",IF(AND(N4668&gt;1,E4668=E4667,E4668="C/In"),MIN($L$2:$L4668),IF(AND(N4668&gt;1,E4668=E4667,E4668="C/Out"),MAX(L4667:L4668),IF(N4667&gt;1,O4666,L4667))))</f>
        <v/>
      </c>
    </row>
    <row r="4668" spans="11:15" x14ac:dyDescent="0.2">
      <c r="K4668" s="2" t="str">
        <f t="shared" si="219"/>
        <v/>
      </c>
      <c r="L4668" s="3" t="str">
        <f t="shared" si="220"/>
        <v/>
      </c>
      <c r="M4668" s="1" t="str">
        <f t="shared" si="221"/>
        <v/>
      </c>
      <c r="N4668" s="1" t="str">
        <f>IF(M4668="","",IF(COUNTIF($M$2:M4668,M4668)&gt;1,MAX($N$2:$N4667)+1,COUNTIF($M$2:M4668,M4668)))</f>
        <v/>
      </c>
      <c r="O4668" s="3" t="str">
        <f>IF(E4668="","",IF(AND(N4669&gt;1,E4669=E4668,E4669="C/In"),MIN($L$2:$L4669),IF(AND(N4669&gt;1,E4669=E4668,E4669="C/Out"),MAX(L4668:L4669),IF(N4668&gt;1,O4667,L4668))))</f>
        <v/>
      </c>
    </row>
    <row r="4669" spans="11:15" x14ac:dyDescent="0.2">
      <c r="K4669" s="2" t="str">
        <f t="shared" si="219"/>
        <v/>
      </c>
      <c r="L4669" s="3" t="str">
        <f t="shared" si="220"/>
        <v/>
      </c>
      <c r="M4669" s="1" t="str">
        <f t="shared" si="221"/>
        <v/>
      </c>
      <c r="N4669" s="1" t="str">
        <f>IF(M4669="","",IF(COUNTIF($M$2:M4669,M4669)&gt;1,MAX($N$2:$N4668)+1,COUNTIF($M$2:M4669,M4669)))</f>
        <v/>
      </c>
      <c r="O4669" s="3" t="str">
        <f>IF(E4669="","",IF(AND(N4670&gt;1,E4670=E4669,E4670="C/In"),MIN($L$2:$L4670),IF(AND(N4670&gt;1,E4670=E4669,E4670="C/Out"),MAX(L4669:L4670),IF(N4669&gt;1,O4668,L4669))))</f>
        <v/>
      </c>
    </row>
    <row r="4670" spans="11:15" x14ac:dyDescent="0.2">
      <c r="K4670" s="2" t="str">
        <f t="shared" si="219"/>
        <v/>
      </c>
      <c r="L4670" s="3" t="str">
        <f t="shared" si="220"/>
        <v/>
      </c>
      <c r="M4670" s="1" t="str">
        <f t="shared" si="221"/>
        <v/>
      </c>
      <c r="N4670" s="1" t="str">
        <f>IF(M4670="","",IF(COUNTIF($M$2:M4670,M4670)&gt;1,MAX($N$2:$N4669)+1,COUNTIF($M$2:M4670,M4670)))</f>
        <v/>
      </c>
      <c r="O4670" s="3" t="str">
        <f>IF(E4670="","",IF(AND(N4671&gt;1,E4671=E4670,E4671="C/In"),MIN($L$2:$L4671),IF(AND(N4671&gt;1,E4671=E4670,E4671="C/Out"),MAX(L4670:L4671),IF(N4670&gt;1,O4669,L4670))))</f>
        <v/>
      </c>
    </row>
    <row r="4671" spans="11:15" x14ac:dyDescent="0.2">
      <c r="K4671" s="2" t="str">
        <f t="shared" si="219"/>
        <v/>
      </c>
      <c r="L4671" s="3" t="str">
        <f t="shared" si="220"/>
        <v/>
      </c>
      <c r="M4671" s="1" t="str">
        <f t="shared" si="221"/>
        <v/>
      </c>
      <c r="N4671" s="1" t="str">
        <f>IF(M4671="","",IF(COUNTIF($M$2:M4671,M4671)&gt;1,MAX($N$2:$N4670)+1,COUNTIF($M$2:M4671,M4671)))</f>
        <v/>
      </c>
      <c r="O4671" s="3" t="str">
        <f>IF(E4671="","",IF(AND(N4672&gt;1,E4672=E4671,E4672="C/In"),MIN($L$2:$L4672),IF(AND(N4672&gt;1,E4672=E4671,E4672="C/Out"),MAX(L4671:L4672),IF(N4671&gt;1,O4670,L4671))))</f>
        <v/>
      </c>
    </row>
    <row r="4672" spans="11:15" x14ac:dyDescent="0.2">
      <c r="K4672" s="2" t="str">
        <f t="shared" si="219"/>
        <v/>
      </c>
      <c r="L4672" s="3" t="str">
        <f t="shared" si="220"/>
        <v/>
      </c>
      <c r="M4672" s="1" t="str">
        <f t="shared" si="221"/>
        <v/>
      </c>
      <c r="N4672" s="1" t="str">
        <f>IF(M4672="","",IF(COUNTIF($M$2:M4672,M4672)&gt;1,MAX($N$2:$N4671)+1,COUNTIF($M$2:M4672,M4672)))</f>
        <v/>
      </c>
      <c r="O4672" s="3" t="str">
        <f>IF(E4672="","",IF(AND(N4673&gt;1,E4673=E4672,E4673="C/In"),MIN($L$2:$L4673),IF(AND(N4673&gt;1,E4673=E4672,E4673="C/Out"),MAX(L4672:L4673),IF(N4672&gt;1,O4671,L4672))))</f>
        <v/>
      </c>
    </row>
    <row r="4673" spans="11:15" x14ac:dyDescent="0.2">
      <c r="K4673" s="2" t="str">
        <f t="shared" si="219"/>
        <v/>
      </c>
      <c r="L4673" s="3" t="str">
        <f t="shared" si="220"/>
        <v/>
      </c>
      <c r="M4673" s="1" t="str">
        <f t="shared" si="221"/>
        <v/>
      </c>
      <c r="N4673" s="1" t="str">
        <f>IF(M4673="","",IF(COUNTIF($M$2:M4673,M4673)&gt;1,MAX($N$2:$N4672)+1,COUNTIF($M$2:M4673,M4673)))</f>
        <v/>
      </c>
      <c r="O4673" s="3" t="str">
        <f>IF(E4673="","",IF(AND(N4674&gt;1,E4674=E4673,E4674="C/In"),MIN($L$2:$L4674),IF(AND(N4674&gt;1,E4674=E4673,E4674="C/Out"),MAX(L4673:L4674),IF(N4673&gt;1,O4672,L4673))))</f>
        <v/>
      </c>
    </row>
    <row r="4674" spans="11:15" x14ac:dyDescent="0.2">
      <c r="K4674" s="2" t="str">
        <f t="shared" si="219"/>
        <v/>
      </c>
      <c r="L4674" s="3" t="str">
        <f t="shared" si="220"/>
        <v/>
      </c>
      <c r="M4674" s="1" t="str">
        <f t="shared" si="221"/>
        <v/>
      </c>
      <c r="N4674" s="1" t="str">
        <f>IF(M4674="","",IF(COUNTIF($M$2:M4674,M4674)&gt;1,MAX($N$2:$N4673)+1,COUNTIF($M$2:M4674,M4674)))</f>
        <v/>
      </c>
      <c r="O4674" s="3" t="str">
        <f>IF(E4674="","",IF(AND(N4675&gt;1,E4675=E4674,E4675="C/In"),MIN($L$2:$L4675),IF(AND(N4675&gt;1,E4675=E4674,E4675="C/Out"),MAX(L4674:L4675),IF(N4674&gt;1,O4673,L4674))))</f>
        <v/>
      </c>
    </row>
    <row r="4675" spans="11:15" x14ac:dyDescent="0.2">
      <c r="K4675" s="2" t="str">
        <f t="shared" si="219"/>
        <v/>
      </c>
      <c r="L4675" s="3" t="str">
        <f t="shared" si="220"/>
        <v/>
      </c>
      <c r="M4675" s="1" t="str">
        <f t="shared" si="221"/>
        <v/>
      </c>
      <c r="N4675" s="1" t="str">
        <f>IF(M4675="","",IF(COUNTIF($M$2:M4675,M4675)&gt;1,MAX($N$2:$N4674)+1,COUNTIF($M$2:M4675,M4675)))</f>
        <v/>
      </c>
      <c r="O4675" s="3" t="str">
        <f>IF(E4675="","",IF(AND(N4676&gt;1,E4676=E4675,E4676="C/In"),MIN($L$2:$L4676),IF(AND(N4676&gt;1,E4676=E4675,E4676="C/Out"),MAX(L4675:L4676),IF(N4675&gt;1,O4674,L4675))))</f>
        <v/>
      </c>
    </row>
    <row r="4676" spans="11:15" x14ac:dyDescent="0.2">
      <c r="K4676" s="2" t="str">
        <f t="shared" ref="K4676:K4739" si="222">IF(D4676="","",VALUE(TRIM(TEXT(D4676,"dd/mm/yyyy"))))</f>
        <v/>
      </c>
      <c r="L4676" s="3" t="str">
        <f t="shared" ref="L4676:L4739" si="223">IF(D4676="","",VALUE(TRIM(TEXT(D4676,"hh:mm:ss am/pm"))))</f>
        <v/>
      </c>
      <c r="M4676" s="1" t="str">
        <f t="shared" ref="M4676:M4739" si="224">K4676&amp;E4676&amp;C4676</f>
        <v/>
      </c>
      <c r="N4676" s="1" t="str">
        <f>IF(M4676="","",IF(COUNTIF($M$2:M4676,M4676)&gt;1,MAX($N$2:$N4675)+1,COUNTIF($M$2:M4676,M4676)))</f>
        <v/>
      </c>
      <c r="O4676" s="3" t="str">
        <f>IF(E4676="","",IF(AND(N4677&gt;1,E4677=E4676,E4677="C/In"),MIN($L$2:$L4677),IF(AND(N4677&gt;1,E4677=E4676,E4677="C/Out"),MAX(L4676:L4677),IF(N4676&gt;1,O4675,L4676))))</f>
        <v/>
      </c>
    </row>
    <row r="4677" spans="11:15" x14ac:dyDescent="0.2">
      <c r="K4677" s="2" t="str">
        <f t="shared" si="222"/>
        <v/>
      </c>
      <c r="L4677" s="3" t="str">
        <f t="shared" si="223"/>
        <v/>
      </c>
      <c r="M4677" s="1" t="str">
        <f t="shared" si="224"/>
        <v/>
      </c>
      <c r="N4677" s="1" t="str">
        <f>IF(M4677="","",IF(COUNTIF($M$2:M4677,M4677)&gt;1,MAX($N$2:$N4676)+1,COUNTIF($M$2:M4677,M4677)))</f>
        <v/>
      </c>
      <c r="O4677" s="3" t="str">
        <f>IF(E4677="","",IF(AND(N4678&gt;1,E4678=E4677,E4678="C/In"),MIN($L$2:$L4678),IF(AND(N4678&gt;1,E4678=E4677,E4678="C/Out"),MAX(L4677:L4678),IF(N4677&gt;1,O4676,L4677))))</f>
        <v/>
      </c>
    </row>
    <row r="4678" spans="11:15" x14ac:dyDescent="0.2">
      <c r="K4678" s="2" t="str">
        <f t="shared" si="222"/>
        <v/>
      </c>
      <c r="L4678" s="3" t="str">
        <f t="shared" si="223"/>
        <v/>
      </c>
      <c r="M4678" s="1" t="str">
        <f t="shared" si="224"/>
        <v/>
      </c>
      <c r="N4678" s="1" t="str">
        <f>IF(M4678="","",IF(COUNTIF($M$2:M4678,M4678)&gt;1,MAX($N$2:$N4677)+1,COUNTIF($M$2:M4678,M4678)))</f>
        <v/>
      </c>
      <c r="O4678" s="3" t="str">
        <f>IF(E4678="","",IF(AND(N4679&gt;1,E4679=E4678,E4679="C/In"),MIN($L$2:$L4679),IF(AND(N4679&gt;1,E4679=E4678,E4679="C/Out"),MAX(L4678:L4679),IF(N4678&gt;1,O4677,L4678))))</f>
        <v/>
      </c>
    </row>
    <row r="4679" spans="11:15" x14ac:dyDescent="0.2">
      <c r="K4679" s="2" t="str">
        <f t="shared" si="222"/>
        <v/>
      </c>
      <c r="L4679" s="3" t="str">
        <f t="shared" si="223"/>
        <v/>
      </c>
      <c r="M4679" s="1" t="str">
        <f t="shared" si="224"/>
        <v/>
      </c>
      <c r="N4679" s="1" t="str">
        <f>IF(M4679="","",IF(COUNTIF($M$2:M4679,M4679)&gt;1,MAX($N$2:$N4678)+1,COUNTIF($M$2:M4679,M4679)))</f>
        <v/>
      </c>
      <c r="O4679" s="3" t="str">
        <f>IF(E4679="","",IF(AND(N4680&gt;1,E4680=E4679,E4680="C/In"),MIN($L$2:$L4680),IF(AND(N4680&gt;1,E4680=E4679,E4680="C/Out"),MAX(L4679:L4680),IF(N4679&gt;1,O4678,L4679))))</f>
        <v/>
      </c>
    </row>
    <row r="4680" spans="11:15" x14ac:dyDescent="0.2">
      <c r="K4680" s="2" t="str">
        <f t="shared" si="222"/>
        <v/>
      </c>
      <c r="L4680" s="3" t="str">
        <f t="shared" si="223"/>
        <v/>
      </c>
      <c r="M4680" s="1" t="str">
        <f t="shared" si="224"/>
        <v/>
      </c>
      <c r="N4680" s="1" t="str">
        <f>IF(M4680="","",IF(COUNTIF($M$2:M4680,M4680)&gt;1,MAX($N$2:$N4679)+1,COUNTIF($M$2:M4680,M4680)))</f>
        <v/>
      </c>
      <c r="O4680" s="3" t="str">
        <f>IF(E4680="","",IF(AND(N4681&gt;1,E4681=E4680,E4681="C/In"),MIN($L$2:$L4681),IF(AND(N4681&gt;1,E4681=E4680,E4681="C/Out"),MAX(L4680:L4681),IF(N4680&gt;1,O4679,L4680))))</f>
        <v/>
      </c>
    </row>
    <row r="4681" spans="11:15" x14ac:dyDescent="0.2">
      <c r="K4681" s="2" t="str">
        <f t="shared" si="222"/>
        <v/>
      </c>
      <c r="L4681" s="3" t="str">
        <f t="shared" si="223"/>
        <v/>
      </c>
      <c r="M4681" s="1" t="str">
        <f t="shared" si="224"/>
        <v/>
      </c>
      <c r="N4681" s="1" t="str">
        <f>IF(M4681="","",IF(COUNTIF($M$2:M4681,M4681)&gt;1,MAX($N$2:$N4680)+1,COUNTIF($M$2:M4681,M4681)))</f>
        <v/>
      </c>
      <c r="O4681" s="3" t="str">
        <f>IF(E4681="","",IF(AND(N4682&gt;1,E4682=E4681,E4682="C/In"),MIN($L$2:$L4682),IF(AND(N4682&gt;1,E4682=E4681,E4682="C/Out"),MAX(L4681:L4682),IF(N4681&gt;1,O4680,L4681))))</f>
        <v/>
      </c>
    </row>
    <row r="4682" spans="11:15" x14ac:dyDescent="0.2">
      <c r="K4682" s="2" t="str">
        <f t="shared" si="222"/>
        <v/>
      </c>
      <c r="L4682" s="3" t="str">
        <f t="shared" si="223"/>
        <v/>
      </c>
      <c r="M4682" s="1" t="str">
        <f t="shared" si="224"/>
        <v/>
      </c>
      <c r="N4682" s="1" t="str">
        <f>IF(M4682="","",IF(COUNTIF($M$2:M4682,M4682)&gt;1,MAX($N$2:$N4681)+1,COUNTIF($M$2:M4682,M4682)))</f>
        <v/>
      </c>
      <c r="O4682" s="3" t="str">
        <f>IF(E4682="","",IF(AND(N4683&gt;1,E4683=E4682,E4683="C/In"),MIN($L$2:$L4683),IF(AND(N4683&gt;1,E4683=E4682,E4683="C/Out"),MAX(L4682:L4683),IF(N4682&gt;1,O4681,L4682))))</f>
        <v/>
      </c>
    </row>
    <row r="4683" spans="11:15" x14ac:dyDescent="0.2">
      <c r="K4683" s="2" t="str">
        <f t="shared" si="222"/>
        <v/>
      </c>
      <c r="L4683" s="3" t="str">
        <f t="shared" si="223"/>
        <v/>
      </c>
      <c r="M4683" s="1" t="str">
        <f t="shared" si="224"/>
        <v/>
      </c>
      <c r="N4683" s="1" t="str">
        <f>IF(M4683="","",IF(COUNTIF($M$2:M4683,M4683)&gt;1,MAX($N$2:$N4682)+1,COUNTIF($M$2:M4683,M4683)))</f>
        <v/>
      </c>
      <c r="O4683" s="3" t="str">
        <f>IF(E4683="","",IF(AND(N4684&gt;1,E4684=E4683,E4684="C/In"),MIN($L$2:$L4684),IF(AND(N4684&gt;1,E4684=E4683,E4684="C/Out"),MAX(L4683:L4684),IF(N4683&gt;1,O4682,L4683))))</f>
        <v/>
      </c>
    </row>
    <row r="4684" spans="11:15" x14ac:dyDescent="0.2">
      <c r="K4684" s="2" t="str">
        <f t="shared" si="222"/>
        <v/>
      </c>
      <c r="L4684" s="3" t="str">
        <f t="shared" si="223"/>
        <v/>
      </c>
      <c r="M4684" s="1" t="str">
        <f t="shared" si="224"/>
        <v/>
      </c>
      <c r="N4684" s="1" t="str">
        <f>IF(M4684="","",IF(COUNTIF($M$2:M4684,M4684)&gt;1,MAX($N$2:$N4683)+1,COUNTIF($M$2:M4684,M4684)))</f>
        <v/>
      </c>
      <c r="O4684" s="3" t="str">
        <f>IF(E4684="","",IF(AND(N4685&gt;1,E4685=E4684,E4685="C/In"),MIN($L$2:$L4685),IF(AND(N4685&gt;1,E4685=E4684,E4685="C/Out"),MAX(L4684:L4685),IF(N4684&gt;1,O4683,L4684))))</f>
        <v/>
      </c>
    </row>
    <row r="4685" spans="11:15" x14ac:dyDescent="0.2">
      <c r="K4685" s="2" t="str">
        <f t="shared" si="222"/>
        <v/>
      </c>
      <c r="L4685" s="3" t="str">
        <f t="shared" si="223"/>
        <v/>
      </c>
      <c r="M4685" s="1" t="str">
        <f t="shared" si="224"/>
        <v/>
      </c>
      <c r="N4685" s="1" t="str">
        <f>IF(M4685="","",IF(COUNTIF($M$2:M4685,M4685)&gt;1,MAX($N$2:$N4684)+1,COUNTIF($M$2:M4685,M4685)))</f>
        <v/>
      </c>
      <c r="O4685" s="3" t="str">
        <f>IF(E4685="","",IF(AND(N4686&gt;1,E4686=E4685,E4686="C/In"),MIN($L$2:$L4686),IF(AND(N4686&gt;1,E4686=E4685,E4686="C/Out"),MAX(L4685:L4686),IF(N4685&gt;1,O4684,L4685))))</f>
        <v/>
      </c>
    </row>
    <row r="4686" spans="11:15" x14ac:dyDescent="0.2">
      <c r="K4686" s="2" t="str">
        <f t="shared" si="222"/>
        <v/>
      </c>
      <c r="L4686" s="3" t="str">
        <f t="shared" si="223"/>
        <v/>
      </c>
      <c r="M4686" s="1" t="str">
        <f t="shared" si="224"/>
        <v/>
      </c>
      <c r="N4686" s="1" t="str">
        <f>IF(M4686="","",IF(COUNTIF($M$2:M4686,M4686)&gt;1,MAX($N$2:$N4685)+1,COUNTIF($M$2:M4686,M4686)))</f>
        <v/>
      </c>
      <c r="O4686" s="3" t="str">
        <f>IF(E4686="","",IF(AND(N4687&gt;1,E4687=E4686,E4687="C/In"),MIN($L$2:$L4687),IF(AND(N4687&gt;1,E4687=E4686,E4687="C/Out"),MAX(L4686:L4687),IF(N4686&gt;1,O4685,L4686))))</f>
        <v/>
      </c>
    </row>
    <row r="4687" spans="11:15" x14ac:dyDescent="0.2">
      <c r="K4687" s="2" t="str">
        <f t="shared" si="222"/>
        <v/>
      </c>
      <c r="L4687" s="3" t="str">
        <f t="shared" si="223"/>
        <v/>
      </c>
      <c r="M4687" s="1" t="str">
        <f t="shared" si="224"/>
        <v/>
      </c>
      <c r="N4687" s="1" t="str">
        <f>IF(M4687="","",IF(COUNTIF($M$2:M4687,M4687)&gt;1,MAX($N$2:$N4686)+1,COUNTIF($M$2:M4687,M4687)))</f>
        <v/>
      </c>
      <c r="O4687" s="3" t="str">
        <f>IF(E4687="","",IF(AND(N4688&gt;1,E4688=E4687,E4688="C/In"),MIN($L$2:$L4688),IF(AND(N4688&gt;1,E4688=E4687,E4688="C/Out"),MAX(L4687:L4688),IF(N4687&gt;1,O4686,L4687))))</f>
        <v/>
      </c>
    </row>
    <row r="4688" spans="11:15" x14ac:dyDescent="0.2">
      <c r="K4688" s="2" t="str">
        <f t="shared" si="222"/>
        <v/>
      </c>
      <c r="L4688" s="3" t="str">
        <f t="shared" si="223"/>
        <v/>
      </c>
      <c r="M4688" s="1" t="str">
        <f t="shared" si="224"/>
        <v/>
      </c>
      <c r="N4688" s="1" t="str">
        <f>IF(M4688="","",IF(COUNTIF($M$2:M4688,M4688)&gt;1,MAX($N$2:$N4687)+1,COUNTIF($M$2:M4688,M4688)))</f>
        <v/>
      </c>
      <c r="O4688" s="3" t="str">
        <f>IF(E4688="","",IF(AND(N4689&gt;1,E4689=E4688,E4689="C/In"),MIN($L$2:$L4689),IF(AND(N4689&gt;1,E4689=E4688,E4689="C/Out"),MAX(L4688:L4689),IF(N4688&gt;1,O4687,L4688))))</f>
        <v/>
      </c>
    </row>
    <row r="4689" spans="11:15" x14ac:dyDescent="0.2">
      <c r="K4689" s="2" t="str">
        <f t="shared" si="222"/>
        <v/>
      </c>
      <c r="L4689" s="3" t="str">
        <f t="shared" si="223"/>
        <v/>
      </c>
      <c r="M4689" s="1" t="str">
        <f t="shared" si="224"/>
        <v/>
      </c>
      <c r="N4689" s="1" t="str">
        <f>IF(M4689="","",IF(COUNTIF($M$2:M4689,M4689)&gt;1,MAX($N$2:$N4688)+1,COUNTIF($M$2:M4689,M4689)))</f>
        <v/>
      </c>
      <c r="O4689" s="3" t="str">
        <f>IF(E4689="","",IF(AND(N4690&gt;1,E4690=E4689,E4690="C/In"),MIN($L$2:$L4690),IF(AND(N4690&gt;1,E4690=E4689,E4690="C/Out"),MAX(L4689:L4690),IF(N4689&gt;1,O4688,L4689))))</f>
        <v/>
      </c>
    </row>
    <row r="4690" spans="11:15" x14ac:dyDescent="0.2">
      <c r="K4690" s="2" t="str">
        <f t="shared" si="222"/>
        <v/>
      </c>
      <c r="L4690" s="3" t="str">
        <f t="shared" si="223"/>
        <v/>
      </c>
      <c r="M4690" s="1" t="str">
        <f t="shared" si="224"/>
        <v/>
      </c>
      <c r="N4690" s="1" t="str">
        <f>IF(M4690="","",IF(COUNTIF($M$2:M4690,M4690)&gt;1,MAX($N$2:$N4689)+1,COUNTIF($M$2:M4690,M4690)))</f>
        <v/>
      </c>
      <c r="O4690" s="3" t="str">
        <f>IF(E4690="","",IF(AND(N4691&gt;1,E4691=E4690,E4691="C/In"),MIN($L$2:$L4691),IF(AND(N4691&gt;1,E4691=E4690,E4691="C/Out"),MAX(L4690:L4691),IF(N4690&gt;1,O4689,L4690))))</f>
        <v/>
      </c>
    </row>
    <row r="4691" spans="11:15" x14ac:dyDescent="0.2">
      <c r="K4691" s="2" t="str">
        <f t="shared" si="222"/>
        <v/>
      </c>
      <c r="L4691" s="3" t="str">
        <f t="shared" si="223"/>
        <v/>
      </c>
      <c r="M4691" s="1" t="str">
        <f t="shared" si="224"/>
        <v/>
      </c>
      <c r="N4691" s="1" t="str">
        <f>IF(M4691="","",IF(COUNTIF($M$2:M4691,M4691)&gt;1,MAX($N$2:$N4690)+1,COUNTIF($M$2:M4691,M4691)))</f>
        <v/>
      </c>
      <c r="O4691" s="3" t="str">
        <f>IF(E4691="","",IF(AND(N4692&gt;1,E4692=E4691,E4692="C/In"),MIN($L$2:$L4692),IF(AND(N4692&gt;1,E4692=E4691,E4692="C/Out"),MAX(L4691:L4692),IF(N4691&gt;1,O4690,L4691))))</f>
        <v/>
      </c>
    </row>
    <row r="4692" spans="11:15" x14ac:dyDescent="0.2">
      <c r="K4692" s="2" t="str">
        <f t="shared" si="222"/>
        <v/>
      </c>
      <c r="L4692" s="3" t="str">
        <f t="shared" si="223"/>
        <v/>
      </c>
      <c r="M4692" s="1" t="str">
        <f t="shared" si="224"/>
        <v/>
      </c>
      <c r="N4692" s="1" t="str">
        <f>IF(M4692="","",IF(COUNTIF($M$2:M4692,M4692)&gt;1,MAX($N$2:$N4691)+1,COUNTIF($M$2:M4692,M4692)))</f>
        <v/>
      </c>
      <c r="O4692" s="3" t="str">
        <f>IF(E4692="","",IF(AND(N4693&gt;1,E4693=E4692,E4693="C/In"),MIN($L$2:$L4693),IF(AND(N4693&gt;1,E4693=E4692,E4693="C/Out"),MAX(L4692:L4693),IF(N4692&gt;1,O4691,L4692))))</f>
        <v/>
      </c>
    </row>
    <row r="4693" spans="11:15" x14ac:dyDescent="0.2">
      <c r="K4693" s="2" t="str">
        <f t="shared" si="222"/>
        <v/>
      </c>
      <c r="L4693" s="3" t="str">
        <f t="shared" si="223"/>
        <v/>
      </c>
      <c r="M4693" s="1" t="str">
        <f t="shared" si="224"/>
        <v/>
      </c>
      <c r="N4693" s="1" t="str">
        <f>IF(M4693="","",IF(COUNTIF($M$2:M4693,M4693)&gt;1,MAX($N$2:$N4692)+1,COUNTIF($M$2:M4693,M4693)))</f>
        <v/>
      </c>
      <c r="O4693" s="3" t="str">
        <f>IF(E4693="","",IF(AND(N4694&gt;1,E4694=E4693,E4694="C/In"),MIN($L$2:$L4694),IF(AND(N4694&gt;1,E4694=E4693,E4694="C/Out"),MAX(L4693:L4694),IF(N4693&gt;1,O4692,L4693))))</f>
        <v/>
      </c>
    </row>
    <row r="4694" spans="11:15" x14ac:dyDescent="0.2">
      <c r="K4694" s="2" t="str">
        <f t="shared" si="222"/>
        <v/>
      </c>
      <c r="L4694" s="3" t="str">
        <f t="shared" si="223"/>
        <v/>
      </c>
      <c r="M4694" s="1" t="str">
        <f t="shared" si="224"/>
        <v/>
      </c>
      <c r="N4694" s="1" t="str">
        <f>IF(M4694="","",IF(COUNTIF($M$2:M4694,M4694)&gt;1,MAX($N$2:$N4693)+1,COUNTIF($M$2:M4694,M4694)))</f>
        <v/>
      </c>
      <c r="O4694" s="3" t="str">
        <f>IF(E4694="","",IF(AND(N4695&gt;1,E4695=E4694,E4695="C/In"),MIN($L$2:$L4695),IF(AND(N4695&gt;1,E4695=E4694,E4695="C/Out"),MAX(L4694:L4695),IF(N4694&gt;1,O4693,L4694))))</f>
        <v/>
      </c>
    </row>
    <row r="4695" spans="11:15" x14ac:dyDescent="0.2">
      <c r="K4695" s="2" t="str">
        <f t="shared" si="222"/>
        <v/>
      </c>
      <c r="L4695" s="3" t="str">
        <f t="shared" si="223"/>
        <v/>
      </c>
      <c r="M4695" s="1" t="str">
        <f t="shared" si="224"/>
        <v/>
      </c>
      <c r="N4695" s="1" t="str">
        <f>IF(M4695="","",IF(COUNTIF($M$2:M4695,M4695)&gt;1,MAX($N$2:$N4694)+1,COUNTIF($M$2:M4695,M4695)))</f>
        <v/>
      </c>
      <c r="O4695" s="3" t="str">
        <f>IF(E4695="","",IF(AND(N4696&gt;1,E4696=E4695,E4696="C/In"),MIN($L$2:$L4696),IF(AND(N4696&gt;1,E4696=E4695,E4696="C/Out"),MAX(L4695:L4696),IF(N4695&gt;1,O4694,L4695))))</f>
        <v/>
      </c>
    </row>
    <row r="4696" spans="11:15" x14ac:dyDescent="0.2">
      <c r="K4696" s="2" t="str">
        <f t="shared" si="222"/>
        <v/>
      </c>
      <c r="L4696" s="3" t="str">
        <f t="shared" si="223"/>
        <v/>
      </c>
      <c r="M4696" s="1" t="str">
        <f t="shared" si="224"/>
        <v/>
      </c>
      <c r="N4696" s="1" t="str">
        <f>IF(M4696="","",IF(COUNTIF($M$2:M4696,M4696)&gt;1,MAX($N$2:$N4695)+1,COUNTIF($M$2:M4696,M4696)))</f>
        <v/>
      </c>
      <c r="O4696" s="3" t="str">
        <f>IF(E4696="","",IF(AND(N4697&gt;1,E4697=E4696,E4697="C/In"),MIN($L$2:$L4697),IF(AND(N4697&gt;1,E4697=E4696,E4697="C/Out"),MAX(L4696:L4697),IF(N4696&gt;1,O4695,L4696))))</f>
        <v/>
      </c>
    </row>
    <row r="4697" spans="11:15" x14ac:dyDescent="0.2">
      <c r="K4697" s="2" t="str">
        <f t="shared" si="222"/>
        <v/>
      </c>
      <c r="L4697" s="3" t="str">
        <f t="shared" si="223"/>
        <v/>
      </c>
      <c r="M4697" s="1" t="str">
        <f t="shared" si="224"/>
        <v/>
      </c>
      <c r="N4697" s="1" t="str">
        <f>IF(M4697="","",IF(COUNTIF($M$2:M4697,M4697)&gt;1,MAX($N$2:$N4696)+1,COUNTIF($M$2:M4697,M4697)))</f>
        <v/>
      </c>
      <c r="O4697" s="3" t="str">
        <f>IF(E4697="","",IF(AND(N4698&gt;1,E4698=E4697,E4698="C/In"),MIN($L$2:$L4698),IF(AND(N4698&gt;1,E4698=E4697,E4698="C/Out"),MAX(L4697:L4698),IF(N4697&gt;1,O4696,L4697))))</f>
        <v/>
      </c>
    </row>
    <row r="4698" spans="11:15" x14ac:dyDescent="0.2">
      <c r="K4698" s="2" t="str">
        <f t="shared" si="222"/>
        <v/>
      </c>
      <c r="L4698" s="3" t="str">
        <f t="shared" si="223"/>
        <v/>
      </c>
      <c r="M4698" s="1" t="str">
        <f t="shared" si="224"/>
        <v/>
      </c>
      <c r="N4698" s="1" t="str">
        <f>IF(M4698="","",IF(COUNTIF($M$2:M4698,M4698)&gt;1,MAX($N$2:$N4697)+1,COUNTIF($M$2:M4698,M4698)))</f>
        <v/>
      </c>
      <c r="O4698" s="3" t="str">
        <f>IF(E4698="","",IF(AND(N4699&gt;1,E4699=E4698,E4699="C/In"),MIN($L$2:$L4699),IF(AND(N4699&gt;1,E4699=E4698,E4699="C/Out"),MAX(L4698:L4699),IF(N4698&gt;1,O4697,L4698))))</f>
        <v/>
      </c>
    </row>
    <row r="4699" spans="11:15" x14ac:dyDescent="0.2">
      <c r="K4699" s="2" t="str">
        <f t="shared" si="222"/>
        <v/>
      </c>
      <c r="L4699" s="3" t="str">
        <f t="shared" si="223"/>
        <v/>
      </c>
      <c r="M4699" s="1" t="str">
        <f t="shared" si="224"/>
        <v/>
      </c>
      <c r="N4699" s="1" t="str">
        <f>IF(M4699="","",IF(COUNTIF($M$2:M4699,M4699)&gt;1,MAX($N$2:$N4698)+1,COUNTIF($M$2:M4699,M4699)))</f>
        <v/>
      </c>
      <c r="O4699" s="3" t="str">
        <f>IF(E4699="","",IF(AND(N4700&gt;1,E4700=E4699,E4700="C/In"),MIN($L$2:$L4700),IF(AND(N4700&gt;1,E4700=E4699,E4700="C/Out"),MAX(L4699:L4700),IF(N4699&gt;1,O4698,L4699))))</f>
        <v/>
      </c>
    </row>
    <row r="4700" spans="11:15" x14ac:dyDescent="0.2">
      <c r="K4700" s="2" t="str">
        <f t="shared" si="222"/>
        <v/>
      </c>
      <c r="L4700" s="3" t="str">
        <f t="shared" si="223"/>
        <v/>
      </c>
      <c r="M4700" s="1" t="str">
        <f t="shared" si="224"/>
        <v/>
      </c>
      <c r="N4700" s="1" t="str">
        <f>IF(M4700="","",IF(COUNTIF($M$2:M4700,M4700)&gt;1,MAX($N$2:$N4699)+1,COUNTIF($M$2:M4700,M4700)))</f>
        <v/>
      </c>
      <c r="O4700" s="3" t="str">
        <f>IF(E4700="","",IF(AND(N4701&gt;1,E4701=E4700,E4701="C/In"),MIN($L$2:$L4701),IF(AND(N4701&gt;1,E4701=E4700,E4701="C/Out"),MAX(L4700:L4701),IF(N4700&gt;1,O4699,L4700))))</f>
        <v/>
      </c>
    </row>
    <row r="4701" spans="11:15" x14ac:dyDescent="0.2">
      <c r="K4701" s="2" t="str">
        <f t="shared" si="222"/>
        <v/>
      </c>
      <c r="L4701" s="3" t="str">
        <f t="shared" si="223"/>
        <v/>
      </c>
      <c r="M4701" s="1" t="str">
        <f t="shared" si="224"/>
        <v/>
      </c>
      <c r="N4701" s="1" t="str">
        <f>IF(M4701="","",IF(COUNTIF($M$2:M4701,M4701)&gt;1,MAX($N$2:$N4700)+1,COUNTIF($M$2:M4701,M4701)))</f>
        <v/>
      </c>
      <c r="O4701" s="3" t="str">
        <f>IF(E4701="","",IF(AND(N4702&gt;1,E4702=E4701,E4702="C/In"),MIN($L$2:$L4702),IF(AND(N4702&gt;1,E4702=E4701,E4702="C/Out"),MAX(L4701:L4702),IF(N4701&gt;1,O4700,L4701))))</f>
        <v/>
      </c>
    </row>
    <row r="4702" spans="11:15" x14ac:dyDescent="0.2">
      <c r="K4702" s="2" t="str">
        <f t="shared" si="222"/>
        <v/>
      </c>
      <c r="L4702" s="3" t="str">
        <f t="shared" si="223"/>
        <v/>
      </c>
      <c r="M4702" s="1" t="str">
        <f t="shared" si="224"/>
        <v/>
      </c>
      <c r="N4702" s="1" t="str">
        <f>IF(M4702="","",IF(COUNTIF($M$2:M4702,M4702)&gt;1,MAX($N$2:$N4701)+1,COUNTIF($M$2:M4702,M4702)))</f>
        <v/>
      </c>
      <c r="O4702" s="3" t="str">
        <f>IF(E4702="","",IF(AND(N4703&gt;1,E4703=E4702,E4703="C/In"),MIN($L$2:$L4703),IF(AND(N4703&gt;1,E4703=E4702,E4703="C/Out"),MAX(L4702:L4703),IF(N4702&gt;1,O4701,L4702))))</f>
        <v/>
      </c>
    </row>
    <row r="4703" spans="11:15" x14ac:dyDescent="0.2">
      <c r="K4703" s="2" t="str">
        <f t="shared" si="222"/>
        <v/>
      </c>
      <c r="L4703" s="3" t="str">
        <f t="shared" si="223"/>
        <v/>
      </c>
      <c r="M4703" s="1" t="str">
        <f t="shared" si="224"/>
        <v/>
      </c>
      <c r="N4703" s="1" t="str">
        <f>IF(M4703="","",IF(COUNTIF($M$2:M4703,M4703)&gt;1,MAX($N$2:$N4702)+1,COUNTIF($M$2:M4703,M4703)))</f>
        <v/>
      </c>
      <c r="O4703" s="3" t="str">
        <f>IF(E4703="","",IF(AND(N4704&gt;1,E4704=E4703,E4704="C/In"),MIN($L$2:$L4704),IF(AND(N4704&gt;1,E4704=E4703,E4704="C/Out"),MAX(L4703:L4704),IF(N4703&gt;1,O4702,L4703))))</f>
        <v/>
      </c>
    </row>
    <row r="4704" spans="11:15" x14ac:dyDescent="0.2">
      <c r="K4704" s="2" t="str">
        <f t="shared" si="222"/>
        <v/>
      </c>
      <c r="L4704" s="3" t="str">
        <f t="shared" si="223"/>
        <v/>
      </c>
      <c r="M4704" s="1" t="str">
        <f t="shared" si="224"/>
        <v/>
      </c>
      <c r="N4704" s="1" t="str">
        <f>IF(M4704="","",IF(COUNTIF($M$2:M4704,M4704)&gt;1,MAX($N$2:$N4703)+1,COUNTIF($M$2:M4704,M4704)))</f>
        <v/>
      </c>
      <c r="O4704" s="3" t="str">
        <f>IF(E4704="","",IF(AND(N4705&gt;1,E4705=E4704,E4705="C/In"),MIN($L$2:$L4705),IF(AND(N4705&gt;1,E4705=E4704,E4705="C/Out"),MAX(L4704:L4705),IF(N4704&gt;1,O4703,L4704))))</f>
        <v/>
      </c>
    </row>
    <row r="4705" spans="11:15" x14ac:dyDescent="0.2">
      <c r="K4705" s="2" t="str">
        <f t="shared" si="222"/>
        <v/>
      </c>
      <c r="L4705" s="3" t="str">
        <f t="shared" si="223"/>
        <v/>
      </c>
      <c r="M4705" s="1" t="str">
        <f t="shared" si="224"/>
        <v/>
      </c>
      <c r="N4705" s="1" t="str">
        <f>IF(M4705="","",IF(COUNTIF($M$2:M4705,M4705)&gt;1,MAX($N$2:$N4704)+1,COUNTIF($M$2:M4705,M4705)))</f>
        <v/>
      </c>
      <c r="O4705" s="3" t="str">
        <f>IF(E4705="","",IF(AND(N4706&gt;1,E4706=E4705,E4706="C/In"),MIN($L$2:$L4706),IF(AND(N4706&gt;1,E4706=E4705,E4706="C/Out"),MAX(L4705:L4706),IF(N4705&gt;1,O4704,L4705))))</f>
        <v/>
      </c>
    </row>
    <row r="4706" spans="11:15" x14ac:dyDescent="0.2">
      <c r="K4706" s="2" t="str">
        <f t="shared" si="222"/>
        <v/>
      </c>
      <c r="L4706" s="3" t="str">
        <f t="shared" si="223"/>
        <v/>
      </c>
      <c r="M4706" s="1" t="str">
        <f t="shared" si="224"/>
        <v/>
      </c>
      <c r="N4706" s="1" t="str">
        <f>IF(M4706="","",IF(COUNTIF($M$2:M4706,M4706)&gt;1,MAX($N$2:$N4705)+1,COUNTIF($M$2:M4706,M4706)))</f>
        <v/>
      </c>
      <c r="O4706" s="3" t="str">
        <f>IF(E4706="","",IF(AND(N4707&gt;1,E4707=E4706,E4707="C/In"),MIN($L$2:$L4707),IF(AND(N4707&gt;1,E4707=E4706,E4707="C/Out"),MAX(L4706:L4707),IF(N4706&gt;1,O4705,L4706))))</f>
        <v/>
      </c>
    </row>
    <row r="4707" spans="11:15" x14ac:dyDescent="0.2">
      <c r="K4707" s="2" t="str">
        <f t="shared" si="222"/>
        <v/>
      </c>
      <c r="L4707" s="3" t="str">
        <f t="shared" si="223"/>
        <v/>
      </c>
      <c r="M4707" s="1" t="str">
        <f t="shared" si="224"/>
        <v/>
      </c>
      <c r="N4707" s="1" t="str">
        <f>IF(M4707="","",IF(COUNTIF($M$2:M4707,M4707)&gt;1,MAX($N$2:$N4706)+1,COUNTIF($M$2:M4707,M4707)))</f>
        <v/>
      </c>
      <c r="O4707" s="3" t="str">
        <f>IF(E4707="","",IF(AND(N4708&gt;1,E4708=E4707,E4708="C/In"),MIN($L$2:$L4708),IF(AND(N4708&gt;1,E4708=E4707,E4708="C/Out"),MAX(L4707:L4708),IF(N4707&gt;1,O4706,L4707))))</f>
        <v/>
      </c>
    </row>
    <row r="4708" spans="11:15" x14ac:dyDescent="0.2">
      <c r="K4708" s="2" t="str">
        <f t="shared" si="222"/>
        <v/>
      </c>
      <c r="L4708" s="3" t="str">
        <f t="shared" si="223"/>
        <v/>
      </c>
      <c r="M4708" s="1" t="str">
        <f t="shared" si="224"/>
        <v/>
      </c>
      <c r="N4708" s="1" t="str">
        <f>IF(M4708="","",IF(COUNTIF($M$2:M4708,M4708)&gt;1,MAX($N$2:$N4707)+1,COUNTIF($M$2:M4708,M4708)))</f>
        <v/>
      </c>
      <c r="O4708" s="3" t="str">
        <f>IF(E4708="","",IF(AND(N4709&gt;1,E4709=E4708,E4709="C/In"),MIN($L$2:$L4709),IF(AND(N4709&gt;1,E4709=E4708,E4709="C/Out"),MAX(L4708:L4709),IF(N4708&gt;1,O4707,L4708))))</f>
        <v/>
      </c>
    </row>
    <row r="4709" spans="11:15" x14ac:dyDescent="0.2">
      <c r="K4709" s="2" t="str">
        <f t="shared" si="222"/>
        <v/>
      </c>
      <c r="L4709" s="3" t="str">
        <f t="shared" si="223"/>
        <v/>
      </c>
      <c r="M4709" s="1" t="str">
        <f t="shared" si="224"/>
        <v/>
      </c>
      <c r="N4709" s="1" t="str">
        <f>IF(M4709="","",IF(COUNTIF($M$2:M4709,M4709)&gt;1,MAX($N$2:$N4708)+1,COUNTIF($M$2:M4709,M4709)))</f>
        <v/>
      </c>
      <c r="O4709" s="3" t="str">
        <f>IF(E4709="","",IF(AND(N4710&gt;1,E4710=E4709,E4710="C/In"),MIN($L$2:$L4710),IF(AND(N4710&gt;1,E4710=E4709,E4710="C/Out"),MAX(L4709:L4710),IF(N4709&gt;1,O4708,L4709))))</f>
        <v/>
      </c>
    </row>
    <row r="4710" spans="11:15" x14ac:dyDescent="0.2">
      <c r="K4710" s="2" t="str">
        <f t="shared" si="222"/>
        <v/>
      </c>
      <c r="L4710" s="3" t="str">
        <f t="shared" si="223"/>
        <v/>
      </c>
      <c r="M4710" s="1" t="str">
        <f t="shared" si="224"/>
        <v/>
      </c>
      <c r="N4710" s="1" t="str">
        <f>IF(M4710="","",IF(COUNTIF($M$2:M4710,M4710)&gt;1,MAX($N$2:$N4709)+1,COUNTIF($M$2:M4710,M4710)))</f>
        <v/>
      </c>
      <c r="O4710" s="3" t="str">
        <f>IF(E4710="","",IF(AND(N4711&gt;1,E4711=E4710,E4711="C/In"),MIN($L$2:$L4711),IF(AND(N4711&gt;1,E4711=E4710,E4711="C/Out"),MAX(L4710:L4711),IF(N4710&gt;1,O4709,L4710))))</f>
        <v/>
      </c>
    </row>
    <row r="4711" spans="11:15" x14ac:dyDescent="0.2">
      <c r="K4711" s="2" t="str">
        <f t="shared" si="222"/>
        <v/>
      </c>
      <c r="L4711" s="3" t="str">
        <f t="shared" si="223"/>
        <v/>
      </c>
      <c r="M4711" s="1" t="str">
        <f t="shared" si="224"/>
        <v/>
      </c>
      <c r="N4711" s="1" t="str">
        <f>IF(M4711="","",IF(COUNTIF($M$2:M4711,M4711)&gt;1,MAX($N$2:$N4710)+1,COUNTIF($M$2:M4711,M4711)))</f>
        <v/>
      </c>
      <c r="O4711" s="3" t="str">
        <f>IF(E4711="","",IF(AND(N4712&gt;1,E4712=E4711,E4712="C/In"),MIN($L$2:$L4712),IF(AND(N4712&gt;1,E4712=E4711,E4712="C/Out"),MAX(L4711:L4712),IF(N4711&gt;1,O4710,L4711))))</f>
        <v/>
      </c>
    </row>
    <row r="4712" spans="11:15" x14ac:dyDescent="0.2">
      <c r="K4712" s="2" t="str">
        <f t="shared" si="222"/>
        <v/>
      </c>
      <c r="L4712" s="3" t="str">
        <f t="shared" si="223"/>
        <v/>
      </c>
      <c r="M4712" s="1" t="str">
        <f t="shared" si="224"/>
        <v/>
      </c>
      <c r="N4712" s="1" t="str">
        <f>IF(M4712="","",IF(COUNTIF($M$2:M4712,M4712)&gt;1,MAX($N$2:$N4711)+1,COUNTIF($M$2:M4712,M4712)))</f>
        <v/>
      </c>
      <c r="O4712" s="3" t="str">
        <f>IF(E4712="","",IF(AND(N4713&gt;1,E4713=E4712,E4713="C/In"),MIN($L$2:$L4713),IF(AND(N4713&gt;1,E4713=E4712,E4713="C/Out"),MAX(L4712:L4713),IF(N4712&gt;1,O4711,L4712))))</f>
        <v/>
      </c>
    </row>
    <row r="4713" spans="11:15" x14ac:dyDescent="0.2">
      <c r="K4713" s="2" t="str">
        <f t="shared" si="222"/>
        <v/>
      </c>
      <c r="L4713" s="3" t="str">
        <f t="shared" si="223"/>
        <v/>
      </c>
      <c r="M4713" s="1" t="str">
        <f t="shared" si="224"/>
        <v/>
      </c>
      <c r="N4713" s="1" t="str">
        <f>IF(M4713="","",IF(COUNTIF($M$2:M4713,M4713)&gt;1,MAX($N$2:$N4712)+1,COUNTIF($M$2:M4713,M4713)))</f>
        <v/>
      </c>
      <c r="O4713" s="3" t="str">
        <f>IF(E4713="","",IF(AND(N4714&gt;1,E4714=E4713,E4714="C/In"),MIN($L$2:$L4714),IF(AND(N4714&gt;1,E4714=E4713,E4714="C/Out"),MAX(L4713:L4714),IF(N4713&gt;1,O4712,L4713))))</f>
        <v/>
      </c>
    </row>
    <row r="4714" spans="11:15" x14ac:dyDescent="0.2">
      <c r="K4714" s="2" t="str">
        <f t="shared" si="222"/>
        <v/>
      </c>
      <c r="L4714" s="3" t="str">
        <f t="shared" si="223"/>
        <v/>
      </c>
      <c r="M4714" s="1" t="str">
        <f t="shared" si="224"/>
        <v/>
      </c>
      <c r="N4714" s="1" t="str">
        <f>IF(M4714="","",IF(COUNTIF($M$2:M4714,M4714)&gt;1,MAX($N$2:$N4713)+1,COUNTIF($M$2:M4714,M4714)))</f>
        <v/>
      </c>
      <c r="O4714" s="3" t="str">
        <f>IF(E4714="","",IF(AND(N4715&gt;1,E4715=E4714,E4715="C/In"),MIN($L$2:$L4715),IF(AND(N4715&gt;1,E4715=E4714,E4715="C/Out"),MAX(L4714:L4715),IF(N4714&gt;1,O4713,L4714))))</f>
        <v/>
      </c>
    </row>
    <row r="4715" spans="11:15" x14ac:dyDescent="0.2">
      <c r="K4715" s="2" t="str">
        <f t="shared" si="222"/>
        <v/>
      </c>
      <c r="L4715" s="3" t="str">
        <f t="shared" si="223"/>
        <v/>
      </c>
      <c r="M4715" s="1" t="str">
        <f t="shared" si="224"/>
        <v/>
      </c>
      <c r="N4715" s="1" t="str">
        <f>IF(M4715="","",IF(COUNTIF($M$2:M4715,M4715)&gt;1,MAX($N$2:$N4714)+1,COUNTIF($M$2:M4715,M4715)))</f>
        <v/>
      </c>
      <c r="O4715" s="3" t="str">
        <f>IF(E4715="","",IF(AND(N4716&gt;1,E4716=E4715,E4716="C/In"),MIN($L$2:$L4716),IF(AND(N4716&gt;1,E4716=E4715,E4716="C/Out"),MAX(L4715:L4716),IF(N4715&gt;1,O4714,L4715))))</f>
        <v/>
      </c>
    </row>
    <row r="4716" spans="11:15" x14ac:dyDescent="0.2">
      <c r="K4716" s="2" t="str">
        <f t="shared" si="222"/>
        <v/>
      </c>
      <c r="L4716" s="3" t="str">
        <f t="shared" si="223"/>
        <v/>
      </c>
      <c r="M4716" s="1" t="str">
        <f t="shared" si="224"/>
        <v/>
      </c>
      <c r="N4716" s="1" t="str">
        <f>IF(M4716="","",IF(COUNTIF($M$2:M4716,M4716)&gt;1,MAX($N$2:$N4715)+1,COUNTIF($M$2:M4716,M4716)))</f>
        <v/>
      </c>
      <c r="O4716" s="3" t="str">
        <f>IF(E4716="","",IF(AND(N4717&gt;1,E4717=E4716,E4717="C/In"),MIN($L$2:$L4717),IF(AND(N4717&gt;1,E4717=E4716,E4717="C/Out"),MAX(L4716:L4717),IF(N4716&gt;1,O4715,L4716))))</f>
        <v/>
      </c>
    </row>
    <row r="4717" spans="11:15" x14ac:dyDescent="0.2">
      <c r="K4717" s="2" t="str">
        <f t="shared" si="222"/>
        <v/>
      </c>
      <c r="L4717" s="3" t="str">
        <f t="shared" si="223"/>
        <v/>
      </c>
      <c r="M4717" s="1" t="str">
        <f t="shared" si="224"/>
        <v/>
      </c>
      <c r="N4717" s="1" t="str">
        <f>IF(M4717="","",IF(COUNTIF($M$2:M4717,M4717)&gt;1,MAX($N$2:$N4716)+1,COUNTIF($M$2:M4717,M4717)))</f>
        <v/>
      </c>
      <c r="O4717" s="3" t="str">
        <f>IF(E4717="","",IF(AND(N4718&gt;1,E4718=E4717,E4718="C/In"),MIN($L$2:$L4718),IF(AND(N4718&gt;1,E4718=E4717,E4718="C/Out"),MAX(L4717:L4718),IF(N4717&gt;1,O4716,L4717))))</f>
        <v/>
      </c>
    </row>
    <row r="4718" spans="11:15" x14ac:dyDescent="0.2">
      <c r="K4718" s="2" t="str">
        <f t="shared" si="222"/>
        <v/>
      </c>
      <c r="L4718" s="3" t="str">
        <f t="shared" si="223"/>
        <v/>
      </c>
      <c r="M4718" s="1" t="str">
        <f t="shared" si="224"/>
        <v/>
      </c>
      <c r="N4718" s="1" t="str">
        <f>IF(M4718="","",IF(COUNTIF($M$2:M4718,M4718)&gt;1,MAX($N$2:$N4717)+1,COUNTIF($M$2:M4718,M4718)))</f>
        <v/>
      </c>
      <c r="O4718" s="3" t="str">
        <f>IF(E4718="","",IF(AND(N4719&gt;1,E4719=E4718,E4719="C/In"),MIN($L$2:$L4719),IF(AND(N4719&gt;1,E4719=E4718,E4719="C/Out"),MAX(L4718:L4719),IF(N4718&gt;1,O4717,L4718))))</f>
        <v/>
      </c>
    </row>
    <row r="4719" spans="11:15" x14ac:dyDescent="0.2">
      <c r="K4719" s="2" t="str">
        <f t="shared" si="222"/>
        <v/>
      </c>
      <c r="L4719" s="3" t="str">
        <f t="shared" si="223"/>
        <v/>
      </c>
      <c r="M4719" s="1" t="str">
        <f t="shared" si="224"/>
        <v/>
      </c>
      <c r="N4719" s="1" t="str">
        <f>IF(M4719="","",IF(COUNTIF($M$2:M4719,M4719)&gt;1,MAX($N$2:$N4718)+1,COUNTIF($M$2:M4719,M4719)))</f>
        <v/>
      </c>
      <c r="O4719" s="3" t="str">
        <f>IF(E4719="","",IF(AND(N4720&gt;1,E4720=E4719,E4720="C/In"),MIN($L$2:$L4720),IF(AND(N4720&gt;1,E4720=E4719,E4720="C/Out"),MAX(L4719:L4720),IF(N4719&gt;1,O4718,L4719))))</f>
        <v/>
      </c>
    </row>
    <row r="4720" spans="11:15" x14ac:dyDescent="0.2">
      <c r="K4720" s="2" t="str">
        <f t="shared" si="222"/>
        <v/>
      </c>
      <c r="L4720" s="3" t="str">
        <f t="shared" si="223"/>
        <v/>
      </c>
      <c r="M4720" s="1" t="str">
        <f t="shared" si="224"/>
        <v/>
      </c>
      <c r="N4720" s="1" t="str">
        <f>IF(M4720="","",IF(COUNTIF($M$2:M4720,M4720)&gt;1,MAX($N$2:$N4719)+1,COUNTIF($M$2:M4720,M4720)))</f>
        <v/>
      </c>
      <c r="O4720" s="3" t="str">
        <f>IF(E4720="","",IF(AND(N4721&gt;1,E4721=E4720,E4721="C/In"),MIN($L$2:$L4721),IF(AND(N4721&gt;1,E4721=E4720,E4721="C/Out"),MAX(L4720:L4721),IF(N4720&gt;1,O4719,L4720))))</f>
        <v/>
      </c>
    </row>
    <row r="4721" spans="11:15" x14ac:dyDescent="0.2">
      <c r="K4721" s="2" t="str">
        <f t="shared" si="222"/>
        <v/>
      </c>
      <c r="L4721" s="3" t="str">
        <f t="shared" si="223"/>
        <v/>
      </c>
      <c r="M4721" s="1" t="str">
        <f t="shared" si="224"/>
        <v/>
      </c>
      <c r="N4721" s="1" t="str">
        <f>IF(M4721="","",IF(COUNTIF($M$2:M4721,M4721)&gt;1,MAX($N$2:$N4720)+1,COUNTIF($M$2:M4721,M4721)))</f>
        <v/>
      </c>
      <c r="O4721" s="3" t="str">
        <f>IF(E4721="","",IF(AND(N4722&gt;1,E4722=E4721,E4722="C/In"),MIN($L$2:$L4722),IF(AND(N4722&gt;1,E4722=E4721,E4722="C/Out"),MAX(L4721:L4722),IF(N4721&gt;1,O4720,L4721))))</f>
        <v/>
      </c>
    </row>
    <row r="4722" spans="11:15" x14ac:dyDescent="0.2">
      <c r="K4722" s="2" t="str">
        <f t="shared" si="222"/>
        <v/>
      </c>
      <c r="L4722" s="3" t="str">
        <f t="shared" si="223"/>
        <v/>
      </c>
      <c r="M4722" s="1" t="str">
        <f t="shared" si="224"/>
        <v/>
      </c>
      <c r="N4722" s="1" t="str">
        <f>IF(M4722="","",IF(COUNTIF($M$2:M4722,M4722)&gt;1,MAX($N$2:$N4721)+1,COUNTIF($M$2:M4722,M4722)))</f>
        <v/>
      </c>
      <c r="O4722" s="3" t="str">
        <f>IF(E4722="","",IF(AND(N4723&gt;1,E4723=E4722,E4723="C/In"),MIN($L$2:$L4723),IF(AND(N4723&gt;1,E4723=E4722,E4723="C/Out"),MAX(L4722:L4723),IF(N4722&gt;1,O4721,L4722))))</f>
        <v/>
      </c>
    </row>
    <row r="4723" spans="11:15" x14ac:dyDescent="0.2">
      <c r="K4723" s="2" t="str">
        <f t="shared" si="222"/>
        <v/>
      </c>
      <c r="L4723" s="3" t="str">
        <f t="shared" si="223"/>
        <v/>
      </c>
      <c r="M4723" s="1" t="str">
        <f t="shared" si="224"/>
        <v/>
      </c>
      <c r="N4723" s="1" t="str">
        <f>IF(M4723="","",IF(COUNTIF($M$2:M4723,M4723)&gt;1,MAX($N$2:$N4722)+1,COUNTIF($M$2:M4723,M4723)))</f>
        <v/>
      </c>
      <c r="O4723" s="3" t="str">
        <f>IF(E4723="","",IF(AND(N4724&gt;1,E4724=E4723,E4724="C/In"),MIN($L$2:$L4724),IF(AND(N4724&gt;1,E4724=E4723,E4724="C/Out"),MAX(L4723:L4724),IF(N4723&gt;1,O4722,L4723))))</f>
        <v/>
      </c>
    </row>
    <row r="4724" spans="11:15" x14ac:dyDescent="0.2">
      <c r="K4724" s="2" t="str">
        <f t="shared" si="222"/>
        <v/>
      </c>
      <c r="L4724" s="3" t="str">
        <f t="shared" si="223"/>
        <v/>
      </c>
      <c r="M4724" s="1" t="str">
        <f t="shared" si="224"/>
        <v/>
      </c>
      <c r="N4724" s="1" t="str">
        <f>IF(M4724="","",IF(COUNTIF($M$2:M4724,M4724)&gt;1,MAX($N$2:$N4723)+1,COUNTIF($M$2:M4724,M4724)))</f>
        <v/>
      </c>
      <c r="O4724" s="3" t="str">
        <f>IF(E4724="","",IF(AND(N4725&gt;1,E4725=E4724,E4725="C/In"),MIN($L$2:$L4725),IF(AND(N4725&gt;1,E4725=E4724,E4725="C/Out"),MAX(L4724:L4725),IF(N4724&gt;1,O4723,L4724))))</f>
        <v/>
      </c>
    </row>
    <row r="4725" spans="11:15" x14ac:dyDescent="0.2">
      <c r="K4725" s="2" t="str">
        <f t="shared" si="222"/>
        <v/>
      </c>
      <c r="L4725" s="3" t="str">
        <f t="shared" si="223"/>
        <v/>
      </c>
      <c r="M4725" s="1" t="str">
        <f t="shared" si="224"/>
        <v/>
      </c>
      <c r="N4725" s="1" t="str">
        <f>IF(M4725="","",IF(COUNTIF($M$2:M4725,M4725)&gt;1,MAX($N$2:$N4724)+1,COUNTIF($M$2:M4725,M4725)))</f>
        <v/>
      </c>
      <c r="O4725" s="3" t="str">
        <f>IF(E4725="","",IF(AND(N4726&gt;1,E4726=E4725,E4726="C/In"),MIN($L$2:$L4726),IF(AND(N4726&gt;1,E4726=E4725,E4726="C/Out"),MAX(L4725:L4726),IF(N4725&gt;1,O4724,L4725))))</f>
        <v/>
      </c>
    </row>
    <row r="4726" spans="11:15" x14ac:dyDescent="0.2">
      <c r="K4726" s="2" t="str">
        <f t="shared" si="222"/>
        <v/>
      </c>
      <c r="L4726" s="3" t="str">
        <f t="shared" si="223"/>
        <v/>
      </c>
      <c r="M4726" s="1" t="str">
        <f t="shared" si="224"/>
        <v/>
      </c>
      <c r="N4726" s="1" t="str">
        <f>IF(M4726="","",IF(COUNTIF($M$2:M4726,M4726)&gt;1,MAX($N$2:$N4725)+1,COUNTIF($M$2:M4726,M4726)))</f>
        <v/>
      </c>
      <c r="O4726" s="3" t="str">
        <f>IF(E4726="","",IF(AND(N4727&gt;1,E4727=E4726,E4727="C/In"),MIN($L$2:$L4727),IF(AND(N4727&gt;1,E4727=E4726,E4727="C/Out"),MAX(L4726:L4727),IF(N4726&gt;1,O4725,L4726))))</f>
        <v/>
      </c>
    </row>
    <row r="4727" spans="11:15" x14ac:dyDescent="0.2">
      <c r="K4727" s="2" t="str">
        <f t="shared" si="222"/>
        <v/>
      </c>
      <c r="L4727" s="3" t="str">
        <f t="shared" si="223"/>
        <v/>
      </c>
      <c r="M4727" s="1" t="str">
        <f t="shared" si="224"/>
        <v/>
      </c>
      <c r="N4727" s="1" t="str">
        <f>IF(M4727="","",IF(COUNTIF($M$2:M4727,M4727)&gt;1,MAX($N$2:$N4726)+1,COUNTIF($M$2:M4727,M4727)))</f>
        <v/>
      </c>
      <c r="O4727" s="3" t="str">
        <f>IF(E4727="","",IF(AND(N4728&gt;1,E4728=E4727,E4728="C/In"),MIN($L$2:$L4728),IF(AND(N4728&gt;1,E4728=E4727,E4728="C/Out"),MAX(L4727:L4728),IF(N4727&gt;1,O4726,L4727))))</f>
        <v/>
      </c>
    </row>
    <row r="4728" spans="11:15" x14ac:dyDescent="0.2">
      <c r="K4728" s="2" t="str">
        <f t="shared" si="222"/>
        <v/>
      </c>
      <c r="L4728" s="3" t="str">
        <f t="shared" si="223"/>
        <v/>
      </c>
      <c r="M4728" s="1" t="str">
        <f t="shared" si="224"/>
        <v/>
      </c>
      <c r="N4728" s="1" t="str">
        <f>IF(M4728="","",IF(COUNTIF($M$2:M4728,M4728)&gt;1,MAX($N$2:$N4727)+1,COUNTIF($M$2:M4728,M4728)))</f>
        <v/>
      </c>
      <c r="O4728" s="3" t="str">
        <f>IF(E4728="","",IF(AND(N4729&gt;1,E4729=E4728,E4729="C/In"),MIN($L$2:$L4729),IF(AND(N4729&gt;1,E4729=E4728,E4729="C/Out"),MAX(L4728:L4729),IF(N4728&gt;1,O4727,L4728))))</f>
        <v/>
      </c>
    </row>
    <row r="4729" spans="11:15" x14ac:dyDescent="0.2">
      <c r="K4729" s="2" t="str">
        <f t="shared" si="222"/>
        <v/>
      </c>
      <c r="L4729" s="3" t="str">
        <f t="shared" si="223"/>
        <v/>
      </c>
      <c r="M4729" s="1" t="str">
        <f t="shared" si="224"/>
        <v/>
      </c>
      <c r="N4729" s="1" t="str">
        <f>IF(M4729="","",IF(COUNTIF($M$2:M4729,M4729)&gt;1,MAX($N$2:$N4728)+1,COUNTIF($M$2:M4729,M4729)))</f>
        <v/>
      </c>
      <c r="O4729" s="3" t="str">
        <f>IF(E4729="","",IF(AND(N4730&gt;1,E4730=E4729,E4730="C/In"),MIN($L$2:$L4730),IF(AND(N4730&gt;1,E4730=E4729,E4730="C/Out"),MAX(L4729:L4730),IF(N4729&gt;1,O4728,L4729))))</f>
        <v/>
      </c>
    </row>
    <row r="4730" spans="11:15" x14ac:dyDescent="0.2">
      <c r="K4730" s="2" t="str">
        <f t="shared" si="222"/>
        <v/>
      </c>
      <c r="L4730" s="3" t="str">
        <f t="shared" si="223"/>
        <v/>
      </c>
      <c r="M4730" s="1" t="str">
        <f t="shared" si="224"/>
        <v/>
      </c>
      <c r="N4730" s="1" t="str">
        <f>IF(M4730="","",IF(COUNTIF($M$2:M4730,M4730)&gt;1,MAX($N$2:$N4729)+1,COUNTIF($M$2:M4730,M4730)))</f>
        <v/>
      </c>
      <c r="O4730" s="3" t="str">
        <f>IF(E4730="","",IF(AND(N4731&gt;1,E4731=E4730,E4731="C/In"),MIN($L$2:$L4731),IF(AND(N4731&gt;1,E4731=E4730,E4731="C/Out"),MAX(L4730:L4731),IF(N4730&gt;1,O4729,L4730))))</f>
        <v/>
      </c>
    </row>
    <row r="4731" spans="11:15" x14ac:dyDescent="0.2">
      <c r="K4731" s="2" t="str">
        <f t="shared" si="222"/>
        <v/>
      </c>
      <c r="L4731" s="3" t="str">
        <f t="shared" si="223"/>
        <v/>
      </c>
      <c r="M4731" s="1" t="str">
        <f t="shared" si="224"/>
        <v/>
      </c>
      <c r="N4731" s="1" t="str">
        <f>IF(M4731="","",IF(COUNTIF($M$2:M4731,M4731)&gt;1,MAX($N$2:$N4730)+1,COUNTIF($M$2:M4731,M4731)))</f>
        <v/>
      </c>
      <c r="O4731" s="3" t="str">
        <f>IF(E4731="","",IF(AND(N4732&gt;1,E4732=E4731,E4732="C/In"),MIN($L$2:$L4732),IF(AND(N4732&gt;1,E4732=E4731,E4732="C/Out"),MAX(L4731:L4732),IF(N4731&gt;1,O4730,L4731))))</f>
        <v/>
      </c>
    </row>
    <row r="4732" spans="11:15" x14ac:dyDescent="0.2">
      <c r="K4732" s="2" t="str">
        <f t="shared" si="222"/>
        <v/>
      </c>
      <c r="L4732" s="3" t="str">
        <f t="shared" si="223"/>
        <v/>
      </c>
      <c r="M4732" s="1" t="str">
        <f t="shared" si="224"/>
        <v/>
      </c>
      <c r="N4732" s="1" t="str">
        <f>IF(M4732="","",IF(COUNTIF($M$2:M4732,M4732)&gt;1,MAX($N$2:$N4731)+1,COUNTIF($M$2:M4732,M4732)))</f>
        <v/>
      </c>
      <c r="O4732" s="3" t="str">
        <f>IF(E4732="","",IF(AND(N4733&gt;1,E4733=E4732,E4733="C/In"),MIN($L$2:$L4733),IF(AND(N4733&gt;1,E4733=E4732,E4733="C/Out"),MAX(L4732:L4733),IF(N4732&gt;1,O4731,L4732))))</f>
        <v/>
      </c>
    </row>
    <row r="4733" spans="11:15" x14ac:dyDescent="0.2">
      <c r="K4733" s="2" t="str">
        <f t="shared" si="222"/>
        <v/>
      </c>
      <c r="L4733" s="3" t="str">
        <f t="shared" si="223"/>
        <v/>
      </c>
      <c r="M4733" s="1" t="str">
        <f t="shared" si="224"/>
        <v/>
      </c>
      <c r="N4733" s="1" t="str">
        <f>IF(M4733="","",IF(COUNTIF($M$2:M4733,M4733)&gt;1,MAX($N$2:$N4732)+1,COUNTIF($M$2:M4733,M4733)))</f>
        <v/>
      </c>
      <c r="O4733" s="3" t="str">
        <f>IF(E4733="","",IF(AND(N4734&gt;1,E4734=E4733,E4734="C/In"),MIN($L$2:$L4734),IF(AND(N4734&gt;1,E4734=E4733,E4734="C/Out"),MAX(L4733:L4734),IF(N4733&gt;1,O4732,L4733))))</f>
        <v/>
      </c>
    </row>
    <row r="4734" spans="11:15" x14ac:dyDescent="0.2">
      <c r="K4734" s="2" t="str">
        <f t="shared" si="222"/>
        <v/>
      </c>
      <c r="L4734" s="3" t="str">
        <f t="shared" si="223"/>
        <v/>
      </c>
      <c r="M4734" s="1" t="str">
        <f t="shared" si="224"/>
        <v/>
      </c>
      <c r="N4734" s="1" t="str">
        <f>IF(M4734="","",IF(COUNTIF($M$2:M4734,M4734)&gt;1,MAX($N$2:$N4733)+1,COUNTIF($M$2:M4734,M4734)))</f>
        <v/>
      </c>
      <c r="O4734" s="3" t="str">
        <f>IF(E4734="","",IF(AND(N4735&gt;1,E4735=E4734,E4735="C/In"),MIN($L$2:$L4735),IF(AND(N4735&gt;1,E4735=E4734,E4735="C/Out"),MAX(L4734:L4735),IF(N4734&gt;1,O4733,L4734))))</f>
        <v/>
      </c>
    </row>
    <row r="4735" spans="11:15" x14ac:dyDescent="0.2">
      <c r="K4735" s="2" t="str">
        <f t="shared" si="222"/>
        <v/>
      </c>
      <c r="L4735" s="3" t="str">
        <f t="shared" si="223"/>
        <v/>
      </c>
      <c r="M4735" s="1" t="str">
        <f t="shared" si="224"/>
        <v/>
      </c>
      <c r="N4735" s="1" t="str">
        <f>IF(M4735="","",IF(COUNTIF($M$2:M4735,M4735)&gt;1,MAX($N$2:$N4734)+1,COUNTIF($M$2:M4735,M4735)))</f>
        <v/>
      </c>
      <c r="O4735" s="3" t="str">
        <f>IF(E4735="","",IF(AND(N4736&gt;1,E4736=E4735,E4736="C/In"),MIN($L$2:$L4736),IF(AND(N4736&gt;1,E4736=E4735,E4736="C/Out"),MAX(L4735:L4736),IF(N4735&gt;1,O4734,L4735))))</f>
        <v/>
      </c>
    </row>
    <row r="4736" spans="11:15" x14ac:dyDescent="0.2">
      <c r="K4736" s="2" t="str">
        <f t="shared" si="222"/>
        <v/>
      </c>
      <c r="L4736" s="3" t="str">
        <f t="shared" si="223"/>
        <v/>
      </c>
      <c r="M4736" s="1" t="str">
        <f t="shared" si="224"/>
        <v/>
      </c>
      <c r="N4736" s="1" t="str">
        <f>IF(M4736="","",IF(COUNTIF($M$2:M4736,M4736)&gt;1,MAX($N$2:$N4735)+1,COUNTIF($M$2:M4736,M4736)))</f>
        <v/>
      </c>
      <c r="O4736" s="3" t="str">
        <f>IF(E4736="","",IF(AND(N4737&gt;1,E4737=E4736,E4737="C/In"),MIN($L$2:$L4737),IF(AND(N4737&gt;1,E4737=E4736,E4737="C/Out"),MAX(L4736:L4737),IF(N4736&gt;1,O4735,L4736))))</f>
        <v/>
      </c>
    </row>
    <row r="4737" spans="11:15" x14ac:dyDescent="0.2">
      <c r="K4737" s="2" t="str">
        <f t="shared" si="222"/>
        <v/>
      </c>
      <c r="L4737" s="3" t="str">
        <f t="shared" si="223"/>
        <v/>
      </c>
      <c r="M4737" s="1" t="str">
        <f t="shared" si="224"/>
        <v/>
      </c>
      <c r="N4737" s="1" t="str">
        <f>IF(M4737="","",IF(COUNTIF($M$2:M4737,M4737)&gt;1,MAX($N$2:$N4736)+1,COUNTIF($M$2:M4737,M4737)))</f>
        <v/>
      </c>
      <c r="O4737" s="3" t="str">
        <f>IF(E4737="","",IF(AND(N4738&gt;1,E4738=E4737,E4738="C/In"),MIN($L$2:$L4738),IF(AND(N4738&gt;1,E4738=E4737,E4738="C/Out"),MAX(L4737:L4738),IF(N4737&gt;1,O4736,L4737))))</f>
        <v/>
      </c>
    </row>
    <row r="4738" spans="11:15" x14ac:dyDescent="0.2">
      <c r="K4738" s="2" t="str">
        <f t="shared" si="222"/>
        <v/>
      </c>
      <c r="L4738" s="3" t="str">
        <f t="shared" si="223"/>
        <v/>
      </c>
      <c r="M4738" s="1" t="str">
        <f t="shared" si="224"/>
        <v/>
      </c>
      <c r="N4738" s="1" t="str">
        <f>IF(M4738="","",IF(COUNTIF($M$2:M4738,M4738)&gt;1,MAX($N$2:$N4737)+1,COUNTIF($M$2:M4738,M4738)))</f>
        <v/>
      </c>
      <c r="O4738" s="3" t="str">
        <f>IF(E4738="","",IF(AND(N4739&gt;1,E4739=E4738,E4739="C/In"),MIN($L$2:$L4739),IF(AND(N4739&gt;1,E4739=E4738,E4739="C/Out"),MAX(L4738:L4739),IF(N4738&gt;1,O4737,L4738))))</f>
        <v/>
      </c>
    </row>
    <row r="4739" spans="11:15" x14ac:dyDescent="0.2">
      <c r="K4739" s="2" t="str">
        <f t="shared" si="222"/>
        <v/>
      </c>
      <c r="L4739" s="3" t="str">
        <f t="shared" si="223"/>
        <v/>
      </c>
      <c r="M4739" s="1" t="str">
        <f t="shared" si="224"/>
        <v/>
      </c>
      <c r="N4739" s="1" t="str">
        <f>IF(M4739="","",IF(COUNTIF($M$2:M4739,M4739)&gt;1,MAX($N$2:$N4738)+1,COUNTIF($M$2:M4739,M4739)))</f>
        <v/>
      </c>
      <c r="O4739" s="3" t="str">
        <f>IF(E4739="","",IF(AND(N4740&gt;1,E4740=E4739,E4740="C/In"),MIN($L$2:$L4740),IF(AND(N4740&gt;1,E4740=E4739,E4740="C/Out"),MAX(L4739:L4740),IF(N4739&gt;1,O4738,L4739))))</f>
        <v/>
      </c>
    </row>
    <row r="4740" spans="11:15" x14ac:dyDescent="0.2">
      <c r="K4740" s="2" t="str">
        <f t="shared" ref="K4740:K4803" si="225">IF(D4740="","",VALUE(TRIM(TEXT(D4740,"dd/mm/yyyy"))))</f>
        <v/>
      </c>
      <c r="L4740" s="3" t="str">
        <f t="shared" ref="L4740:L4803" si="226">IF(D4740="","",VALUE(TRIM(TEXT(D4740,"hh:mm:ss am/pm"))))</f>
        <v/>
      </c>
      <c r="M4740" s="1" t="str">
        <f t="shared" ref="M4740:M4803" si="227">K4740&amp;E4740&amp;C4740</f>
        <v/>
      </c>
      <c r="N4740" s="1" t="str">
        <f>IF(M4740="","",IF(COUNTIF($M$2:M4740,M4740)&gt;1,MAX($N$2:$N4739)+1,COUNTIF($M$2:M4740,M4740)))</f>
        <v/>
      </c>
      <c r="O4740" s="3" t="str">
        <f>IF(E4740="","",IF(AND(N4741&gt;1,E4741=E4740,E4741="C/In"),MIN($L$2:$L4741),IF(AND(N4741&gt;1,E4741=E4740,E4741="C/Out"),MAX(L4740:L4741),IF(N4740&gt;1,O4739,L4740))))</f>
        <v/>
      </c>
    </row>
    <row r="4741" spans="11:15" x14ac:dyDescent="0.2">
      <c r="K4741" s="2" t="str">
        <f t="shared" si="225"/>
        <v/>
      </c>
      <c r="L4741" s="3" t="str">
        <f t="shared" si="226"/>
        <v/>
      </c>
      <c r="M4741" s="1" t="str">
        <f t="shared" si="227"/>
        <v/>
      </c>
      <c r="N4741" s="1" t="str">
        <f>IF(M4741="","",IF(COUNTIF($M$2:M4741,M4741)&gt;1,MAX($N$2:$N4740)+1,COUNTIF($M$2:M4741,M4741)))</f>
        <v/>
      </c>
      <c r="O4741" s="3" t="str">
        <f>IF(E4741="","",IF(AND(N4742&gt;1,E4742=E4741,E4742="C/In"),MIN($L$2:$L4742),IF(AND(N4742&gt;1,E4742=E4741,E4742="C/Out"),MAX(L4741:L4742),IF(N4741&gt;1,O4740,L4741))))</f>
        <v/>
      </c>
    </row>
    <row r="4742" spans="11:15" x14ac:dyDescent="0.2">
      <c r="K4742" s="2" t="str">
        <f t="shared" si="225"/>
        <v/>
      </c>
      <c r="L4742" s="3" t="str">
        <f t="shared" si="226"/>
        <v/>
      </c>
      <c r="M4742" s="1" t="str">
        <f t="shared" si="227"/>
        <v/>
      </c>
      <c r="N4742" s="1" t="str">
        <f>IF(M4742="","",IF(COUNTIF($M$2:M4742,M4742)&gt;1,MAX($N$2:$N4741)+1,COUNTIF($M$2:M4742,M4742)))</f>
        <v/>
      </c>
      <c r="O4742" s="3" t="str">
        <f>IF(E4742="","",IF(AND(N4743&gt;1,E4743=E4742,E4743="C/In"),MIN($L$2:$L4743),IF(AND(N4743&gt;1,E4743=E4742,E4743="C/Out"),MAX(L4742:L4743),IF(N4742&gt;1,O4741,L4742))))</f>
        <v/>
      </c>
    </row>
    <row r="4743" spans="11:15" x14ac:dyDescent="0.2">
      <c r="K4743" s="2" t="str">
        <f t="shared" si="225"/>
        <v/>
      </c>
      <c r="L4743" s="3" t="str">
        <f t="shared" si="226"/>
        <v/>
      </c>
      <c r="M4743" s="1" t="str">
        <f t="shared" si="227"/>
        <v/>
      </c>
      <c r="N4743" s="1" t="str">
        <f>IF(M4743="","",IF(COUNTIF($M$2:M4743,M4743)&gt;1,MAX($N$2:$N4742)+1,COUNTIF($M$2:M4743,M4743)))</f>
        <v/>
      </c>
      <c r="O4743" s="3" t="str">
        <f>IF(E4743="","",IF(AND(N4744&gt;1,E4744=E4743,E4744="C/In"),MIN($L$2:$L4744),IF(AND(N4744&gt;1,E4744=E4743,E4744="C/Out"),MAX(L4743:L4744),IF(N4743&gt;1,O4742,L4743))))</f>
        <v/>
      </c>
    </row>
    <row r="4744" spans="11:15" x14ac:dyDescent="0.2">
      <c r="K4744" s="2" t="str">
        <f t="shared" si="225"/>
        <v/>
      </c>
      <c r="L4744" s="3" t="str">
        <f t="shared" si="226"/>
        <v/>
      </c>
      <c r="M4744" s="1" t="str">
        <f t="shared" si="227"/>
        <v/>
      </c>
      <c r="N4744" s="1" t="str">
        <f>IF(M4744="","",IF(COUNTIF($M$2:M4744,M4744)&gt;1,MAX($N$2:$N4743)+1,COUNTIF($M$2:M4744,M4744)))</f>
        <v/>
      </c>
      <c r="O4744" s="3" t="str">
        <f>IF(E4744="","",IF(AND(N4745&gt;1,E4745=E4744,E4745="C/In"),MIN($L$2:$L4745),IF(AND(N4745&gt;1,E4745=E4744,E4745="C/Out"),MAX(L4744:L4745),IF(N4744&gt;1,O4743,L4744))))</f>
        <v/>
      </c>
    </row>
    <row r="4745" spans="11:15" x14ac:dyDescent="0.2">
      <c r="K4745" s="2" t="str">
        <f t="shared" si="225"/>
        <v/>
      </c>
      <c r="L4745" s="3" t="str">
        <f t="shared" si="226"/>
        <v/>
      </c>
      <c r="M4745" s="1" t="str">
        <f t="shared" si="227"/>
        <v/>
      </c>
      <c r="N4745" s="1" t="str">
        <f>IF(M4745="","",IF(COUNTIF($M$2:M4745,M4745)&gt;1,MAX($N$2:$N4744)+1,COUNTIF($M$2:M4745,M4745)))</f>
        <v/>
      </c>
      <c r="O4745" s="3" t="str">
        <f>IF(E4745="","",IF(AND(N4746&gt;1,E4746=E4745,E4746="C/In"),MIN($L$2:$L4746),IF(AND(N4746&gt;1,E4746=E4745,E4746="C/Out"),MAX(L4745:L4746),IF(N4745&gt;1,O4744,L4745))))</f>
        <v/>
      </c>
    </row>
    <row r="4746" spans="11:15" x14ac:dyDescent="0.2">
      <c r="K4746" s="2" t="str">
        <f t="shared" si="225"/>
        <v/>
      </c>
      <c r="L4746" s="3" t="str">
        <f t="shared" si="226"/>
        <v/>
      </c>
      <c r="M4746" s="1" t="str">
        <f t="shared" si="227"/>
        <v/>
      </c>
      <c r="N4746" s="1" t="str">
        <f>IF(M4746="","",IF(COUNTIF($M$2:M4746,M4746)&gt;1,MAX($N$2:$N4745)+1,COUNTIF($M$2:M4746,M4746)))</f>
        <v/>
      </c>
      <c r="O4746" s="3" t="str">
        <f>IF(E4746="","",IF(AND(N4747&gt;1,E4747=E4746,E4747="C/In"),MIN($L$2:$L4747),IF(AND(N4747&gt;1,E4747=E4746,E4747="C/Out"),MAX(L4746:L4747),IF(N4746&gt;1,O4745,L4746))))</f>
        <v/>
      </c>
    </row>
    <row r="4747" spans="11:15" x14ac:dyDescent="0.2">
      <c r="K4747" s="2" t="str">
        <f t="shared" si="225"/>
        <v/>
      </c>
      <c r="L4747" s="3" t="str">
        <f t="shared" si="226"/>
        <v/>
      </c>
      <c r="M4747" s="1" t="str">
        <f t="shared" si="227"/>
        <v/>
      </c>
      <c r="N4747" s="1" t="str">
        <f>IF(M4747="","",IF(COUNTIF($M$2:M4747,M4747)&gt;1,MAX($N$2:$N4746)+1,COUNTIF($M$2:M4747,M4747)))</f>
        <v/>
      </c>
      <c r="O4747" s="3" t="str">
        <f>IF(E4747="","",IF(AND(N4748&gt;1,E4748=E4747,E4748="C/In"),MIN($L$2:$L4748),IF(AND(N4748&gt;1,E4748=E4747,E4748="C/Out"),MAX(L4747:L4748),IF(N4747&gt;1,O4746,L4747))))</f>
        <v/>
      </c>
    </row>
    <row r="4748" spans="11:15" x14ac:dyDescent="0.2">
      <c r="K4748" s="2" t="str">
        <f t="shared" si="225"/>
        <v/>
      </c>
      <c r="L4748" s="3" t="str">
        <f t="shared" si="226"/>
        <v/>
      </c>
      <c r="M4748" s="1" t="str">
        <f t="shared" si="227"/>
        <v/>
      </c>
      <c r="N4748" s="1" t="str">
        <f>IF(M4748="","",IF(COUNTIF($M$2:M4748,M4748)&gt;1,MAX($N$2:$N4747)+1,COUNTIF($M$2:M4748,M4748)))</f>
        <v/>
      </c>
      <c r="O4748" s="3" t="str">
        <f>IF(E4748="","",IF(AND(N4749&gt;1,E4749=E4748,E4749="C/In"),MIN($L$2:$L4749),IF(AND(N4749&gt;1,E4749=E4748,E4749="C/Out"),MAX(L4748:L4749),IF(N4748&gt;1,O4747,L4748))))</f>
        <v/>
      </c>
    </row>
    <row r="4749" spans="11:15" x14ac:dyDescent="0.2">
      <c r="K4749" s="2" t="str">
        <f t="shared" si="225"/>
        <v/>
      </c>
      <c r="L4749" s="3" t="str">
        <f t="shared" si="226"/>
        <v/>
      </c>
      <c r="M4749" s="1" t="str">
        <f t="shared" si="227"/>
        <v/>
      </c>
      <c r="N4749" s="1" t="str">
        <f>IF(M4749="","",IF(COUNTIF($M$2:M4749,M4749)&gt;1,MAX($N$2:$N4748)+1,COUNTIF($M$2:M4749,M4749)))</f>
        <v/>
      </c>
      <c r="O4749" s="3" t="str">
        <f>IF(E4749="","",IF(AND(N4750&gt;1,E4750=E4749,E4750="C/In"),MIN($L$2:$L4750),IF(AND(N4750&gt;1,E4750=E4749,E4750="C/Out"),MAX(L4749:L4750),IF(N4749&gt;1,O4748,L4749))))</f>
        <v/>
      </c>
    </row>
    <row r="4750" spans="11:15" x14ac:dyDescent="0.2">
      <c r="K4750" s="2" t="str">
        <f t="shared" si="225"/>
        <v/>
      </c>
      <c r="L4750" s="3" t="str">
        <f t="shared" si="226"/>
        <v/>
      </c>
      <c r="M4750" s="1" t="str">
        <f t="shared" si="227"/>
        <v/>
      </c>
      <c r="N4750" s="1" t="str">
        <f>IF(M4750="","",IF(COUNTIF($M$2:M4750,M4750)&gt;1,MAX($N$2:$N4749)+1,COUNTIF($M$2:M4750,M4750)))</f>
        <v/>
      </c>
      <c r="O4750" s="3" t="str">
        <f>IF(E4750="","",IF(AND(N4751&gt;1,E4751=E4750,E4751="C/In"),MIN($L$2:$L4751),IF(AND(N4751&gt;1,E4751=E4750,E4751="C/Out"),MAX(L4750:L4751),IF(N4750&gt;1,O4749,L4750))))</f>
        <v/>
      </c>
    </row>
    <row r="4751" spans="11:15" x14ac:dyDescent="0.2">
      <c r="K4751" s="2" t="str">
        <f t="shared" si="225"/>
        <v/>
      </c>
      <c r="L4751" s="3" t="str">
        <f t="shared" si="226"/>
        <v/>
      </c>
      <c r="M4751" s="1" t="str">
        <f t="shared" si="227"/>
        <v/>
      </c>
      <c r="N4751" s="1" t="str">
        <f>IF(M4751="","",IF(COUNTIF($M$2:M4751,M4751)&gt;1,MAX($N$2:$N4750)+1,COUNTIF($M$2:M4751,M4751)))</f>
        <v/>
      </c>
      <c r="O4751" s="3" t="str">
        <f>IF(E4751="","",IF(AND(N4752&gt;1,E4752=E4751,E4752="C/In"),MIN($L$2:$L4752),IF(AND(N4752&gt;1,E4752=E4751,E4752="C/Out"),MAX(L4751:L4752),IF(N4751&gt;1,O4750,L4751))))</f>
        <v/>
      </c>
    </row>
    <row r="4752" spans="11:15" x14ac:dyDescent="0.2">
      <c r="K4752" s="2" t="str">
        <f t="shared" si="225"/>
        <v/>
      </c>
      <c r="L4752" s="3" t="str">
        <f t="shared" si="226"/>
        <v/>
      </c>
      <c r="M4752" s="1" t="str">
        <f t="shared" si="227"/>
        <v/>
      </c>
      <c r="N4752" s="1" t="str">
        <f>IF(M4752="","",IF(COUNTIF($M$2:M4752,M4752)&gt;1,MAX($N$2:$N4751)+1,COUNTIF($M$2:M4752,M4752)))</f>
        <v/>
      </c>
      <c r="O4752" s="3" t="str">
        <f>IF(E4752="","",IF(AND(N4753&gt;1,E4753=E4752,E4753="C/In"),MIN($L$2:$L4753),IF(AND(N4753&gt;1,E4753=E4752,E4753="C/Out"),MAX(L4752:L4753),IF(N4752&gt;1,O4751,L4752))))</f>
        <v/>
      </c>
    </row>
    <row r="4753" spans="11:15" x14ac:dyDescent="0.2">
      <c r="K4753" s="2" t="str">
        <f t="shared" si="225"/>
        <v/>
      </c>
      <c r="L4753" s="3" t="str">
        <f t="shared" si="226"/>
        <v/>
      </c>
      <c r="M4753" s="1" t="str">
        <f t="shared" si="227"/>
        <v/>
      </c>
      <c r="N4753" s="1" t="str">
        <f>IF(M4753="","",IF(COUNTIF($M$2:M4753,M4753)&gt;1,MAX($N$2:$N4752)+1,COUNTIF($M$2:M4753,M4753)))</f>
        <v/>
      </c>
      <c r="O4753" s="3" t="str">
        <f>IF(E4753="","",IF(AND(N4754&gt;1,E4754=E4753,E4754="C/In"),MIN($L$2:$L4754),IF(AND(N4754&gt;1,E4754=E4753,E4754="C/Out"),MAX(L4753:L4754),IF(N4753&gt;1,O4752,L4753))))</f>
        <v/>
      </c>
    </row>
    <row r="4754" spans="11:15" x14ac:dyDescent="0.2">
      <c r="K4754" s="2" t="str">
        <f t="shared" si="225"/>
        <v/>
      </c>
      <c r="L4754" s="3" t="str">
        <f t="shared" si="226"/>
        <v/>
      </c>
      <c r="M4754" s="1" t="str">
        <f t="shared" si="227"/>
        <v/>
      </c>
      <c r="N4754" s="1" t="str">
        <f>IF(M4754="","",IF(COUNTIF($M$2:M4754,M4754)&gt;1,MAX($N$2:$N4753)+1,COUNTIF($M$2:M4754,M4754)))</f>
        <v/>
      </c>
      <c r="O4754" s="3" t="str">
        <f>IF(E4754="","",IF(AND(N4755&gt;1,E4755=E4754,E4755="C/In"),MIN($L$2:$L4755),IF(AND(N4755&gt;1,E4755=E4754,E4755="C/Out"),MAX(L4754:L4755),IF(N4754&gt;1,O4753,L4754))))</f>
        <v/>
      </c>
    </row>
    <row r="4755" spans="11:15" x14ac:dyDescent="0.2">
      <c r="K4755" s="2" t="str">
        <f t="shared" si="225"/>
        <v/>
      </c>
      <c r="L4755" s="3" t="str">
        <f t="shared" si="226"/>
        <v/>
      </c>
      <c r="M4755" s="1" t="str">
        <f t="shared" si="227"/>
        <v/>
      </c>
      <c r="N4755" s="1" t="str">
        <f>IF(M4755="","",IF(COUNTIF($M$2:M4755,M4755)&gt;1,MAX($N$2:$N4754)+1,COUNTIF($M$2:M4755,M4755)))</f>
        <v/>
      </c>
      <c r="O4755" s="3" t="str">
        <f>IF(E4755="","",IF(AND(N4756&gt;1,E4756=E4755,E4756="C/In"),MIN($L$2:$L4756),IF(AND(N4756&gt;1,E4756=E4755,E4756="C/Out"),MAX(L4755:L4756),IF(N4755&gt;1,O4754,L4755))))</f>
        <v/>
      </c>
    </row>
    <row r="4756" spans="11:15" x14ac:dyDescent="0.2">
      <c r="K4756" s="2" t="str">
        <f t="shared" si="225"/>
        <v/>
      </c>
      <c r="L4756" s="3" t="str">
        <f t="shared" si="226"/>
        <v/>
      </c>
      <c r="M4756" s="1" t="str">
        <f t="shared" si="227"/>
        <v/>
      </c>
      <c r="N4756" s="1" t="str">
        <f>IF(M4756="","",IF(COUNTIF($M$2:M4756,M4756)&gt;1,MAX($N$2:$N4755)+1,COUNTIF($M$2:M4756,M4756)))</f>
        <v/>
      </c>
      <c r="O4756" s="3" t="str">
        <f>IF(E4756="","",IF(AND(N4757&gt;1,E4757=E4756,E4757="C/In"),MIN($L$2:$L4757),IF(AND(N4757&gt;1,E4757=E4756,E4757="C/Out"),MAX(L4756:L4757),IF(N4756&gt;1,O4755,L4756))))</f>
        <v/>
      </c>
    </row>
    <row r="4757" spans="11:15" x14ac:dyDescent="0.2">
      <c r="K4757" s="2" t="str">
        <f t="shared" si="225"/>
        <v/>
      </c>
      <c r="L4757" s="3" t="str">
        <f t="shared" si="226"/>
        <v/>
      </c>
      <c r="M4757" s="1" t="str">
        <f t="shared" si="227"/>
        <v/>
      </c>
      <c r="N4757" s="1" t="str">
        <f>IF(M4757="","",IF(COUNTIF($M$2:M4757,M4757)&gt;1,MAX($N$2:$N4756)+1,COUNTIF($M$2:M4757,M4757)))</f>
        <v/>
      </c>
      <c r="O4757" s="3" t="str">
        <f>IF(E4757="","",IF(AND(N4758&gt;1,E4758=E4757,E4758="C/In"),MIN($L$2:$L4758),IF(AND(N4758&gt;1,E4758=E4757,E4758="C/Out"),MAX(L4757:L4758),IF(N4757&gt;1,O4756,L4757))))</f>
        <v/>
      </c>
    </row>
    <row r="4758" spans="11:15" x14ac:dyDescent="0.2">
      <c r="K4758" s="2" t="str">
        <f t="shared" si="225"/>
        <v/>
      </c>
      <c r="L4758" s="3" t="str">
        <f t="shared" si="226"/>
        <v/>
      </c>
      <c r="M4758" s="1" t="str">
        <f t="shared" si="227"/>
        <v/>
      </c>
      <c r="N4758" s="1" t="str">
        <f>IF(M4758="","",IF(COUNTIF($M$2:M4758,M4758)&gt;1,MAX($N$2:$N4757)+1,COUNTIF($M$2:M4758,M4758)))</f>
        <v/>
      </c>
      <c r="O4758" s="3" t="str">
        <f>IF(E4758="","",IF(AND(N4759&gt;1,E4759=E4758,E4759="C/In"),MIN($L$2:$L4759),IF(AND(N4759&gt;1,E4759=E4758,E4759="C/Out"),MAX(L4758:L4759),IF(N4758&gt;1,O4757,L4758))))</f>
        <v/>
      </c>
    </row>
    <row r="4759" spans="11:15" x14ac:dyDescent="0.2">
      <c r="K4759" s="2" t="str">
        <f t="shared" si="225"/>
        <v/>
      </c>
      <c r="L4759" s="3" t="str">
        <f t="shared" si="226"/>
        <v/>
      </c>
      <c r="M4759" s="1" t="str">
        <f t="shared" si="227"/>
        <v/>
      </c>
      <c r="N4759" s="1" t="str">
        <f>IF(M4759="","",IF(COUNTIF($M$2:M4759,M4759)&gt;1,MAX($N$2:$N4758)+1,COUNTIF($M$2:M4759,M4759)))</f>
        <v/>
      </c>
      <c r="O4759" s="3" t="str">
        <f>IF(E4759="","",IF(AND(N4760&gt;1,E4760=E4759,E4760="C/In"),MIN($L$2:$L4760),IF(AND(N4760&gt;1,E4760=E4759,E4760="C/Out"),MAX(L4759:L4760),IF(N4759&gt;1,O4758,L4759))))</f>
        <v/>
      </c>
    </row>
    <row r="4760" spans="11:15" x14ac:dyDescent="0.2">
      <c r="K4760" s="2" t="str">
        <f t="shared" si="225"/>
        <v/>
      </c>
      <c r="L4760" s="3" t="str">
        <f t="shared" si="226"/>
        <v/>
      </c>
      <c r="M4760" s="1" t="str">
        <f t="shared" si="227"/>
        <v/>
      </c>
      <c r="N4760" s="1" t="str">
        <f>IF(M4760="","",IF(COUNTIF($M$2:M4760,M4760)&gt;1,MAX($N$2:$N4759)+1,COUNTIF($M$2:M4760,M4760)))</f>
        <v/>
      </c>
      <c r="O4760" s="3" t="str">
        <f>IF(E4760="","",IF(AND(N4761&gt;1,E4761=E4760,E4761="C/In"),MIN($L$2:$L4761),IF(AND(N4761&gt;1,E4761=E4760,E4761="C/Out"),MAX(L4760:L4761),IF(N4760&gt;1,O4759,L4760))))</f>
        <v/>
      </c>
    </row>
    <row r="4761" spans="11:15" x14ac:dyDescent="0.2">
      <c r="K4761" s="2" t="str">
        <f t="shared" si="225"/>
        <v/>
      </c>
      <c r="L4761" s="3" t="str">
        <f t="shared" si="226"/>
        <v/>
      </c>
      <c r="M4761" s="1" t="str">
        <f t="shared" si="227"/>
        <v/>
      </c>
      <c r="N4761" s="1" t="str">
        <f>IF(M4761="","",IF(COUNTIF($M$2:M4761,M4761)&gt;1,MAX($N$2:$N4760)+1,COUNTIF($M$2:M4761,M4761)))</f>
        <v/>
      </c>
      <c r="O4761" s="3" t="str">
        <f>IF(E4761="","",IF(AND(N4762&gt;1,E4762=E4761,E4762="C/In"),MIN($L$2:$L4762),IF(AND(N4762&gt;1,E4762=E4761,E4762="C/Out"),MAX(L4761:L4762),IF(N4761&gt;1,O4760,L4761))))</f>
        <v/>
      </c>
    </row>
    <row r="4762" spans="11:15" x14ac:dyDescent="0.2">
      <c r="K4762" s="2" t="str">
        <f t="shared" si="225"/>
        <v/>
      </c>
      <c r="L4762" s="3" t="str">
        <f t="shared" si="226"/>
        <v/>
      </c>
      <c r="M4762" s="1" t="str">
        <f t="shared" si="227"/>
        <v/>
      </c>
      <c r="N4762" s="1" t="str">
        <f>IF(M4762="","",IF(COUNTIF($M$2:M4762,M4762)&gt;1,MAX($N$2:$N4761)+1,COUNTIF($M$2:M4762,M4762)))</f>
        <v/>
      </c>
      <c r="O4762" s="3" t="str">
        <f>IF(E4762="","",IF(AND(N4763&gt;1,E4763=E4762,E4763="C/In"),MIN($L$2:$L4763),IF(AND(N4763&gt;1,E4763=E4762,E4763="C/Out"),MAX(L4762:L4763),IF(N4762&gt;1,O4761,L4762))))</f>
        <v/>
      </c>
    </row>
    <row r="4763" spans="11:15" x14ac:dyDescent="0.2">
      <c r="K4763" s="2" t="str">
        <f t="shared" si="225"/>
        <v/>
      </c>
      <c r="L4763" s="3" t="str">
        <f t="shared" si="226"/>
        <v/>
      </c>
      <c r="M4763" s="1" t="str">
        <f t="shared" si="227"/>
        <v/>
      </c>
      <c r="N4763" s="1" t="str">
        <f>IF(M4763="","",IF(COUNTIF($M$2:M4763,M4763)&gt;1,MAX($N$2:$N4762)+1,COUNTIF($M$2:M4763,M4763)))</f>
        <v/>
      </c>
      <c r="O4763" s="3" t="str">
        <f>IF(E4763="","",IF(AND(N4764&gt;1,E4764=E4763,E4764="C/In"),MIN($L$2:$L4764),IF(AND(N4764&gt;1,E4764=E4763,E4764="C/Out"),MAX(L4763:L4764),IF(N4763&gt;1,O4762,L4763))))</f>
        <v/>
      </c>
    </row>
    <row r="4764" spans="11:15" x14ac:dyDescent="0.2">
      <c r="K4764" s="2" t="str">
        <f t="shared" si="225"/>
        <v/>
      </c>
      <c r="L4764" s="3" t="str">
        <f t="shared" si="226"/>
        <v/>
      </c>
      <c r="M4764" s="1" t="str">
        <f t="shared" si="227"/>
        <v/>
      </c>
      <c r="N4764" s="1" t="str">
        <f>IF(M4764="","",IF(COUNTIF($M$2:M4764,M4764)&gt;1,MAX($N$2:$N4763)+1,COUNTIF($M$2:M4764,M4764)))</f>
        <v/>
      </c>
      <c r="O4764" s="3" t="str">
        <f>IF(E4764="","",IF(AND(N4765&gt;1,E4765=E4764,E4765="C/In"),MIN($L$2:$L4765),IF(AND(N4765&gt;1,E4765=E4764,E4765="C/Out"),MAX(L4764:L4765),IF(N4764&gt;1,O4763,L4764))))</f>
        <v/>
      </c>
    </row>
    <row r="4765" spans="11:15" x14ac:dyDescent="0.2">
      <c r="K4765" s="2" t="str">
        <f t="shared" si="225"/>
        <v/>
      </c>
      <c r="L4765" s="3" t="str">
        <f t="shared" si="226"/>
        <v/>
      </c>
      <c r="M4765" s="1" t="str">
        <f t="shared" si="227"/>
        <v/>
      </c>
      <c r="N4765" s="1" t="str">
        <f>IF(M4765="","",IF(COUNTIF($M$2:M4765,M4765)&gt;1,MAX($N$2:$N4764)+1,COUNTIF($M$2:M4765,M4765)))</f>
        <v/>
      </c>
      <c r="O4765" s="3" t="str">
        <f>IF(E4765="","",IF(AND(N4766&gt;1,E4766=E4765,E4766="C/In"),MIN($L$2:$L4766),IF(AND(N4766&gt;1,E4766=E4765,E4766="C/Out"),MAX(L4765:L4766),IF(N4765&gt;1,O4764,L4765))))</f>
        <v/>
      </c>
    </row>
    <row r="4766" spans="11:15" x14ac:dyDescent="0.2">
      <c r="K4766" s="2" t="str">
        <f t="shared" si="225"/>
        <v/>
      </c>
      <c r="L4766" s="3" t="str">
        <f t="shared" si="226"/>
        <v/>
      </c>
      <c r="M4766" s="1" t="str">
        <f t="shared" si="227"/>
        <v/>
      </c>
      <c r="N4766" s="1" t="str">
        <f>IF(M4766="","",IF(COUNTIF($M$2:M4766,M4766)&gt;1,MAX($N$2:$N4765)+1,COUNTIF($M$2:M4766,M4766)))</f>
        <v/>
      </c>
      <c r="O4766" s="3" t="str">
        <f>IF(E4766="","",IF(AND(N4767&gt;1,E4767=E4766,E4767="C/In"),MIN($L$2:$L4767),IF(AND(N4767&gt;1,E4767=E4766,E4767="C/Out"),MAX(L4766:L4767),IF(N4766&gt;1,O4765,L4766))))</f>
        <v/>
      </c>
    </row>
    <row r="4767" spans="11:15" x14ac:dyDescent="0.2">
      <c r="K4767" s="2" t="str">
        <f t="shared" si="225"/>
        <v/>
      </c>
      <c r="L4767" s="3" t="str">
        <f t="shared" si="226"/>
        <v/>
      </c>
      <c r="M4767" s="1" t="str">
        <f t="shared" si="227"/>
        <v/>
      </c>
      <c r="N4767" s="1" t="str">
        <f>IF(M4767="","",IF(COUNTIF($M$2:M4767,M4767)&gt;1,MAX($N$2:$N4766)+1,COUNTIF($M$2:M4767,M4767)))</f>
        <v/>
      </c>
      <c r="O4767" s="3" t="str">
        <f>IF(E4767="","",IF(AND(N4768&gt;1,E4768=E4767,E4768="C/In"),MIN($L$2:$L4768),IF(AND(N4768&gt;1,E4768=E4767,E4768="C/Out"),MAX(L4767:L4768),IF(N4767&gt;1,O4766,L4767))))</f>
        <v/>
      </c>
    </row>
    <row r="4768" spans="11:15" x14ac:dyDescent="0.2">
      <c r="K4768" s="2" t="str">
        <f t="shared" si="225"/>
        <v/>
      </c>
      <c r="L4768" s="3" t="str">
        <f t="shared" si="226"/>
        <v/>
      </c>
      <c r="M4768" s="1" t="str">
        <f t="shared" si="227"/>
        <v/>
      </c>
      <c r="N4768" s="1" t="str">
        <f>IF(M4768="","",IF(COUNTIF($M$2:M4768,M4768)&gt;1,MAX($N$2:$N4767)+1,COUNTIF($M$2:M4768,M4768)))</f>
        <v/>
      </c>
      <c r="O4768" s="3" t="str">
        <f>IF(E4768="","",IF(AND(N4769&gt;1,E4769=E4768,E4769="C/In"),MIN($L$2:$L4769),IF(AND(N4769&gt;1,E4769=E4768,E4769="C/Out"),MAX(L4768:L4769),IF(N4768&gt;1,O4767,L4768))))</f>
        <v/>
      </c>
    </row>
    <row r="4769" spans="11:15" x14ac:dyDescent="0.2">
      <c r="K4769" s="2" t="str">
        <f t="shared" si="225"/>
        <v/>
      </c>
      <c r="L4769" s="3" t="str">
        <f t="shared" si="226"/>
        <v/>
      </c>
      <c r="M4769" s="1" t="str">
        <f t="shared" si="227"/>
        <v/>
      </c>
      <c r="N4769" s="1" t="str">
        <f>IF(M4769="","",IF(COUNTIF($M$2:M4769,M4769)&gt;1,MAX($N$2:$N4768)+1,COUNTIF($M$2:M4769,M4769)))</f>
        <v/>
      </c>
      <c r="O4769" s="3" t="str">
        <f>IF(E4769="","",IF(AND(N4770&gt;1,E4770=E4769,E4770="C/In"),MIN($L$2:$L4770),IF(AND(N4770&gt;1,E4770=E4769,E4770="C/Out"),MAX(L4769:L4770),IF(N4769&gt;1,O4768,L4769))))</f>
        <v/>
      </c>
    </row>
    <row r="4770" spans="11:15" x14ac:dyDescent="0.2">
      <c r="K4770" s="2" t="str">
        <f t="shared" si="225"/>
        <v/>
      </c>
      <c r="L4770" s="3" t="str">
        <f t="shared" si="226"/>
        <v/>
      </c>
      <c r="M4770" s="1" t="str">
        <f t="shared" si="227"/>
        <v/>
      </c>
      <c r="N4770" s="1" t="str">
        <f>IF(M4770="","",IF(COUNTIF($M$2:M4770,M4770)&gt;1,MAX($N$2:$N4769)+1,COUNTIF($M$2:M4770,M4770)))</f>
        <v/>
      </c>
      <c r="O4770" s="3" t="str">
        <f>IF(E4770="","",IF(AND(N4771&gt;1,E4771=E4770,E4771="C/In"),MIN($L$2:$L4771),IF(AND(N4771&gt;1,E4771=E4770,E4771="C/Out"),MAX(L4770:L4771),IF(N4770&gt;1,O4769,L4770))))</f>
        <v/>
      </c>
    </row>
    <row r="4771" spans="11:15" x14ac:dyDescent="0.2">
      <c r="K4771" s="2" t="str">
        <f t="shared" si="225"/>
        <v/>
      </c>
      <c r="L4771" s="3" t="str">
        <f t="shared" si="226"/>
        <v/>
      </c>
      <c r="M4771" s="1" t="str">
        <f t="shared" si="227"/>
        <v/>
      </c>
      <c r="N4771" s="1" t="str">
        <f>IF(M4771="","",IF(COUNTIF($M$2:M4771,M4771)&gt;1,MAX($N$2:$N4770)+1,COUNTIF($M$2:M4771,M4771)))</f>
        <v/>
      </c>
      <c r="O4771" s="3" t="str">
        <f>IF(E4771="","",IF(AND(N4772&gt;1,E4772=E4771,E4772="C/In"),MIN($L$2:$L4772),IF(AND(N4772&gt;1,E4772=E4771,E4772="C/Out"),MAX(L4771:L4772),IF(N4771&gt;1,O4770,L4771))))</f>
        <v/>
      </c>
    </row>
    <row r="4772" spans="11:15" x14ac:dyDescent="0.2">
      <c r="K4772" s="2" t="str">
        <f t="shared" si="225"/>
        <v/>
      </c>
      <c r="L4772" s="3" t="str">
        <f t="shared" si="226"/>
        <v/>
      </c>
      <c r="M4772" s="1" t="str">
        <f t="shared" si="227"/>
        <v/>
      </c>
      <c r="N4772" s="1" t="str">
        <f>IF(M4772="","",IF(COUNTIF($M$2:M4772,M4772)&gt;1,MAX($N$2:$N4771)+1,COUNTIF($M$2:M4772,M4772)))</f>
        <v/>
      </c>
      <c r="O4772" s="3" t="str">
        <f>IF(E4772="","",IF(AND(N4773&gt;1,E4773=E4772,E4773="C/In"),MIN($L$2:$L4773),IF(AND(N4773&gt;1,E4773=E4772,E4773="C/Out"),MAX(L4772:L4773),IF(N4772&gt;1,O4771,L4772))))</f>
        <v/>
      </c>
    </row>
    <row r="4773" spans="11:15" x14ac:dyDescent="0.2">
      <c r="K4773" s="2" t="str">
        <f t="shared" si="225"/>
        <v/>
      </c>
      <c r="L4773" s="3" t="str">
        <f t="shared" si="226"/>
        <v/>
      </c>
      <c r="M4773" s="1" t="str">
        <f t="shared" si="227"/>
        <v/>
      </c>
      <c r="N4773" s="1" t="str">
        <f>IF(M4773="","",IF(COUNTIF($M$2:M4773,M4773)&gt;1,MAX($N$2:$N4772)+1,COUNTIF($M$2:M4773,M4773)))</f>
        <v/>
      </c>
      <c r="O4773" s="3" t="str">
        <f>IF(E4773="","",IF(AND(N4774&gt;1,E4774=E4773,E4774="C/In"),MIN($L$2:$L4774),IF(AND(N4774&gt;1,E4774=E4773,E4774="C/Out"),MAX(L4773:L4774),IF(N4773&gt;1,O4772,L4773))))</f>
        <v/>
      </c>
    </row>
    <row r="4774" spans="11:15" x14ac:dyDescent="0.2">
      <c r="K4774" s="2" t="str">
        <f t="shared" si="225"/>
        <v/>
      </c>
      <c r="L4774" s="3" t="str">
        <f t="shared" si="226"/>
        <v/>
      </c>
      <c r="M4774" s="1" t="str">
        <f t="shared" si="227"/>
        <v/>
      </c>
      <c r="N4774" s="1" t="str">
        <f>IF(M4774="","",IF(COUNTIF($M$2:M4774,M4774)&gt;1,MAX($N$2:$N4773)+1,COUNTIF($M$2:M4774,M4774)))</f>
        <v/>
      </c>
      <c r="O4774" s="3" t="str">
        <f>IF(E4774="","",IF(AND(N4775&gt;1,E4775=E4774,E4775="C/In"),MIN($L$2:$L4775),IF(AND(N4775&gt;1,E4775=E4774,E4775="C/Out"),MAX(L4774:L4775),IF(N4774&gt;1,O4773,L4774))))</f>
        <v/>
      </c>
    </row>
    <row r="4775" spans="11:15" x14ac:dyDescent="0.2">
      <c r="K4775" s="2" t="str">
        <f t="shared" si="225"/>
        <v/>
      </c>
      <c r="L4775" s="3" t="str">
        <f t="shared" si="226"/>
        <v/>
      </c>
      <c r="M4775" s="1" t="str">
        <f t="shared" si="227"/>
        <v/>
      </c>
      <c r="N4775" s="1" t="str">
        <f>IF(M4775="","",IF(COUNTIF($M$2:M4775,M4775)&gt;1,MAX($N$2:$N4774)+1,COUNTIF($M$2:M4775,M4775)))</f>
        <v/>
      </c>
      <c r="O4775" s="3" t="str">
        <f>IF(E4775="","",IF(AND(N4776&gt;1,E4776=E4775,E4776="C/In"),MIN($L$2:$L4776),IF(AND(N4776&gt;1,E4776=E4775,E4776="C/Out"),MAX(L4775:L4776),IF(N4775&gt;1,O4774,L4775))))</f>
        <v/>
      </c>
    </row>
    <row r="4776" spans="11:15" x14ac:dyDescent="0.2">
      <c r="K4776" s="2" t="str">
        <f t="shared" si="225"/>
        <v/>
      </c>
      <c r="L4776" s="3" t="str">
        <f t="shared" si="226"/>
        <v/>
      </c>
      <c r="M4776" s="1" t="str">
        <f t="shared" si="227"/>
        <v/>
      </c>
      <c r="N4776" s="1" t="str">
        <f>IF(M4776="","",IF(COUNTIF($M$2:M4776,M4776)&gt;1,MAX($N$2:$N4775)+1,COUNTIF($M$2:M4776,M4776)))</f>
        <v/>
      </c>
      <c r="O4776" s="3" t="str">
        <f>IF(E4776="","",IF(AND(N4777&gt;1,E4777=E4776,E4777="C/In"),MIN($L$2:$L4777),IF(AND(N4777&gt;1,E4777=E4776,E4777="C/Out"),MAX(L4776:L4777),IF(N4776&gt;1,O4775,L4776))))</f>
        <v/>
      </c>
    </row>
    <row r="4777" spans="11:15" x14ac:dyDescent="0.2">
      <c r="K4777" s="2" t="str">
        <f t="shared" si="225"/>
        <v/>
      </c>
      <c r="L4777" s="3" t="str">
        <f t="shared" si="226"/>
        <v/>
      </c>
      <c r="M4777" s="1" t="str">
        <f t="shared" si="227"/>
        <v/>
      </c>
      <c r="N4777" s="1" t="str">
        <f>IF(M4777="","",IF(COUNTIF($M$2:M4777,M4777)&gt;1,MAX($N$2:$N4776)+1,COUNTIF($M$2:M4777,M4777)))</f>
        <v/>
      </c>
      <c r="O4777" s="3" t="str">
        <f>IF(E4777="","",IF(AND(N4778&gt;1,E4778=E4777,E4778="C/In"),MIN($L$2:$L4778),IF(AND(N4778&gt;1,E4778=E4777,E4778="C/Out"),MAX(L4777:L4778),IF(N4777&gt;1,O4776,L4777))))</f>
        <v/>
      </c>
    </row>
    <row r="4778" spans="11:15" x14ac:dyDescent="0.2">
      <c r="K4778" s="2" t="str">
        <f t="shared" si="225"/>
        <v/>
      </c>
      <c r="L4778" s="3" t="str">
        <f t="shared" si="226"/>
        <v/>
      </c>
      <c r="M4778" s="1" t="str">
        <f t="shared" si="227"/>
        <v/>
      </c>
      <c r="N4778" s="1" t="str">
        <f>IF(M4778="","",IF(COUNTIF($M$2:M4778,M4778)&gt;1,MAX($N$2:$N4777)+1,COUNTIF($M$2:M4778,M4778)))</f>
        <v/>
      </c>
      <c r="O4778" s="3" t="str">
        <f>IF(E4778="","",IF(AND(N4779&gt;1,E4779=E4778,E4779="C/In"),MIN($L$2:$L4779),IF(AND(N4779&gt;1,E4779=E4778,E4779="C/Out"),MAX(L4778:L4779),IF(N4778&gt;1,O4777,L4778))))</f>
        <v/>
      </c>
    </row>
    <row r="4779" spans="11:15" x14ac:dyDescent="0.2">
      <c r="K4779" s="2" t="str">
        <f t="shared" si="225"/>
        <v/>
      </c>
      <c r="L4779" s="3" t="str">
        <f t="shared" si="226"/>
        <v/>
      </c>
      <c r="M4779" s="1" t="str">
        <f t="shared" si="227"/>
        <v/>
      </c>
      <c r="N4779" s="1" t="str">
        <f>IF(M4779="","",IF(COUNTIF($M$2:M4779,M4779)&gt;1,MAX($N$2:$N4778)+1,COUNTIF($M$2:M4779,M4779)))</f>
        <v/>
      </c>
      <c r="O4779" s="3" t="str">
        <f>IF(E4779="","",IF(AND(N4780&gt;1,E4780=E4779,E4780="C/In"),MIN($L$2:$L4780),IF(AND(N4780&gt;1,E4780=E4779,E4780="C/Out"),MAX(L4779:L4780),IF(N4779&gt;1,O4778,L4779))))</f>
        <v/>
      </c>
    </row>
    <row r="4780" spans="11:15" x14ac:dyDescent="0.2">
      <c r="K4780" s="2" t="str">
        <f t="shared" si="225"/>
        <v/>
      </c>
      <c r="L4780" s="3" t="str">
        <f t="shared" si="226"/>
        <v/>
      </c>
      <c r="M4780" s="1" t="str">
        <f t="shared" si="227"/>
        <v/>
      </c>
      <c r="N4780" s="1" t="str">
        <f>IF(M4780="","",IF(COUNTIF($M$2:M4780,M4780)&gt;1,MAX($N$2:$N4779)+1,COUNTIF($M$2:M4780,M4780)))</f>
        <v/>
      </c>
      <c r="O4780" s="3" t="str">
        <f>IF(E4780="","",IF(AND(N4781&gt;1,E4781=E4780,E4781="C/In"),MIN($L$2:$L4781),IF(AND(N4781&gt;1,E4781=E4780,E4781="C/Out"),MAX(L4780:L4781),IF(N4780&gt;1,O4779,L4780))))</f>
        <v/>
      </c>
    </row>
    <row r="4781" spans="11:15" x14ac:dyDescent="0.2">
      <c r="K4781" s="2" t="str">
        <f t="shared" si="225"/>
        <v/>
      </c>
      <c r="L4781" s="3" t="str">
        <f t="shared" si="226"/>
        <v/>
      </c>
      <c r="M4781" s="1" t="str">
        <f t="shared" si="227"/>
        <v/>
      </c>
      <c r="N4781" s="1" t="str">
        <f>IF(M4781="","",IF(COUNTIF($M$2:M4781,M4781)&gt;1,MAX($N$2:$N4780)+1,COUNTIF($M$2:M4781,M4781)))</f>
        <v/>
      </c>
      <c r="O4781" s="3" t="str">
        <f>IF(E4781="","",IF(AND(N4782&gt;1,E4782=E4781,E4782="C/In"),MIN($L$2:$L4782),IF(AND(N4782&gt;1,E4782=E4781,E4782="C/Out"),MAX(L4781:L4782),IF(N4781&gt;1,O4780,L4781))))</f>
        <v/>
      </c>
    </row>
    <row r="4782" spans="11:15" x14ac:dyDescent="0.2">
      <c r="K4782" s="2" t="str">
        <f t="shared" si="225"/>
        <v/>
      </c>
      <c r="L4782" s="3" t="str">
        <f t="shared" si="226"/>
        <v/>
      </c>
      <c r="M4782" s="1" t="str">
        <f t="shared" si="227"/>
        <v/>
      </c>
      <c r="N4782" s="1" t="str">
        <f>IF(M4782="","",IF(COUNTIF($M$2:M4782,M4782)&gt;1,MAX($N$2:$N4781)+1,COUNTIF($M$2:M4782,M4782)))</f>
        <v/>
      </c>
      <c r="O4782" s="3" t="str">
        <f>IF(E4782="","",IF(AND(N4783&gt;1,E4783=E4782,E4783="C/In"),MIN($L$2:$L4783),IF(AND(N4783&gt;1,E4783=E4782,E4783="C/Out"),MAX(L4782:L4783),IF(N4782&gt;1,O4781,L4782))))</f>
        <v/>
      </c>
    </row>
    <row r="4783" spans="11:15" x14ac:dyDescent="0.2">
      <c r="K4783" s="2" t="str">
        <f t="shared" si="225"/>
        <v/>
      </c>
      <c r="L4783" s="3" t="str">
        <f t="shared" si="226"/>
        <v/>
      </c>
      <c r="M4783" s="1" t="str">
        <f t="shared" si="227"/>
        <v/>
      </c>
      <c r="N4783" s="1" t="str">
        <f>IF(M4783="","",IF(COUNTIF($M$2:M4783,M4783)&gt;1,MAX($N$2:$N4782)+1,COUNTIF($M$2:M4783,M4783)))</f>
        <v/>
      </c>
      <c r="O4783" s="3" t="str">
        <f>IF(E4783="","",IF(AND(N4784&gt;1,E4784=E4783,E4784="C/In"),MIN($L$2:$L4784),IF(AND(N4784&gt;1,E4784=E4783,E4784="C/Out"),MAX(L4783:L4784),IF(N4783&gt;1,O4782,L4783))))</f>
        <v/>
      </c>
    </row>
    <row r="4784" spans="11:15" x14ac:dyDescent="0.2">
      <c r="K4784" s="2" t="str">
        <f t="shared" si="225"/>
        <v/>
      </c>
      <c r="L4784" s="3" t="str">
        <f t="shared" si="226"/>
        <v/>
      </c>
      <c r="M4784" s="1" t="str">
        <f t="shared" si="227"/>
        <v/>
      </c>
      <c r="N4784" s="1" t="str">
        <f>IF(M4784="","",IF(COUNTIF($M$2:M4784,M4784)&gt;1,MAX($N$2:$N4783)+1,COUNTIF($M$2:M4784,M4784)))</f>
        <v/>
      </c>
      <c r="O4784" s="3" t="str">
        <f>IF(E4784="","",IF(AND(N4785&gt;1,E4785=E4784,E4785="C/In"),MIN($L$2:$L4785),IF(AND(N4785&gt;1,E4785=E4784,E4785="C/Out"),MAX(L4784:L4785),IF(N4784&gt;1,O4783,L4784))))</f>
        <v/>
      </c>
    </row>
    <row r="4785" spans="11:15" x14ac:dyDescent="0.2">
      <c r="K4785" s="2" t="str">
        <f t="shared" si="225"/>
        <v/>
      </c>
      <c r="L4785" s="3" t="str">
        <f t="shared" si="226"/>
        <v/>
      </c>
      <c r="M4785" s="1" t="str">
        <f t="shared" si="227"/>
        <v/>
      </c>
      <c r="N4785" s="1" t="str">
        <f>IF(M4785="","",IF(COUNTIF($M$2:M4785,M4785)&gt;1,MAX($N$2:$N4784)+1,COUNTIF($M$2:M4785,M4785)))</f>
        <v/>
      </c>
      <c r="O4785" s="3" t="str">
        <f>IF(E4785="","",IF(AND(N4786&gt;1,E4786=E4785,E4786="C/In"),MIN($L$2:$L4786),IF(AND(N4786&gt;1,E4786=E4785,E4786="C/Out"),MAX(L4785:L4786),IF(N4785&gt;1,O4784,L4785))))</f>
        <v/>
      </c>
    </row>
    <row r="4786" spans="11:15" x14ac:dyDescent="0.2">
      <c r="K4786" s="2" t="str">
        <f t="shared" si="225"/>
        <v/>
      </c>
      <c r="L4786" s="3" t="str">
        <f t="shared" si="226"/>
        <v/>
      </c>
      <c r="M4786" s="1" t="str">
        <f t="shared" si="227"/>
        <v/>
      </c>
      <c r="N4786" s="1" t="str">
        <f>IF(M4786="","",IF(COUNTIF($M$2:M4786,M4786)&gt;1,MAX($N$2:$N4785)+1,COUNTIF($M$2:M4786,M4786)))</f>
        <v/>
      </c>
      <c r="O4786" s="3" t="str">
        <f>IF(E4786="","",IF(AND(N4787&gt;1,E4787=E4786,E4787="C/In"),MIN($L$2:$L4787),IF(AND(N4787&gt;1,E4787=E4786,E4787="C/Out"),MAX(L4786:L4787),IF(N4786&gt;1,O4785,L4786))))</f>
        <v/>
      </c>
    </row>
    <row r="4787" spans="11:15" x14ac:dyDescent="0.2">
      <c r="K4787" s="2" t="str">
        <f t="shared" si="225"/>
        <v/>
      </c>
      <c r="L4787" s="3" t="str">
        <f t="shared" si="226"/>
        <v/>
      </c>
      <c r="M4787" s="1" t="str">
        <f t="shared" si="227"/>
        <v/>
      </c>
      <c r="N4787" s="1" t="str">
        <f>IF(M4787="","",IF(COUNTIF($M$2:M4787,M4787)&gt;1,MAX($N$2:$N4786)+1,COUNTIF($M$2:M4787,M4787)))</f>
        <v/>
      </c>
      <c r="O4787" s="3" t="str">
        <f>IF(E4787="","",IF(AND(N4788&gt;1,E4788=E4787,E4788="C/In"),MIN($L$2:$L4788),IF(AND(N4788&gt;1,E4788=E4787,E4788="C/Out"),MAX(L4787:L4788),IF(N4787&gt;1,O4786,L4787))))</f>
        <v/>
      </c>
    </row>
    <row r="4788" spans="11:15" x14ac:dyDescent="0.2">
      <c r="K4788" s="2" t="str">
        <f t="shared" si="225"/>
        <v/>
      </c>
      <c r="L4788" s="3" t="str">
        <f t="shared" si="226"/>
        <v/>
      </c>
      <c r="M4788" s="1" t="str">
        <f t="shared" si="227"/>
        <v/>
      </c>
      <c r="N4788" s="1" t="str">
        <f>IF(M4788="","",IF(COUNTIF($M$2:M4788,M4788)&gt;1,MAX($N$2:$N4787)+1,COUNTIF($M$2:M4788,M4788)))</f>
        <v/>
      </c>
      <c r="O4788" s="3" t="str">
        <f>IF(E4788="","",IF(AND(N4789&gt;1,E4789=E4788,E4789="C/In"),MIN($L$2:$L4789),IF(AND(N4789&gt;1,E4789=E4788,E4789="C/Out"),MAX(L4788:L4789),IF(N4788&gt;1,O4787,L4788))))</f>
        <v/>
      </c>
    </row>
    <row r="4789" spans="11:15" x14ac:dyDescent="0.2">
      <c r="K4789" s="2" t="str">
        <f t="shared" si="225"/>
        <v/>
      </c>
      <c r="L4789" s="3" t="str">
        <f t="shared" si="226"/>
        <v/>
      </c>
      <c r="M4789" s="1" t="str">
        <f t="shared" si="227"/>
        <v/>
      </c>
      <c r="N4789" s="1" t="str">
        <f>IF(M4789="","",IF(COUNTIF($M$2:M4789,M4789)&gt;1,MAX($N$2:$N4788)+1,COUNTIF($M$2:M4789,M4789)))</f>
        <v/>
      </c>
      <c r="O4789" s="3" t="str">
        <f>IF(E4789="","",IF(AND(N4790&gt;1,E4790=E4789,E4790="C/In"),MIN($L$2:$L4790),IF(AND(N4790&gt;1,E4790=E4789,E4790="C/Out"),MAX(L4789:L4790),IF(N4789&gt;1,O4788,L4789))))</f>
        <v/>
      </c>
    </row>
    <row r="4790" spans="11:15" x14ac:dyDescent="0.2">
      <c r="K4790" s="2" t="str">
        <f t="shared" si="225"/>
        <v/>
      </c>
      <c r="L4790" s="3" t="str">
        <f t="shared" si="226"/>
        <v/>
      </c>
      <c r="M4790" s="1" t="str">
        <f t="shared" si="227"/>
        <v/>
      </c>
      <c r="N4790" s="1" t="str">
        <f>IF(M4790="","",IF(COUNTIF($M$2:M4790,M4790)&gt;1,MAX($N$2:$N4789)+1,COUNTIF($M$2:M4790,M4790)))</f>
        <v/>
      </c>
      <c r="O4790" s="3" t="str">
        <f>IF(E4790="","",IF(AND(N4791&gt;1,E4791=E4790,E4791="C/In"),MIN($L$2:$L4791),IF(AND(N4791&gt;1,E4791=E4790,E4791="C/Out"),MAX(L4790:L4791),IF(N4790&gt;1,O4789,L4790))))</f>
        <v/>
      </c>
    </row>
    <row r="4791" spans="11:15" x14ac:dyDescent="0.2">
      <c r="K4791" s="2" t="str">
        <f t="shared" si="225"/>
        <v/>
      </c>
      <c r="L4791" s="3" t="str">
        <f t="shared" si="226"/>
        <v/>
      </c>
      <c r="M4791" s="1" t="str">
        <f t="shared" si="227"/>
        <v/>
      </c>
      <c r="N4791" s="1" t="str">
        <f>IF(M4791="","",IF(COUNTIF($M$2:M4791,M4791)&gt;1,MAX($N$2:$N4790)+1,COUNTIF($M$2:M4791,M4791)))</f>
        <v/>
      </c>
      <c r="O4791" s="3" t="str">
        <f>IF(E4791="","",IF(AND(N4792&gt;1,E4792=E4791,E4792="C/In"),MIN($L$2:$L4792),IF(AND(N4792&gt;1,E4792=E4791,E4792="C/Out"),MAX(L4791:L4792),IF(N4791&gt;1,O4790,L4791))))</f>
        <v/>
      </c>
    </row>
    <row r="4792" spans="11:15" x14ac:dyDescent="0.2">
      <c r="K4792" s="2" t="str">
        <f t="shared" si="225"/>
        <v/>
      </c>
      <c r="L4792" s="3" t="str">
        <f t="shared" si="226"/>
        <v/>
      </c>
      <c r="M4792" s="1" t="str">
        <f t="shared" si="227"/>
        <v/>
      </c>
      <c r="N4792" s="1" t="str">
        <f>IF(M4792="","",IF(COUNTIF($M$2:M4792,M4792)&gt;1,MAX($N$2:$N4791)+1,COUNTIF($M$2:M4792,M4792)))</f>
        <v/>
      </c>
      <c r="O4792" s="3" t="str">
        <f>IF(E4792="","",IF(AND(N4793&gt;1,E4793=E4792,E4793="C/In"),MIN($L$2:$L4793),IF(AND(N4793&gt;1,E4793=E4792,E4793="C/Out"),MAX(L4792:L4793),IF(N4792&gt;1,O4791,L4792))))</f>
        <v/>
      </c>
    </row>
    <row r="4793" spans="11:15" x14ac:dyDescent="0.2">
      <c r="K4793" s="2" t="str">
        <f t="shared" si="225"/>
        <v/>
      </c>
      <c r="L4793" s="3" t="str">
        <f t="shared" si="226"/>
        <v/>
      </c>
      <c r="M4793" s="1" t="str">
        <f t="shared" si="227"/>
        <v/>
      </c>
      <c r="N4793" s="1" t="str">
        <f>IF(M4793="","",IF(COUNTIF($M$2:M4793,M4793)&gt;1,MAX($N$2:$N4792)+1,COUNTIF($M$2:M4793,M4793)))</f>
        <v/>
      </c>
      <c r="O4793" s="3" t="str">
        <f>IF(E4793="","",IF(AND(N4794&gt;1,E4794=E4793,E4794="C/In"),MIN($L$2:$L4794),IF(AND(N4794&gt;1,E4794=E4793,E4794="C/Out"),MAX(L4793:L4794),IF(N4793&gt;1,O4792,L4793))))</f>
        <v/>
      </c>
    </row>
    <row r="4794" spans="11:15" x14ac:dyDescent="0.2">
      <c r="K4794" s="2" t="str">
        <f t="shared" si="225"/>
        <v/>
      </c>
      <c r="L4794" s="3" t="str">
        <f t="shared" si="226"/>
        <v/>
      </c>
      <c r="M4794" s="1" t="str">
        <f t="shared" si="227"/>
        <v/>
      </c>
      <c r="N4794" s="1" t="str">
        <f>IF(M4794="","",IF(COUNTIF($M$2:M4794,M4794)&gt;1,MAX($N$2:$N4793)+1,COUNTIF($M$2:M4794,M4794)))</f>
        <v/>
      </c>
      <c r="O4794" s="3" t="str">
        <f>IF(E4794="","",IF(AND(N4795&gt;1,E4795=E4794,E4795="C/In"),MIN($L$2:$L4795),IF(AND(N4795&gt;1,E4795=E4794,E4795="C/Out"),MAX(L4794:L4795),IF(N4794&gt;1,O4793,L4794))))</f>
        <v/>
      </c>
    </row>
    <row r="4795" spans="11:15" x14ac:dyDescent="0.2">
      <c r="K4795" s="2" t="str">
        <f t="shared" si="225"/>
        <v/>
      </c>
      <c r="L4795" s="3" t="str">
        <f t="shared" si="226"/>
        <v/>
      </c>
      <c r="M4795" s="1" t="str">
        <f t="shared" si="227"/>
        <v/>
      </c>
      <c r="N4795" s="1" t="str">
        <f>IF(M4795="","",IF(COUNTIF($M$2:M4795,M4795)&gt;1,MAX($N$2:$N4794)+1,COUNTIF($M$2:M4795,M4795)))</f>
        <v/>
      </c>
      <c r="O4795" s="3" t="str">
        <f>IF(E4795="","",IF(AND(N4796&gt;1,E4796=E4795,E4796="C/In"),MIN($L$2:$L4796),IF(AND(N4796&gt;1,E4796=E4795,E4796="C/Out"),MAX(L4795:L4796),IF(N4795&gt;1,O4794,L4795))))</f>
        <v/>
      </c>
    </row>
    <row r="4796" spans="11:15" x14ac:dyDescent="0.2">
      <c r="K4796" s="2" t="str">
        <f t="shared" si="225"/>
        <v/>
      </c>
      <c r="L4796" s="3" t="str">
        <f t="shared" si="226"/>
        <v/>
      </c>
      <c r="M4796" s="1" t="str">
        <f t="shared" si="227"/>
        <v/>
      </c>
      <c r="N4796" s="1" t="str">
        <f>IF(M4796="","",IF(COUNTIF($M$2:M4796,M4796)&gt;1,MAX($N$2:$N4795)+1,COUNTIF($M$2:M4796,M4796)))</f>
        <v/>
      </c>
      <c r="O4796" s="3" t="str">
        <f>IF(E4796="","",IF(AND(N4797&gt;1,E4797=E4796,E4797="C/In"),MIN($L$2:$L4797),IF(AND(N4797&gt;1,E4797=E4796,E4797="C/Out"),MAX(L4796:L4797),IF(N4796&gt;1,O4795,L4796))))</f>
        <v/>
      </c>
    </row>
    <row r="4797" spans="11:15" x14ac:dyDescent="0.2">
      <c r="K4797" s="2" t="str">
        <f t="shared" si="225"/>
        <v/>
      </c>
      <c r="L4797" s="3" t="str">
        <f t="shared" si="226"/>
        <v/>
      </c>
      <c r="M4797" s="1" t="str">
        <f t="shared" si="227"/>
        <v/>
      </c>
      <c r="N4797" s="1" t="str">
        <f>IF(M4797="","",IF(COUNTIF($M$2:M4797,M4797)&gt;1,MAX($N$2:$N4796)+1,COUNTIF($M$2:M4797,M4797)))</f>
        <v/>
      </c>
      <c r="O4797" s="3" t="str">
        <f>IF(E4797="","",IF(AND(N4798&gt;1,E4798=E4797,E4798="C/In"),MIN($L$2:$L4798),IF(AND(N4798&gt;1,E4798=E4797,E4798="C/Out"),MAX(L4797:L4798),IF(N4797&gt;1,O4796,L4797))))</f>
        <v/>
      </c>
    </row>
    <row r="4798" spans="11:15" x14ac:dyDescent="0.2">
      <c r="K4798" s="2" t="str">
        <f t="shared" si="225"/>
        <v/>
      </c>
      <c r="L4798" s="3" t="str">
        <f t="shared" si="226"/>
        <v/>
      </c>
      <c r="M4798" s="1" t="str">
        <f t="shared" si="227"/>
        <v/>
      </c>
      <c r="N4798" s="1" t="str">
        <f>IF(M4798="","",IF(COUNTIF($M$2:M4798,M4798)&gt;1,MAX($N$2:$N4797)+1,COUNTIF($M$2:M4798,M4798)))</f>
        <v/>
      </c>
      <c r="O4798" s="3" t="str">
        <f>IF(E4798="","",IF(AND(N4799&gt;1,E4799=E4798,E4799="C/In"),MIN($L$2:$L4799),IF(AND(N4799&gt;1,E4799=E4798,E4799="C/Out"),MAX(L4798:L4799),IF(N4798&gt;1,O4797,L4798))))</f>
        <v/>
      </c>
    </row>
    <row r="4799" spans="11:15" x14ac:dyDescent="0.2">
      <c r="K4799" s="2" t="str">
        <f t="shared" si="225"/>
        <v/>
      </c>
      <c r="L4799" s="3" t="str">
        <f t="shared" si="226"/>
        <v/>
      </c>
      <c r="M4799" s="1" t="str">
        <f t="shared" si="227"/>
        <v/>
      </c>
      <c r="N4799" s="1" t="str">
        <f>IF(M4799="","",IF(COUNTIF($M$2:M4799,M4799)&gt;1,MAX($N$2:$N4798)+1,COUNTIF($M$2:M4799,M4799)))</f>
        <v/>
      </c>
      <c r="O4799" s="3" t="str">
        <f>IF(E4799="","",IF(AND(N4800&gt;1,E4800=E4799,E4800="C/In"),MIN($L$2:$L4800),IF(AND(N4800&gt;1,E4800=E4799,E4800="C/Out"),MAX(L4799:L4800),IF(N4799&gt;1,O4798,L4799))))</f>
        <v/>
      </c>
    </row>
    <row r="4800" spans="11:15" x14ac:dyDescent="0.2">
      <c r="K4800" s="2" t="str">
        <f t="shared" si="225"/>
        <v/>
      </c>
      <c r="L4800" s="3" t="str">
        <f t="shared" si="226"/>
        <v/>
      </c>
      <c r="M4800" s="1" t="str">
        <f t="shared" si="227"/>
        <v/>
      </c>
      <c r="N4800" s="1" t="str">
        <f>IF(M4800="","",IF(COUNTIF($M$2:M4800,M4800)&gt;1,MAX($N$2:$N4799)+1,COUNTIF($M$2:M4800,M4800)))</f>
        <v/>
      </c>
      <c r="O4800" s="3" t="str">
        <f>IF(E4800="","",IF(AND(N4801&gt;1,E4801=E4800,E4801="C/In"),MIN($L$2:$L4801),IF(AND(N4801&gt;1,E4801=E4800,E4801="C/Out"),MAX(L4800:L4801),IF(N4800&gt;1,O4799,L4800))))</f>
        <v/>
      </c>
    </row>
    <row r="4801" spans="11:15" x14ac:dyDescent="0.2">
      <c r="K4801" s="2" t="str">
        <f t="shared" si="225"/>
        <v/>
      </c>
      <c r="L4801" s="3" t="str">
        <f t="shared" si="226"/>
        <v/>
      </c>
      <c r="M4801" s="1" t="str">
        <f t="shared" si="227"/>
        <v/>
      </c>
      <c r="N4801" s="1" t="str">
        <f>IF(M4801="","",IF(COUNTIF($M$2:M4801,M4801)&gt;1,MAX($N$2:$N4800)+1,COUNTIF($M$2:M4801,M4801)))</f>
        <v/>
      </c>
      <c r="O4801" s="3" t="str">
        <f>IF(E4801="","",IF(AND(N4802&gt;1,E4802=E4801,E4802="C/In"),MIN($L$2:$L4802),IF(AND(N4802&gt;1,E4802=E4801,E4802="C/Out"),MAX(L4801:L4802),IF(N4801&gt;1,O4800,L4801))))</f>
        <v/>
      </c>
    </row>
    <row r="4802" spans="11:15" x14ac:dyDescent="0.2">
      <c r="K4802" s="2" t="str">
        <f t="shared" si="225"/>
        <v/>
      </c>
      <c r="L4802" s="3" t="str">
        <f t="shared" si="226"/>
        <v/>
      </c>
      <c r="M4802" s="1" t="str">
        <f t="shared" si="227"/>
        <v/>
      </c>
      <c r="N4802" s="1" t="str">
        <f>IF(M4802="","",IF(COUNTIF($M$2:M4802,M4802)&gt;1,MAX($N$2:$N4801)+1,COUNTIF($M$2:M4802,M4802)))</f>
        <v/>
      </c>
      <c r="O4802" s="3" t="str">
        <f>IF(E4802="","",IF(AND(N4803&gt;1,E4803=E4802,E4803="C/In"),MIN($L$2:$L4803),IF(AND(N4803&gt;1,E4803=E4802,E4803="C/Out"),MAX(L4802:L4803),IF(N4802&gt;1,O4801,L4802))))</f>
        <v/>
      </c>
    </row>
    <row r="4803" spans="11:15" x14ac:dyDescent="0.2">
      <c r="K4803" s="2" t="str">
        <f t="shared" si="225"/>
        <v/>
      </c>
      <c r="L4803" s="3" t="str">
        <f t="shared" si="226"/>
        <v/>
      </c>
      <c r="M4803" s="1" t="str">
        <f t="shared" si="227"/>
        <v/>
      </c>
      <c r="N4803" s="1" t="str">
        <f>IF(M4803="","",IF(COUNTIF($M$2:M4803,M4803)&gt;1,MAX($N$2:$N4802)+1,COUNTIF($M$2:M4803,M4803)))</f>
        <v/>
      </c>
      <c r="O4803" s="3" t="str">
        <f>IF(E4803="","",IF(AND(N4804&gt;1,E4804=E4803,E4804="C/In"),MIN($L$2:$L4804),IF(AND(N4804&gt;1,E4804=E4803,E4804="C/Out"),MAX(L4803:L4804),IF(N4803&gt;1,O4802,L4803))))</f>
        <v/>
      </c>
    </row>
    <row r="4804" spans="11:15" x14ac:dyDescent="0.2">
      <c r="K4804" s="2" t="str">
        <f t="shared" ref="K4804:K4867" si="228">IF(D4804="","",VALUE(TRIM(TEXT(D4804,"dd/mm/yyyy"))))</f>
        <v/>
      </c>
      <c r="L4804" s="3" t="str">
        <f t="shared" ref="L4804:L4867" si="229">IF(D4804="","",VALUE(TRIM(TEXT(D4804,"hh:mm:ss am/pm"))))</f>
        <v/>
      </c>
      <c r="M4804" s="1" t="str">
        <f t="shared" ref="M4804:M4867" si="230">K4804&amp;E4804&amp;C4804</f>
        <v/>
      </c>
      <c r="N4804" s="1" t="str">
        <f>IF(M4804="","",IF(COUNTIF($M$2:M4804,M4804)&gt;1,MAX($N$2:$N4803)+1,COUNTIF($M$2:M4804,M4804)))</f>
        <v/>
      </c>
      <c r="O4804" s="3" t="str">
        <f>IF(E4804="","",IF(AND(N4805&gt;1,E4805=E4804,E4805="C/In"),MIN($L$2:$L4805),IF(AND(N4805&gt;1,E4805=E4804,E4805="C/Out"),MAX(L4804:L4805),IF(N4804&gt;1,O4803,L4804))))</f>
        <v/>
      </c>
    </row>
    <row r="4805" spans="11:15" x14ac:dyDescent="0.2">
      <c r="K4805" s="2" t="str">
        <f t="shared" si="228"/>
        <v/>
      </c>
      <c r="L4805" s="3" t="str">
        <f t="shared" si="229"/>
        <v/>
      </c>
      <c r="M4805" s="1" t="str">
        <f t="shared" si="230"/>
        <v/>
      </c>
      <c r="N4805" s="1" t="str">
        <f>IF(M4805="","",IF(COUNTIF($M$2:M4805,M4805)&gt;1,MAX($N$2:$N4804)+1,COUNTIF($M$2:M4805,M4805)))</f>
        <v/>
      </c>
      <c r="O4805" s="3" t="str">
        <f>IF(E4805="","",IF(AND(N4806&gt;1,E4806=E4805,E4806="C/In"),MIN($L$2:$L4806),IF(AND(N4806&gt;1,E4806=E4805,E4806="C/Out"),MAX(L4805:L4806),IF(N4805&gt;1,O4804,L4805))))</f>
        <v/>
      </c>
    </row>
    <row r="4806" spans="11:15" x14ac:dyDescent="0.2">
      <c r="K4806" s="2" t="str">
        <f t="shared" si="228"/>
        <v/>
      </c>
      <c r="L4806" s="3" t="str">
        <f t="shared" si="229"/>
        <v/>
      </c>
      <c r="M4806" s="1" t="str">
        <f t="shared" si="230"/>
        <v/>
      </c>
      <c r="N4806" s="1" t="str">
        <f>IF(M4806="","",IF(COUNTIF($M$2:M4806,M4806)&gt;1,MAX($N$2:$N4805)+1,COUNTIF($M$2:M4806,M4806)))</f>
        <v/>
      </c>
      <c r="O4806" s="3" t="str">
        <f>IF(E4806="","",IF(AND(N4807&gt;1,E4807=E4806,E4807="C/In"),MIN($L$2:$L4807),IF(AND(N4807&gt;1,E4807=E4806,E4807="C/Out"),MAX(L4806:L4807),IF(N4806&gt;1,O4805,L4806))))</f>
        <v/>
      </c>
    </row>
    <row r="4807" spans="11:15" x14ac:dyDescent="0.2">
      <c r="K4807" s="2" t="str">
        <f t="shared" si="228"/>
        <v/>
      </c>
      <c r="L4807" s="3" t="str">
        <f t="shared" si="229"/>
        <v/>
      </c>
      <c r="M4807" s="1" t="str">
        <f t="shared" si="230"/>
        <v/>
      </c>
      <c r="N4807" s="1" t="str">
        <f>IF(M4807="","",IF(COUNTIF($M$2:M4807,M4807)&gt;1,MAX($N$2:$N4806)+1,COUNTIF($M$2:M4807,M4807)))</f>
        <v/>
      </c>
      <c r="O4807" s="3" t="str">
        <f>IF(E4807="","",IF(AND(N4808&gt;1,E4808=E4807,E4808="C/In"),MIN($L$2:$L4808),IF(AND(N4808&gt;1,E4808=E4807,E4808="C/Out"),MAX(L4807:L4808),IF(N4807&gt;1,O4806,L4807))))</f>
        <v/>
      </c>
    </row>
    <row r="4808" spans="11:15" x14ac:dyDescent="0.2">
      <c r="K4808" s="2" t="str">
        <f t="shared" si="228"/>
        <v/>
      </c>
      <c r="L4808" s="3" t="str">
        <f t="shared" si="229"/>
        <v/>
      </c>
      <c r="M4808" s="1" t="str">
        <f t="shared" si="230"/>
        <v/>
      </c>
      <c r="N4808" s="1" t="str">
        <f>IF(M4808="","",IF(COUNTIF($M$2:M4808,M4808)&gt;1,MAX($N$2:$N4807)+1,COUNTIF($M$2:M4808,M4808)))</f>
        <v/>
      </c>
      <c r="O4808" s="3" t="str">
        <f>IF(E4808="","",IF(AND(N4809&gt;1,E4809=E4808,E4809="C/In"),MIN($L$2:$L4809),IF(AND(N4809&gt;1,E4809=E4808,E4809="C/Out"),MAX(L4808:L4809),IF(N4808&gt;1,O4807,L4808))))</f>
        <v/>
      </c>
    </row>
    <row r="4809" spans="11:15" x14ac:dyDescent="0.2">
      <c r="K4809" s="2" t="str">
        <f t="shared" si="228"/>
        <v/>
      </c>
      <c r="L4809" s="3" t="str">
        <f t="shared" si="229"/>
        <v/>
      </c>
      <c r="M4809" s="1" t="str">
        <f t="shared" si="230"/>
        <v/>
      </c>
      <c r="N4809" s="1" t="str">
        <f>IF(M4809="","",IF(COUNTIF($M$2:M4809,M4809)&gt;1,MAX($N$2:$N4808)+1,COUNTIF($M$2:M4809,M4809)))</f>
        <v/>
      </c>
      <c r="O4809" s="3" t="str">
        <f>IF(E4809="","",IF(AND(N4810&gt;1,E4810=E4809,E4810="C/In"),MIN($L$2:$L4810),IF(AND(N4810&gt;1,E4810=E4809,E4810="C/Out"),MAX(L4809:L4810),IF(N4809&gt;1,O4808,L4809))))</f>
        <v/>
      </c>
    </row>
    <row r="4810" spans="11:15" x14ac:dyDescent="0.2">
      <c r="K4810" s="2" t="str">
        <f t="shared" si="228"/>
        <v/>
      </c>
      <c r="L4810" s="3" t="str">
        <f t="shared" si="229"/>
        <v/>
      </c>
      <c r="M4810" s="1" t="str">
        <f t="shared" si="230"/>
        <v/>
      </c>
      <c r="N4810" s="1" t="str">
        <f>IF(M4810="","",IF(COUNTIF($M$2:M4810,M4810)&gt;1,MAX($N$2:$N4809)+1,COUNTIF($M$2:M4810,M4810)))</f>
        <v/>
      </c>
      <c r="O4810" s="3" t="str">
        <f>IF(E4810="","",IF(AND(N4811&gt;1,E4811=E4810,E4811="C/In"),MIN($L$2:$L4811),IF(AND(N4811&gt;1,E4811=E4810,E4811="C/Out"),MAX(L4810:L4811),IF(N4810&gt;1,O4809,L4810))))</f>
        <v/>
      </c>
    </row>
    <row r="4811" spans="11:15" x14ac:dyDescent="0.2">
      <c r="K4811" s="2" t="str">
        <f t="shared" si="228"/>
        <v/>
      </c>
      <c r="L4811" s="3" t="str">
        <f t="shared" si="229"/>
        <v/>
      </c>
      <c r="M4811" s="1" t="str">
        <f t="shared" si="230"/>
        <v/>
      </c>
      <c r="N4811" s="1" t="str">
        <f>IF(M4811="","",IF(COUNTIF($M$2:M4811,M4811)&gt;1,MAX($N$2:$N4810)+1,COUNTIF($M$2:M4811,M4811)))</f>
        <v/>
      </c>
      <c r="O4811" s="3" t="str">
        <f>IF(E4811="","",IF(AND(N4812&gt;1,E4812=E4811,E4812="C/In"),MIN($L$2:$L4812),IF(AND(N4812&gt;1,E4812=E4811,E4812="C/Out"),MAX(L4811:L4812),IF(N4811&gt;1,O4810,L4811))))</f>
        <v/>
      </c>
    </row>
    <row r="4812" spans="11:15" x14ac:dyDescent="0.2">
      <c r="K4812" s="2" t="str">
        <f t="shared" si="228"/>
        <v/>
      </c>
      <c r="L4812" s="3" t="str">
        <f t="shared" si="229"/>
        <v/>
      </c>
      <c r="M4812" s="1" t="str">
        <f t="shared" si="230"/>
        <v/>
      </c>
      <c r="N4812" s="1" t="str">
        <f>IF(M4812="","",IF(COUNTIF($M$2:M4812,M4812)&gt;1,MAX($N$2:$N4811)+1,COUNTIF($M$2:M4812,M4812)))</f>
        <v/>
      </c>
      <c r="O4812" s="3" t="str">
        <f>IF(E4812="","",IF(AND(N4813&gt;1,E4813=E4812,E4813="C/In"),MIN($L$2:$L4813),IF(AND(N4813&gt;1,E4813=E4812,E4813="C/Out"),MAX(L4812:L4813),IF(N4812&gt;1,O4811,L4812))))</f>
        <v/>
      </c>
    </row>
    <row r="4813" spans="11:15" x14ac:dyDescent="0.2">
      <c r="K4813" s="2" t="str">
        <f t="shared" si="228"/>
        <v/>
      </c>
      <c r="L4813" s="3" t="str">
        <f t="shared" si="229"/>
        <v/>
      </c>
      <c r="M4813" s="1" t="str">
        <f t="shared" si="230"/>
        <v/>
      </c>
      <c r="N4813" s="1" t="str">
        <f>IF(M4813="","",IF(COUNTIF($M$2:M4813,M4813)&gt;1,MAX($N$2:$N4812)+1,COUNTIF($M$2:M4813,M4813)))</f>
        <v/>
      </c>
      <c r="O4813" s="3" t="str">
        <f>IF(E4813="","",IF(AND(N4814&gt;1,E4814=E4813,E4814="C/In"),MIN($L$2:$L4814),IF(AND(N4814&gt;1,E4814=E4813,E4814="C/Out"),MAX(L4813:L4814),IF(N4813&gt;1,O4812,L4813))))</f>
        <v/>
      </c>
    </row>
    <row r="4814" spans="11:15" x14ac:dyDescent="0.2">
      <c r="K4814" s="2" t="str">
        <f t="shared" si="228"/>
        <v/>
      </c>
      <c r="L4814" s="3" t="str">
        <f t="shared" si="229"/>
        <v/>
      </c>
      <c r="M4814" s="1" t="str">
        <f t="shared" si="230"/>
        <v/>
      </c>
      <c r="N4814" s="1" t="str">
        <f>IF(M4814="","",IF(COUNTIF($M$2:M4814,M4814)&gt;1,MAX($N$2:$N4813)+1,COUNTIF($M$2:M4814,M4814)))</f>
        <v/>
      </c>
      <c r="O4814" s="3" t="str">
        <f>IF(E4814="","",IF(AND(N4815&gt;1,E4815=E4814,E4815="C/In"),MIN($L$2:$L4815),IF(AND(N4815&gt;1,E4815=E4814,E4815="C/Out"),MAX(L4814:L4815),IF(N4814&gt;1,O4813,L4814))))</f>
        <v/>
      </c>
    </row>
    <row r="4815" spans="11:15" x14ac:dyDescent="0.2">
      <c r="K4815" s="2" t="str">
        <f t="shared" si="228"/>
        <v/>
      </c>
      <c r="L4815" s="3" t="str">
        <f t="shared" si="229"/>
        <v/>
      </c>
      <c r="M4815" s="1" t="str">
        <f t="shared" si="230"/>
        <v/>
      </c>
      <c r="N4815" s="1" t="str">
        <f>IF(M4815="","",IF(COUNTIF($M$2:M4815,M4815)&gt;1,MAX($N$2:$N4814)+1,COUNTIF($M$2:M4815,M4815)))</f>
        <v/>
      </c>
      <c r="O4815" s="3" t="str">
        <f>IF(E4815="","",IF(AND(N4816&gt;1,E4816=E4815,E4816="C/In"),MIN($L$2:$L4816),IF(AND(N4816&gt;1,E4816=E4815,E4816="C/Out"),MAX(L4815:L4816),IF(N4815&gt;1,O4814,L4815))))</f>
        <v/>
      </c>
    </row>
    <row r="4816" spans="11:15" x14ac:dyDescent="0.2">
      <c r="K4816" s="2" t="str">
        <f t="shared" si="228"/>
        <v/>
      </c>
      <c r="L4816" s="3" t="str">
        <f t="shared" si="229"/>
        <v/>
      </c>
      <c r="M4816" s="1" t="str">
        <f t="shared" si="230"/>
        <v/>
      </c>
      <c r="N4816" s="1" t="str">
        <f>IF(M4816="","",IF(COUNTIF($M$2:M4816,M4816)&gt;1,MAX($N$2:$N4815)+1,COUNTIF($M$2:M4816,M4816)))</f>
        <v/>
      </c>
      <c r="O4816" s="3" t="str">
        <f>IF(E4816="","",IF(AND(N4817&gt;1,E4817=E4816,E4817="C/In"),MIN($L$2:$L4817),IF(AND(N4817&gt;1,E4817=E4816,E4817="C/Out"),MAX(L4816:L4817),IF(N4816&gt;1,O4815,L4816))))</f>
        <v/>
      </c>
    </row>
    <row r="4817" spans="11:15" x14ac:dyDescent="0.2">
      <c r="K4817" s="2" t="str">
        <f t="shared" si="228"/>
        <v/>
      </c>
      <c r="L4817" s="3" t="str">
        <f t="shared" si="229"/>
        <v/>
      </c>
      <c r="M4817" s="1" t="str">
        <f t="shared" si="230"/>
        <v/>
      </c>
      <c r="N4817" s="1" t="str">
        <f>IF(M4817="","",IF(COUNTIF($M$2:M4817,M4817)&gt;1,MAX($N$2:$N4816)+1,COUNTIF($M$2:M4817,M4817)))</f>
        <v/>
      </c>
      <c r="O4817" s="3" t="str">
        <f>IF(E4817="","",IF(AND(N4818&gt;1,E4818=E4817,E4818="C/In"),MIN($L$2:$L4818),IF(AND(N4818&gt;1,E4818=E4817,E4818="C/Out"),MAX(L4817:L4818),IF(N4817&gt;1,O4816,L4817))))</f>
        <v/>
      </c>
    </row>
    <row r="4818" spans="11:15" x14ac:dyDescent="0.2">
      <c r="K4818" s="2" t="str">
        <f t="shared" si="228"/>
        <v/>
      </c>
      <c r="L4818" s="3" t="str">
        <f t="shared" si="229"/>
        <v/>
      </c>
      <c r="M4818" s="1" t="str">
        <f t="shared" si="230"/>
        <v/>
      </c>
      <c r="N4818" s="1" t="str">
        <f>IF(M4818="","",IF(COUNTIF($M$2:M4818,M4818)&gt;1,MAX($N$2:$N4817)+1,COUNTIF($M$2:M4818,M4818)))</f>
        <v/>
      </c>
      <c r="O4818" s="3" t="str">
        <f>IF(E4818="","",IF(AND(N4819&gt;1,E4819=E4818,E4819="C/In"),MIN($L$2:$L4819),IF(AND(N4819&gt;1,E4819=E4818,E4819="C/Out"),MAX(L4818:L4819),IF(N4818&gt;1,O4817,L4818))))</f>
        <v/>
      </c>
    </row>
    <row r="4819" spans="11:15" x14ac:dyDescent="0.2">
      <c r="K4819" s="2" t="str">
        <f t="shared" si="228"/>
        <v/>
      </c>
      <c r="L4819" s="3" t="str">
        <f t="shared" si="229"/>
        <v/>
      </c>
      <c r="M4819" s="1" t="str">
        <f t="shared" si="230"/>
        <v/>
      </c>
      <c r="N4819" s="1" t="str">
        <f>IF(M4819="","",IF(COUNTIF($M$2:M4819,M4819)&gt;1,MAX($N$2:$N4818)+1,COUNTIF($M$2:M4819,M4819)))</f>
        <v/>
      </c>
      <c r="O4819" s="3" t="str">
        <f>IF(E4819="","",IF(AND(N4820&gt;1,E4820=E4819,E4820="C/In"),MIN($L$2:$L4820),IF(AND(N4820&gt;1,E4820=E4819,E4820="C/Out"),MAX(L4819:L4820),IF(N4819&gt;1,O4818,L4819))))</f>
        <v/>
      </c>
    </row>
    <row r="4820" spans="11:15" x14ac:dyDescent="0.2">
      <c r="K4820" s="2" t="str">
        <f t="shared" si="228"/>
        <v/>
      </c>
      <c r="L4820" s="3" t="str">
        <f t="shared" si="229"/>
        <v/>
      </c>
      <c r="M4820" s="1" t="str">
        <f t="shared" si="230"/>
        <v/>
      </c>
      <c r="N4820" s="1" t="str">
        <f>IF(M4820="","",IF(COUNTIF($M$2:M4820,M4820)&gt;1,MAX($N$2:$N4819)+1,COUNTIF($M$2:M4820,M4820)))</f>
        <v/>
      </c>
      <c r="O4820" s="3" t="str">
        <f>IF(E4820="","",IF(AND(N4821&gt;1,E4821=E4820,E4821="C/In"),MIN($L$2:$L4821),IF(AND(N4821&gt;1,E4821=E4820,E4821="C/Out"),MAX(L4820:L4821),IF(N4820&gt;1,O4819,L4820))))</f>
        <v/>
      </c>
    </row>
    <row r="4821" spans="11:15" x14ac:dyDescent="0.2">
      <c r="K4821" s="2" t="str">
        <f t="shared" si="228"/>
        <v/>
      </c>
      <c r="L4821" s="3" t="str">
        <f t="shared" si="229"/>
        <v/>
      </c>
      <c r="M4821" s="1" t="str">
        <f t="shared" si="230"/>
        <v/>
      </c>
      <c r="N4821" s="1" t="str">
        <f>IF(M4821="","",IF(COUNTIF($M$2:M4821,M4821)&gt;1,MAX($N$2:$N4820)+1,COUNTIF($M$2:M4821,M4821)))</f>
        <v/>
      </c>
      <c r="O4821" s="3" t="str">
        <f>IF(E4821="","",IF(AND(N4822&gt;1,E4822=E4821,E4822="C/In"),MIN($L$2:$L4822),IF(AND(N4822&gt;1,E4822=E4821,E4822="C/Out"),MAX(L4821:L4822),IF(N4821&gt;1,O4820,L4821))))</f>
        <v/>
      </c>
    </row>
    <row r="4822" spans="11:15" x14ac:dyDescent="0.2">
      <c r="K4822" s="2" t="str">
        <f t="shared" si="228"/>
        <v/>
      </c>
      <c r="L4822" s="3" t="str">
        <f t="shared" si="229"/>
        <v/>
      </c>
      <c r="M4822" s="1" t="str">
        <f t="shared" si="230"/>
        <v/>
      </c>
      <c r="N4822" s="1" t="str">
        <f>IF(M4822="","",IF(COUNTIF($M$2:M4822,M4822)&gt;1,MAX($N$2:$N4821)+1,COUNTIF($M$2:M4822,M4822)))</f>
        <v/>
      </c>
      <c r="O4822" s="3" t="str">
        <f>IF(E4822="","",IF(AND(N4823&gt;1,E4823=E4822,E4823="C/In"),MIN($L$2:$L4823),IF(AND(N4823&gt;1,E4823=E4822,E4823="C/Out"),MAX(L4822:L4823),IF(N4822&gt;1,O4821,L4822))))</f>
        <v/>
      </c>
    </row>
    <row r="4823" spans="11:15" x14ac:dyDescent="0.2">
      <c r="K4823" s="2" t="str">
        <f t="shared" si="228"/>
        <v/>
      </c>
      <c r="L4823" s="3" t="str">
        <f t="shared" si="229"/>
        <v/>
      </c>
      <c r="M4823" s="1" t="str">
        <f t="shared" si="230"/>
        <v/>
      </c>
      <c r="N4823" s="1" t="str">
        <f>IF(M4823="","",IF(COUNTIF($M$2:M4823,M4823)&gt;1,MAX($N$2:$N4822)+1,COUNTIF($M$2:M4823,M4823)))</f>
        <v/>
      </c>
      <c r="O4823" s="3" t="str">
        <f>IF(E4823="","",IF(AND(N4824&gt;1,E4824=E4823,E4824="C/In"),MIN($L$2:$L4824),IF(AND(N4824&gt;1,E4824=E4823,E4824="C/Out"),MAX(L4823:L4824),IF(N4823&gt;1,O4822,L4823))))</f>
        <v/>
      </c>
    </row>
    <row r="4824" spans="11:15" x14ac:dyDescent="0.2">
      <c r="K4824" s="2" t="str">
        <f t="shared" si="228"/>
        <v/>
      </c>
      <c r="L4824" s="3" t="str">
        <f t="shared" si="229"/>
        <v/>
      </c>
      <c r="M4824" s="1" t="str">
        <f t="shared" si="230"/>
        <v/>
      </c>
      <c r="N4824" s="1" t="str">
        <f>IF(M4824="","",IF(COUNTIF($M$2:M4824,M4824)&gt;1,MAX($N$2:$N4823)+1,COUNTIF($M$2:M4824,M4824)))</f>
        <v/>
      </c>
      <c r="O4824" s="3" t="str">
        <f>IF(E4824="","",IF(AND(N4825&gt;1,E4825=E4824,E4825="C/In"),MIN($L$2:$L4825),IF(AND(N4825&gt;1,E4825=E4824,E4825="C/Out"),MAX(L4824:L4825),IF(N4824&gt;1,O4823,L4824))))</f>
        <v/>
      </c>
    </row>
    <row r="4825" spans="11:15" x14ac:dyDescent="0.2">
      <c r="K4825" s="2" t="str">
        <f t="shared" si="228"/>
        <v/>
      </c>
      <c r="L4825" s="3" t="str">
        <f t="shared" si="229"/>
        <v/>
      </c>
      <c r="M4825" s="1" t="str">
        <f t="shared" si="230"/>
        <v/>
      </c>
      <c r="N4825" s="1" t="str">
        <f>IF(M4825="","",IF(COUNTIF($M$2:M4825,M4825)&gt;1,MAX($N$2:$N4824)+1,COUNTIF($M$2:M4825,M4825)))</f>
        <v/>
      </c>
      <c r="O4825" s="3" t="str">
        <f>IF(E4825="","",IF(AND(N4826&gt;1,E4826=E4825,E4826="C/In"),MIN($L$2:$L4826),IF(AND(N4826&gt;1,E4826=E4825,E4826="C/Out"),MAX(L4825:L4826),IF(N4825&gt;1,O4824,L4825))))</f>
        <v/>
      </c>
    </row>
    <row r="4826" spans="11:15" x14ac:dyDescent="0.2">
      <c r="K4826" s="2" t="str">
        <f t="shared" si="228"/>
        <v/>
      </c>
      <c r="L4826" s="3" t="str">
        <f t="shared" si="229"/>
        <v/>
      </c>
      <c r="M4826" s="1" t="str">
        <f t="shared" si="230"/>
        <v/>
      </c>
      <c r="N4826" s="1" t="str">
        <f>IF(M4826="","",IF(COUNTIF($M$2:M4826,M4826)&gt;1,MAX($N$2:$N4825)+1,COUNTIF($M$2:M4826,M4826)))</f>
        <v/>
      </c>
      <c r="O4826" s="3" t="str">
        <f>IF(E4826="","",IF(AND(N4827&gt;1,E4827=E4826,E4827="C/In"),MIN($L$2:$L4827),IF(AND(N4827&gt;1,E4827=E4826,E4827="C/Out"),MAX(L4826:L4827),IF(N4826&gt;1,O4825,L4826))))</f>
        <v/>
      </c>
    </row>
    <row r="4827" spans="11:15" x14ac:dyDescent="0.2">
      <c r="K4827" s="2" t="str">
        <f t="shared" si="228"/>
        <v/>
      </c>
      <c r="L4827" s="3" t="str">
        <f t="shared" si="229"/>
        <v/>
      </c>
      <c r="M4827" s="1" t="str">
        <f t="shared" si="230"/>
        <v/>
      </c>
      <c r="N4827" s="1" t="str">
        <f>IF(M4827="","",IF(COUNTIF($M$2:M4827,M4827)&gt;1,MAX($N$2:$N4826)+1,COUNTIF($M$2:M4827,M4827)))</f>
        <v/>
      </c>
      <c r="O4827" s="3" t="str">
        <f>IF(E4827="","",IF(AND(N4828&gt;1,E4828=E4827,E4828="C/In"),MIN($L$2:$L4828),IF(AND(N4828&gt;1,E4828=E4827,E4828="C/Out"),MAX(L4827:L4828),IF(N4827&gt;1,O4826,L4827))))</f>
        <v/>
      </c>
    </row>
    <row r="4828" spans="11:15" x14ac:dyDescent="0.2">
      <c r="K4828" s="2" t="str">
        <f t="shared" si="228"/>
        <v/>
      </c>
      <c r="L4828" s="3" t="str">
        <f t="shared" si="229"/>
        <v/>
      </c>
      <c r="M4828" s="1" t="str">
        <f t="shared" si="230"/>
        <v/>
      </c>
      <c r="N4828" s="1" t="str">
        <f>IF(M4828="","",IF(COUNTIF($M$2:M4828,M4828)&gt;1,MAX($N$2:$N4827)+1,COUNTIF($M$2:M4828,M4828)))</f>
        <v/>
      </c>
      <c r="O4828" s="3" t="str">
        <f>IF(E4828="","",IF(AND(N4829&gt;1,E4829=E4828,E4829="C/In"),MIN($L$2:$L4829),IF(AND(N4829&gt;1,E4829=E4828,E4829="C/Out"),MAX(L4828:L4829),IF(N4828&gt;1,O4827,L4828))))</f>
        <v/>
      </c>
    </row>
    <row r="4829" spans="11:15" x14ac:dyDescent="0.2">
      <c r="K4829" s="2" t="str">
        <f t="shared" si="228"/>
        <v/>
      </c>
      <c r="L4829" s="3" t="str">
        <f t="shared" si="229"/>
        <v/>
      </c>
      <c r="M4829" s="1" t="str">
        <f t="shared" si="230"/>
        <v/>
      </c>
      <c r="N4829" s="1" t="str">
        <f>IF(M4829="","",IF(COUNTIF($M$2:M4829,M4829)&gt;1,MAX($N$2:$N4828)+1,COUNTIF($M$2:M4829,M4829)))</f>
        <v/>
      </c>
      <c r="O4829" s="3" t="str">
        <f>IF(E4829="","",IF(AND(N4830&gt;1,E4830=E4829,E4830="C/In"),MIN($L$2:$L4830),IF(AND(N4830&gt;1,E4830=E4829,E4830="C/Out"),MAX(L4829:L4830),IF(N4829&gt;1,O4828,L4829))))</f>
        <v/>
      </c>
    </row>
    <row r="4830" spans="11:15" x14ac:dyDescent="0.2">
      <c r="K4830" s="2" t="str">
        <f t="shared" si="228"/>
        <v/>
      </c>
      <c r="L4830" s="3" t="str">
        <f t="shared" si="229"/>
        <v/>
      </c>
      <c r="M4830" s="1" t="str">
        <f t="shared" si="230"/>
        <v/>
      </c>
      <c r="N4830" s="1" t="str">
        <f>IF(M4830="","",IF(COUNTIF($M$2:M4830,M4830)&gt;1,MAX($N$2:$N4829)+1,COUNTIF($M$2:M4830,M4830)))</f>
        <v/>
      </c>
      <c r="O4830" s="3" t="str">
        <f>IF(E4830="","",IF(AND(N4831&gt;1,E4831=E4830,E4831="C/In"),MIN($L$2:$L4831),IF(AND(N4831&gt;1,E4831=E4830,E4831="C/Out"),MAX(L4830:L4831),IF(N4830&gt;1,O4829,L4830))))</f>
        <v/>
      </c>
    </row>
    <row r="4831" spans="11:15" x14ac:dyDescent="0.2">
      <c r="K4831" s="2" t="str">
        <f t="shared" si="228"/>
        <v/>
      </c>
      <c r="L4831" s="3" t="str">
        <f t="shared" si="229"/>
        <v/>
      </c>
      <c r="M4831" s="1" t="str">
        <f t="shared" si="230"/>
        <v/>
      </c>
      <c r="N4831" s="1" t="str">
        <f>IF(M4831="","",IF(COUNTIF($M$2:M4831,M4831)&gt;1,MAX($N$2:$N4830)+1,COUNTIF($M$2:M4831,M4831)))</f>
        <v/>
      </c>
      <c r="O4831" s="3" t="str">
        <f>IF(E4831="","",IF(AND(N4832&gt;1,E4832=E4831,E4832="C/In"),MIN($L$2:$L4832),IF(AND(N4832&gt;1,E4832=E4831,E4832="C/Out"),MAX(L4831:L4832),IF(N4831&gt;1,O4830,L4831))))</f>
        <v/>
      </c>
    </row>
    <row r="4832" spans="11:15" x14ac:dyDescent="0.2">
      <c r="K4832" s="2" t="str">
        <f t="shared" si="228"/>
        <v/>
      </c>
      <c r="L4832" s="3" t="str">
        <f t="shared" si="229"/>
        <v/>
      </c>
      <c r="M4832" s="1" t="str">
        <f t="shared" si="230"/>
        <v/>
      </c>
      <c r="N4832" s="1" t="str">
        <f>IF(M4832="","",IF(COUNTIF($M$2:M4832,M4832)&gt;1,MAX($N$2:$N4831)+1,COUNTIF($M$2:M4832,M4832)))</f>
        <v/>
      </c>
      <c r="O4832" s="3" t="str">
        <f>IF(E4832="","",IF(AND(N4833&gt;1,E4833=E4832,E4833="C/In"),MIN($L$2:$L4833),IF(AND(N4833&gt;1,E4833=E4832,E4833="C/Out"),MAX(L4832:L4833),IF(N4832&gt;1,O4831,L4832))))</f>
        <v/>
      </c>
    </row>
    <row r="4833" spans="11:15" x14ac:dyDescent="0.2">
      <c r="K4833" s="2" t="str">
        <f t="shared" si="228"/>
        <v/>
      </c>
      <c r="L4833" s="3" t="str">
        <f t="shared" si="229"/>
        <v/>
      </c>
      <c r="M4833" s="1" t="str">
        <f t="shared" si="230"/>
        <v/>
      </c>
      <c r="N4833" s="1" t="str">
        <f>IF(M4833="","",IF(COUNTIF($M$2:M4833,M4833)&gt;1,MAX($N$2:$N4832)+1,COUNTIF($M$2:M4833,M4833)))</f>
        <v/>
      </c>
      <c r="O4833" s="3" t="str">
        <f>IF(E4833="","",IF(AND(N4834&gt;1,E4834=E4833,E4834="C/In"),MIN($L$2:$L4834),IF(AND(N4834&gt;1,E4834=E4833,E4834="C/Out"),MAX(L4833:L4834),IF(N4833&gt;1,O4832,L4833))))</f>
        <v/>
      </c>
    </row>
    <row r="4834" spans="11:15" x14ac:dyDescent="0.2">
      <c r="K4834" s="2" t="str">
        <f t="shared" si="228"/>
        <v/>
      </c>
      <c r="L4834" s="3" t="str">
        <f t="shared" si="229"/>
        <v/>
      </c>
      <c r="M4834" s="1" t="str">
        <f t="shared" si="230"/>
        <v/>
      </c>
      <c r="N4834" s="1" t="str">
        <f>IF(M4834="","",IF(COUNTIF($M$2:M4834,M4834)&gt;1,MAX($N$2:$N4833)+1,COUNTIF($M$2:M4834,M4834)))</f>
        <v/>
      </c>
      <c r="O4834" s="3" t="str">
        <f>IF(E4834="","",IF(AND(N4835&gt;1,E4835=E4834,E4835="C/In"),MIN($L$2:$L4835),IF(AND(N4835&gt;1,E4835=E4834,E4835="C/Out"),MAX(L4834:L4835),IF(N4834&gt;1,O4833,L4834))))</f>
        <v/>
      </c>
    </row>
    <row r="4835" spans="11:15" x14ac:dyDescent="0.2">
      <c r="K4835" s="2" t="str">
        <f t="shared" si="228"/>
        <v/>
      </c>
      <c r="L4835" s="3" t="str">
        <f t="shared" si="229"/>
        <v/>
      </c>
      <c r="M4835" s="1" t="str">
        <f t="shared" si="230"/>
        <v/>
      </c>
      <c r="N4835" s="1" t="str">
        <f>IF(M4835="","",IF(COUNTIF($M$2:M4835,M4835)&gt;1,MAX($N$2:$N4834)+1,COUNTIF($M$2:M4835,M4835)))</f>
        <v/>
      </c>
      <c r="O4835" s="3" t="str">
        <f>IF(E4835="","",IF(AND(N4836&gt;1,E4836=E4835,E4836="C/In"),MIN($L$2:$L4836),IF(AND(N4836&gt;1,E4836=E4835,E4836="C/Out"),MAX(L4835:L4836),IF(N4835&gt;1,O4834,L4835))))</f>
        <v/>
      </c>
    </row>
    <row r="4836" spans="11:15" x14ac:dyDescent="0.2">
      <c r="K4836" s="2" t="str">
        <f t="shared" si="228"/>
        <v/>
      </c>
      <c r="L4836" s="3" t="str">
        <f t="shared" si="229"/>
        <v/>
      </c>
      <c r="M4836" s="1" t="str">
        <f t="shared" si="230"/>
        <v/>
      </c>
      <c r="N4836" s="1" t="str">
        <f>IF(M4836="","",IF(COUNTIF($M$2:M4836,M4836)&gt;1,MAX($N$2:$N4835)+1,COUNTIF($M$2:M4836,M4836)))</f>
        <v/>
      </c>
      <c r="O4836" s="3" t="str">
        <f>IF(E4836="","",IF(AND(N4837&gt;1,E4837=E4836,E4837="C/In"),MIN($L$2:$L4837),IF(AND(N4837&gt;1,E4837=E4836,E4837="C/Out"),MAX(L4836:L4837),IF(N4836&gt;1,O4835,L4836))))</f>
        <v/>
      </c>
    </row>
    <row r="4837" spans="11:15" x14ac:dyDescent="0.2">
      <c r="K4837" s="2" t="str">
        <f t="shared" si="228"/>
        <v/>
      </c>
      <c r="L4837" s="3" t="str">
        <f t="shared" si="229"/>
        <v/>
      </c>
      <c r="M4837" s="1" t="str">
        <f t="shared" si="230"/>
        <v/>
      </c>
      <c r="N4837" s="1" t="str">
        <f>IF(M4837="","",IF(COUNTIF($M$2:M4837,M4837)&gt;1,MAX($N$2:$N4836)+1,COUNTIF($M$2:M4837,M4837)))</f>
        <v/>
      </c>
      <c r="O4837" s="3" t="str">
        <f>IF(E4837="","",IF(AND(N4838&gt;1,E4838=E4837,E4838="C/In"),MIN($L$2:$L4838),IF(AND(N4838&gt;1,E4838=E4837,E4838="C/Out"),MAX(L4837:L4838),IF(N4837&gt;1,O4836,L4837))))</f>
        <v/>
      </c>
    </row>
    <row r="4838" spans="11:15" x14ac:dyDescent="0.2">
      <c r="K4838" s="2" t="str">
        <f t="shared" si="228"/>
        <v/>
      </c>
      <c r="L4838" s="3" t="str">
        <f t="shared" si="229"/>
        <v/>
      </c>
      <c r="M4838" s="1" t="str">
        <f t="shared" si="230"/>
        <v/>
      </c>
      <c r="N4838" s="1" t="str">
        <f>IF(M4838="","",IF(COUNTIF($M$2:M4838,M4838)&gt;1,MAX($N$2:$N4837)+1,COUNTIF($M$2:M4838,M4838)))</f>
        <v/>
      </c>
      <c r="O4838" s="3" t="str">
        <f>IF(E4838="","",IF(AND(N4839&gt;1,E4839=E4838,E4839="C/In"),MIN($L$2:$L4839),IF(AND(N4839&gt;1,E4839=E4838,E4839="C/Out"),MAX(L4838:L4839),IF(N4838&gt;1,O4837,L4838))))</f>
        <v/>
      </c>
    </row>
    <row r="4839" spans="11:15" x14ac:dyDescent="0.2">
      <c r="K4839" s="2" t="str">
        <f t="shared" si="228"/>
        <v/>
      </c>
      <c r="L4839" s="3" t="str">
        <f t="shared" si="229"/>
        <v/>
      </c>
      <c r="M4839" s="1" t="str">
        <f t="shared" si="230"/>
        <v/>
      </c>
      <c r="N4839" s="1" t="str">
        <f>IF(M4839="","",IF(COUNTIF($M$2:M4839,M4839)&gt;1,MAX($N$2:$N4838)+1,COUNTIF($M$2:M4839,M4839)))</f>
        <v/>
      </c>
      <c r="O4839" s="3" t="str">
        <f>IF(E4839="","",IF(AND(N4840&gt;1,E4840=E4839,E4840="C/In"),MIN($L$2:$L4840),IF(AND(N4840&gt;1,E4840=E4839,E4840="C/Out"),MAX(L4839:L4840),IF(N4839&gt;1,O4838,L4839))))</f>
        <v/>
      </c>
    </row>
    <row r="4840" spans="11:15" x14ac:dyDescent="0.2">
      <c r="K4840" s="2" t="str">
        <f t="shared" si="228"/>
        <v/>
      </c>
      <c r="L4840" s="3" t="str">
        <f t="shared" si="229"/>
        <v/>
      </c>
      <c r="M4840" s="1" t="str">
        <f t="shared" si="230"/>
        <v/>
      </c>
      <c r="N4840" s="1" t="str">
        <f>IF(M4840="","",IF(COUNTIF($M$2:M4840,M4840)&gt;1,MAX($N$2:$N4839)+1,COUNTIF($M$2:M4840,M4840)))</f>
        <v/>
      </c>
      <c r="O4840" s="3" t="str">
        <f>IF(E4840="","",IF(AND(N4841&gt;1,E4841=E4840,E4841="C/In"),MIN($L$2:$L4841),IF(AND(N4841&gt;1,E4841=E4840,E4841="C/Out"),MAX(L4840:L4841),IF(N4840&gt;1,O4839,L4840))))</f>
        <v/>
      </c>
    </row>
    <row r="4841" spans="11:15" x14ac:dyDescent="0.2">
      <c r="K4841" s="2" t="str">
        <f t="shared" si="228"/>
        <v/>
      </c>
      <c r="L4841" s="3" t="str">
        <f t="shared" si="229"/>
        <v/>
      </c>
      <c r="M4841" s="1" t="str">
        <f t="shared" si="230"/>
        <v/>
      </c>
      <c r="N4841" s="1" t="str">
        <f>IF(M4841="","",IF(COUNTIF($M$2:M4841,M4841)&gt;1,MAX($N$2:$N4840)+1,COUNTIF($M$2:M4841,M4841)))</f>
        <v/>
      </c>
      <c r="O4841" s="3" t="str">
        <f>IF(E4841="","",IF(AND(N4842&gt;1,E4842=E4841,E4842="C/In"),MIN($L$2:$L4842),IF(AND(N4842&gt;1,E4842=E4841,E4842="C/Out"),MAX(L4841:L4842),IF(N4841&gt;1,O4840,L4841))))</f>
        <v/>
      </c>
    </row>
    <row r="4842" spans="11:15" x14ac:dyDescent="0.2">
      <c r="K4842" s="2" t="str">
        <f t="shared" si="228"/>
        <v/>
      </c>
      <c r="L4842" s="3" t="str">
        <f t="shared" si="229"/>
        <v/>
      </c>
      <c r="M4842" s="1" t="str">
        <f t="shared" si="230"/>
        <v/>
      </c>
      <c r="N4842" s="1" t="str">
        <f>IF(M4842="","",IF(COUNTIF($M$2:M4842,M4842)&gt;1,MAX($N$2:$N4841)+1,COUNTIF($M$2:M4842,M4842)))</f>
        <v/>
      </c>
      <c r="O4842" s="3" t="str">
        <f>IF(E4842="","",IF(AND(N4843&gt;1,E4843=E4842,E4843="C/In"),MIN($L$2:$L4843),IF(AND(N4843&gt;1,E4843=E4842,E4843="C/Out"),MAX(L4842:L4843),IF(N4842&gt;1,O4841,L4842))))</f>
        <v/>
      </c>
    </row>
    <row r="4843" spans="11:15" x14ac:dyDescent="0.2">
      <c r="K4843" s="2" t="str">
        <f t="shared" si="228"/>
        <v/>
      </c>
      <c r="L4843" s="3" t="str">
        <f t="shared" si="229"/>
        <v/>
      </c>
      <c r="M4843" s="1" t="str">
        <f t="shared" si="230"/>
        <v/>
      </c>
      <c r="N4843" s="1" t="str">
        <f>IF(M4843="","",IF(COUNTIF($M$2:M4843,M4843)&gt;1,MAX($N$2:$N4842)+1,COUNTIF($M$2:M4843,M4843)))</f>
        <v/>
      </c>
      <c r="O4843" s="3" t="str">
        <f>IF(E4843="","",IF(AND(N4844&gt;1,E4844=E4843,E4844="C/In"),MIN($L$2:$L4844),IF(AND(N4844&gt;1,E4844=E4843,E4844="C/Out"),MAX(L4843:L4844),IF(N4843&gt;1,O4842,L4843))))</f>
        <v/>
      </c>
    </row>
    <row r="4844" spans="11:15" x14ac:dyDescent="0.2">
      <c r="K4844" s="2" t="str">
        <f t="shared" si="228"/>
        <v/>
      </c>
      <c r="L4844" s="3" t="str">
        <f t="shared" si="229"/>
        <v/>
      </c>
      <c r="M4844" s="1" t="str">
        <f t="shared" si="230"/>
        <v/>
      </c>
      <c r="N4844" s="1" t="str">
        <f>IF(M4844="","",IF(COUNTIF($M$2:M4844,M4844)&gt;1,MAX($N$2:$N4843)+1,COUNTIF($M$2:M4844,M4844)))</f>
        <v/>
      </c>
      <c r="O4844" s="3" t="str">
        <f>IF(E4844="","",IF(AND(N4845&gt;1,E4845=E4844,E4845="C/In"),MIN($L$2:$L4845),IF(AND(N4845&gt;1,E4845=E4844,E4845="C/Out"),MAX(L4844:L4845),IF(N4844&gt;1,O4843,L4844))))</f>
        <v/>
      </c>
    </row>
    <row r="4845" spans="11:15" x14ac:dyDescent="0.2">
      <c r="K4845" s="2" t="str">
        <f t="shared" si="228"/>
        <v/>
      </c>
      <c r="L4845" s="3" t="str">
        <f t="shared" si="229"/>
        <v/>
      </c>
      <c r="M4845" s="1" t="str">
        <f t="shared" si="230"/>
        <v/>
      </c>
      <c r="N4845" s="1" t="str">
        <f>IF(M4845="","",IF(COUNTIF($M$2:M4845,M4845)&gt;1,MAX($N$2:$N4844)+1,COUNTIF($M$2:M4845,M4845)))</f>
        <v/>
      </c>
      <c r="O4845" s="3" t="str">
        <f>IF(E4845="","",IF(AND(N4846&gt;1,E4846=E4845,E4846="C/In"),MIN($L$2:$L4846),IF(AND(N4846&gt;1,E4846=E4845,E4846="C/Out"),MAX(L4845:L4846),IF(N4845&gt;1,O4844,L4845))))</f>
        <v/>
      </c>
    </row>
    <row r="4846" spans="11:15" x14ac:dyDescent="0.2">
      <c r="K4846" s="2" t="str">
        <f t="shared" si="228"/>
        <v/>
      </c>
      <c r="L4846" s="3" t="str">
        <f t="shared" si="229"/>
        <v/>
      </c>
      <c r="M4846" s="1" t="str">
        <f t="shared" si="230"/>
        <v/>
      </c>
      <c r="N4846" s="1" t="str">
        <f>IF(M4846="","",IF(COUNTIF($M$2:M4846,M4846)&gt;1,MAX($N$2:$N4845)+1,COUNTIF($M$2:M4846,M4846)))</f>
        <v/>
      </c>
      <c r="O4846" s="3" t="str">
        <f>IF(E4846="","",IF(AND(N4847&gt;1,E4847=E4846,E4847="C/In"),MIN($L$2:$L4847),IF(AND(N4847&gt;1,E4847=E4846,E4847="C/Out"),MAX(L4846:L4847),IF(N4846&gt;1,O4845,L4846))))</f>
        <v/>
      </c>
    </row>
    <row r="4847" spans="11:15" x14ac:dyDescent="0.2">
      <c r="K4847" s="2" t="str">
        <f t="shared" si="228"/>
        <v/>
      </c>
      <c r="L4847" s="3" t="str">
        <f t="shared" si="229"/>
        <v/>
      </c>
      <c r="M4847" s="1" t="str">
        <f t="shared" si="230"/>
        <v/>
      </c>
      <c r="N4847" s="1" t="str">
        <f>IF(M4847="","",IF(COUNTIF($M$2:M4847,M4847)&gt;1,MAX($N$2:$N4846)+1,COUNTIF($M$2:M4847,M4847)))</f>
        <v/>
      </c>
      <c r="O4847" s="3" t="str">
        <f>IF(E4847="","",IF(AND(N4848&gt;1,E4848=E4847,E4848="C/In"),MIN($L$2:$L4848),IF(AND(N4848&gt;1,E4848=E4847,E4848="C/Out"),MAX(L4847:L4848),IF(N4847&gt;1,O4846,L4847))))</f>
        <v/>
      </c>
    </row>
    <row r="4848" spans="11:15" x14ac:dyDescent="0.2">
      <c r="K4848" s="2" t="str">
        <f t="shared" si="228"/>
        <v/>
      </c>
      <c r="L4848" s="3" t="str">
        <f t="shared" si="229"/>
        <v/>
      </c>
      <c r="M4848" s="1" t="str">
        <f t="shared" si="230"/>
        <v/>
      </c>
      <c r="N4848" s="1" t="str">
        <f>IF(M4848="","",IF(COUNTIF($M$2:M4848,M4848)&gt;1,MAX($N$2:$N4847)+1,COUNTIF($M$2:M4848,M4848)))</f>
        <v/>
      </c>
      <c r="O4848" s="3" t="str">
        <f>IF(E4848="","",IF(AND(N4849&gt;1,E4849=E4848,E4849="C/In"),MIN($L$2:$L4849),IF(AND(N4849&gt;1,E4849=E4848,E4849="C/Out"),MAX(L4848:L4849),IF(N4848&gt;1,O4847,L4848))))</f>
        <v/>
      </c>
    </row>
    <row r="4849" spans="11:15" x14ac:dyDescent="0.2">
      <c r="K4849" s="2" t="str">
        <f t="shared" si="228"/>
        <v/>
      </c>
      <c r="L4849" s="3" t="str">
        <f t="shared" si="229"/>
        <v/>
      </c>
      <c r="M4849" s="1" t="str">
        <f t="shared" si="230"/>
        <v/>
      </c>
      <c r="N4849" s="1" t="str">
        <f>IF(M4849="","",IF(COUNTIF($M$2:M4849,M4849)&gt;1,MAX($N$2:$N4848)+1,COUNTIF($M$2:M4849,M4849)))</f>
        <v/>
      </c>
      <c r="O4849" s="3" t="str">
        <f>IF(E4849="","",IF(AND(N4850&gt;1,E4850=E4849,E4850="C/In"),MIN($L$2:$L4850),IF(AND(N4850&gt;1,E4850=E4849,E4850="C/Out"),MAX(L4849:L4850),IF(N4849&gt;1,O4848,L4849))))</f>
        <v/>
      </c>
    </row>
    <row r="4850" spans="11:15" x14ac:dyDescent="0.2">
      <c r="K4850" s="2" t="str">
        <f t="shared" si="228"/>
        <v/>
      </c>
      <c r="L4850" s="3" t="str">
        <f t="shared" si="229"/>
        <v/>
      </c>
      <c r="M4850" s="1" t="str">
        <f t="shared" si="230"/>
        <v/>
      </c>
      <c r="N4850" s="1" t="str">
        <f>IF(M4850="","",IF(COUNTIF($M$2:M4850,M4850)&gt;1,MAX($N$2:$N4849)+1,COUNTIF($M$2:M4850,M4850)))</f>
        <v/>
      </c>
      <c r="O4850" s="3" t="str">
        <f>IF(E4850="","",IF(AND(N4851&gt;1,E4851=E4850,E4851="C/In"),MIN($L$2:$L4851),IF(AND(N4851&gt;1,E4851=E4850,E4851="C/Out"),MAX(L4850:L4851),IF(N4850&gt;1,O4849,L4850))))</f>
        <v/>
      </c>
    </row>
    <row r="4851" spans="11:15" x14ac:dyDescent="0.2">
      <c r="K4851" s="2" t="str">
        <f t="shared" si="228"/>
        <v/>
      </c>
      <c r="L4851" s="3" t="str">
        <f t="shared" si="229"/>
        <v/>
      </c>
      <c r="M4851" s="1" t="str">
        <f t="shared" si="230"/>
        <v/>
      </c>
      <c r="N4851" s="1" t="str">
        <f>IF(M4851="","",IF(COUNTIF($M$2:M4851,M4851)&gt;1,MAX($N$2:$N4850)+1,COUNTIF($M$2:M4851,M4851)))</f>
        <v/>
      </c>
      <c r="O4851" s="3" t="str">
        <f>IF(E4851="","",IF(AND(N4852&gt;1,E4852=E4851,E4852="C/In"),MIN($L$2:$L4852),IF(AND(N4852&gt;1,E4852=E4851,E4852="C/Out"),MAX(L4851:L4852),IF(N4851&gt;1,O4850,L4851))))</f>
        <v/>
      </c>
    </row>
    <row r="4852" spans="11:15" x14ac:dyDescent="0.2">
      <c r="K4852" s="2" t="str">
        <f t="shared" si="228"/>
        <v/>
      </c>
      <c r="L4852" s="3" t="str">
        <f t="shared" si="229"/>
        <v/>
      </c>
      <c r="M4852" s="1" t="str">
        <f t="shared" si="230"/>
        <v/>
      </c>
      <c r="N4852" s="1" t="str">
        <f>IF(M4852="","",IF(COUNTIF($M$2:M4852,M4852)&gt;1,MAX($N$2:$N4851)+1,COUNTIF($M$2:M4852,M4852)))</f>
        <v/>
      </c>
      <c r="O4852" s="3" t="str">
        <f>IF(E4852="","",IF(AND(N4853&gt;1,E4853=E4852,E4853="C/In"),MIN($L$2:$L4853),IF(AND(N4853&gt;1,E4853=E4852,E4853="C/Out"),MAX(L4852:L4853),IF(N4852&gt;1,O4851,L4852))))</f>
        <v/>
      </c>
    </row>
    <row r="4853" spans="11:15" x14ac:dyDescent="0.2">
      <c r="K4853" s="2" t="str">
        <f t="shared" si="228"/>
        <v/>
      </c>
      <c r="L4853" s="3" t="str">
        <f t="shared" si="229"/>
        <v/>
      </c>
      <c r="M4853" s="1" t="str">
        <f t="shared" si="230"/>
        <v/>
      </c>
      <c r="N4853" s="1" t="str">
        <f>IF(M4853="","",IF(COUNTIF($M$2:M4853,M4853)&gt;1,MAX($N$2:$N4852)+1,COUNTIF($M$2:M4853,M4853)))</f>
        <v/>
      </c>
      <c r="O4853" s="3" t="str">
        <f>IF(E4853="","",IF(AND(N4854&gt;1,E4854=E4853,E4854="C/In"),MIN($L$2:$L4854),IF(AND(N4854&gt;1,E4854=E4853,E4854="C/Out"),MAX(L4853:L4854),IF(N4853&gt;1,O4852,L4853))))</f>
        <v/>
      </c>
    </row>
    <row r="4854" spans="11:15" x14ac:dyDescent="0.2">
      <c r="K4854" s="2" t="str">
        <f t="shared" si="228"/>
        <v/>
      </c>
      <c r="L4854" s="3" t="str">
        <f t="shared" si="229"/>
        <v/>
      </c>
      <c r="M4854" s="1" t="str">
        <f t="shared" si="230"/>
        <v/>
      </c>
      <c r="N4854" s="1" t="str">
        <f>IF(M4854="","",IF(COUNTIF($M$2:M4854,M4854)&gt;1,MAX($N$2:$N4853)+1,COUNTIF($M$2:M4854,M4854)))</f>
        <v/>
      </c>
      <c r="O4854" s="3" t="str">
        <f>IF(E4854="","",IF(AND(N4855&gt;1,E4855=E4854,E4855="C/In"),MIN($L$2:$L4855),IF(AND(N4855&gt;1,E4855=E4854,E4855="C/Out"),MAX(L4854:L4855),IF(N4854&gt;1,O4853,L4854))))</f>
        <v/>
      </c>
    </row>
    <row r="4855" spans="11:15" x14ac:dyDescent="0.2">
      <c r="K4855" s="2" t="str">
        <f t="shared" si="228"/>
        <v/>
      </c>
      <c r="L4855" s="3" t="str">
        <f t="shared" si="229"/>
        <v/>
      </c>
      <c r="M4855" s="1" t="str">
        <f t="shared" si="230"/>
        <v/>
      </c>
      <c r="N4855" s="1" t="str">
        <f>IF(M4855="","",IF(COUNTIF($M$2:M4855,M4855)&gt;1,MAX($N$2:$N4854)+1,COUNTIF($M$2:M4855,M4855)))</f>
        <v/>
      </c>
      <c r="O4855" s="3" t="str">
        <f>IF(E4855="","",IF(AND(N4856&gt;1,E4856=E4855,E4856="C/In"),MIN($L$2:$L4856),IF(AND(N4856&gt;1,E4856=E4855,E4856="C/Out"),MAX(L4855:L4856),IF(N4855&gt;1,O4854,L4855))))</f>
        <v/>
      </c>
    </row>
    <row r="4856" spans="11:15" x14ac:dyDescent="0.2">
      <c r="K4856" s="2" t="str">
        <f t="shared" si="228"/>
        <v/>
      </c>
      <c r="L4856" s="3" t="str">
        <f t="shared" si="229"/>
        <v/>
      </c>
      <c r="M4856" s="1" t="str">
        <f t="shared" si="230"/>
        <v/>
      </c>
      <c r="N4856" s="1" t="str">
        <f>IF(M4856="","",IF(COUNTIF($M$2:M4856,M4856)&gt;1,MAX($N$2:$N4855)+1,COUNTIF($M$2:M4856,M4856)))</f>
        <v/>
      </c>
      <c r="O4856" s="3" t="str">
        <f>IF(E4856="","",IF(AND(N4857&gt;1,E4857=E4856,E4857="C/In"),MIN($L$2:$L4857),IF(AND(N4857&gt;1,E4857=E4856,E4857="C/Out"),MAX(L4856:L4857),IF(N4856&gt;1,O4855,L4856))))</f>
        <v/>
      </c>
    </row>
    <row r="4857" spans="11:15" x14ac:dyDescent="0.2">
      <c r="K4857" s="2" t="str">
        <f t="shared" si="228"/>
        <v/>
      </c>
      <c r="L4857" s="3" t="str">
        <f t="shared" si="229"/>
        <v/>
      </c>
      <c r="M4857" s="1" t="str">
        <f t="shared" si="230"/>
        <v/>
      </c>
      <c r="N4857" s="1" t="str">
        <f>IF(M4857="","",IF(COUNTIF($M$2:M4857,M4857)&gt;1,MAX($N$2:$N4856)+1,COUNTIF($M$2:M4857,M4857)))</f>
        <v/>
      </c>
      <c r="O4857" s="3" t="str">
        <f>IF(E4857="","",IF(AND(N4858&gt;1,E4858=E4857,E4858="C/In"),MIN($L$2:$L4858),IF(AND(N4858&gt;1,E4858=E4857,E4858="C/Out"),MAX(L4857:L4858),IF(N4857&gt;1,O4856,L4857))))</f>
        <v/>
      </c>
    </row>
    <row r="4858" spans="11:15" x14ac:dyDescent="0.2">
      <c r="K4858" s="2" t="str">
        <f t="shared" si="228"/>
        <v/>
      </c>
      <c r="L4858" s="3" t="str">
        <f t="shared" si="229"/>
        <v/>
      </c>
      <c r="M4858" s="1" t="str">
        <f t="shared" si="230"/>
        <v/>
      </c>
      <c r="N4858" s="1" t="str">
        <f>IF(M4858="","",IF(COUNTIF($M$2:M4858,M4858)&gt;1,MAX($N$2:$N4857)+1,COUNTIF($M$2:M4858,M4858)))</f>
        <v/>
      </c>
      <c r="O4858" s="3" t="str">
        <f>IF(E4858="","",IF(AND(N4859&gt;1,E4859=E4858,E4859="C/In"),MIN($L$2:$L4859),IF(AND(N4859&gt;1,E4859=E4858,E4859="C/Out"),MAX(L4858:L4859),IF(N4858&gt;1,O4857,L4858))))</f>
        <v/>
      </c>
    </row>
    <row r="4859" spans="11:15" x14ac:dyDescent="0.2">
      <c r="K4859" s="2" t="str">
        <f t="shared" si="228"/>
        <v/>
      </c>
      <c r="L4859" s="3" t="str">
        <f t="shared" si="229"/>
        <v/>
      </c>
      <c r="M4859" s="1" t="str">
        <f t="shared" si="230"/>
        <v/>
      </c>
      <c r="N4859" s="1" t="str">
        <f>IF(M4859="","",IF(COUNTIF($M$2:M4859,M4859)&gt;1,MAX($N$2:$N4858)+1,COUNTIF($M$2:M4859,M4859)))</f>
        <v/>
      </c>
      <c r="O4859" s="3" t="str">
        <f>IF(E4859="","",IF(AND(N4860&gt;1,E4860=E4859,E4860="C/In"),MIN($L$2:$L4860),IF(AND(N4860&gt;1,E4860=E4859,E4860="C/Out"),MAX(L4859:L4860),IF(N4859&gt;1,O4858,L4859))))</f>
        <v/>
      </c>
    </row>
    <row r="4860" spans="11:15" x14ac:dyDescent="0.2">
      <c r="K4860" s="2" t="str">
        <f t="shared" si="228"/>
        <v/>
      </c>
      <c r="L4860" s="3" t="str">
        <f t="shared" si="229"/>
        <v/>
      </c>
      <c r="M4860" s="1" t="str">
        <f t="shared" si="230"/>
        <v/>
      </c>
      <c r="N4860" s="1" t="str">
        <f>IF(M4860="","",IF(COUNTIF($M$2:M4860,M4860)&gt;1,MAX($N$2:$N4859)+1,COUNTIF($M$2:M4860,M4860)))</f>
        <v/>
      </c>
      <c r="O4860" s="3" t="str">
        <f>IF(E4860="","",IF(AND(N4861&gt;1,E4861=E4860,E4861="C/In"),MIN($L$2:$L4861),IF(AND(N4861&gt;1,E4861=E4860,E4861="C/Out"),MAX(L4860:L4861),IF(N4860&gt;1,O4859,L4860))))</f>
        <v/>
      </c>
    </row>
    <row r="4861" spans="11:15" x14ac:dyDescent="0.2">
      <c r="K4861" s="2" t="str">
        <f t="shared" si="228"/>
        <v/>
      </c>
      <c r="L4861" s="3" t="str">
        <f t="shared" si="229"/>
        <v/>
      </c>
      <c r="M4861" s="1" t="str">
        <f t="shared" si="230"/>
        <v/>
      </c>
      <c r="N4861" s="1" t="str">
        <f>IF(M4861="","",IF(COUNTIF($M$2:M4861,M4861)&gt;1,MAX($N$2:$N4860)+1,COUNTIF($M$2:M4861,M4861)))</f>
        <v/>
      </c>
      <c r="O4861" s="3" t="str">
        <f>IF(E4861="","",IF(AND(N4862&gt;1,E4862=E4861,E4862="C/In"),MIN($L$2:$L4862),IF(AND(N4862&gt;1,E4862=E4861,E4862="C/Out"),MAX(L4861:L4862),IF(N4861&gt;1,O4860,L4861))))</f>
        <v/>
      </c>
    </row>
    <row r="4862" spans="11:15" x14ac:dyDescent="0.2">
      <c r="K4862" s="2" t="str">
        <f t="shared" si="228"/>
        <v/>
      </c>
      <c r="L4862" s="3" t="str">
        <f t="shared" si="229"/>
        <v/>
      </c>
      <c r="M4862" s="1" t="str">
        <f t="shared" si="230"/>
        <v/>
      </c>
      <c r="N4862" s="1" t="str">
        <f>IF(M4862="","",IF(COUNTIF($M$2:M4862,M4862)&gt;1,MAX($N$2:$N4861)+1,COUNTIF($M$2:M4862,M4862)))</f>
        <v/>
      </c>
      <c r="O4862" s="3" t="str">
        <f>IF(E4862="","",IF(AND(N4863&gt;1,E4863=E4862,E4863="C/In"),MIN($L$2:$L4863),IF(AND(N4863&gt;1,E4863=E4862,E4863="C/Out"),MAX(L4862:L4863),IF(N4862&gt;1,O4861,L4862))))</f>
        <v/>
      </c>
    </row>
    <row r="4863" spans="11:15" x14ac:dyDescent="0.2">
      <c r="K4863" s="2" t="str">
        <f t="shared" si="228"/>
        <v/>
      </c>
      <c r="L4863" s="3" t="str">
        <f t="shared" si="229"/>
        <v/>
      </c>
      <c r="M4863" s="1" t="str">
        <f t="shared" si="230"/>
        <v/>
      </c>
      <c r="N4863" s="1" t="str">
        <f>IF(M4863="","",IF(COUNTIF($M$2:M4863,M4863)&gt;1,MAX($N$2:$N4862)+1,COUNTIF($M$2:M4863,M4863)))</f>
        <v/>
      </c>
      <c r="O4863" s="3" t="str">
        <f>IF(E4863="","",IF(AND(N4864&gt;1,E4864=E4863,E4864="C/In"),MIN($L$2:$L4864),IF(AND(N4864&gt;1,E4864=E4863,E4864="C/Out"),MAX(L4863:L4864),IF(N4863&gt;1,O4862,L4863))))</f>
        <v/>
      </c>
    </row>
    <row r="4864" spans="11:15" x14ac:dyDescent="0.2">
      <c r="K4864" s="2" t="str">
        <f t="shared" si="228"/>
        <v/>
      </c>
      <c r="L4864" s="3" t="str">
        <f t="shared" si="229"/>
        <v/>
      </c>
      <c r="M4864" s="1" t="str">
        <f t="shared" si="230"/>
        <v/>
      </c>
      <c r="N4864" s="1" t="str">
        <f>IF(M4864="","",IF(COUNTIF($M$2:M4864,M4864)&gt;1,MAX($N$2:$N4863)+1,COUNTIF($M$2:M4864,M4864)))</f>
        <v/>
      </c>
      <c r="O4864" s="3" t="str">
        <f>IF(E4864="","",IF(AND(N4865&gt;1,E4865=E4864,E4865="C/In"),MIN($L$2:$L4865),IF(AND(N4865&gt;1,E4865=E4864,E4865="C/Out"),MAX(L4864:L4865),IF(N4864&gt;1,O4863,L4864))))</f>
        <v/>
      </c>
    </row>
    <row r="4865" spans="11:15" x14ac:dyDescent="0.2">
      <c r="K4865" s="2" t="str">
        <f t="shared" si="228"/>
        <v/>
      </c>
      <c r="L4865" s="3" t="str">
        <f t="shared" si="229"/>
        <v/>
      </c>
      <c r="M4865" s="1" t="str">
        <f t="shared" si="230"/>
        <v/>
      </c>
      <c r="N4865" s="1" t="str">
        <f>IF(M4865="","",IF(COUNTIF($M$2:M4865,M4865)&gt;1,MAX($N$2:$N4864)+1,COUNTIF($M$2:M4865,M4865)))</f>
        <v/>
      </c>
      <c r="O4865" s="3" t="str">
        <f>IF(E4865="","",IF(AND(N4866&gt;1,E4866=E4865,E4866="C/In"),MIN($L$2:$L4866),IF(AND(N4866&gt;1,E4866=E4865,E4866="C/Out"),MAX(L4865:L4866),IF(N4865&gt;1,O4864,L4865))))</f>
        <v/>
      </c>
    </row>
    <row r="4866" spans="11:15" x14ac:dyDescent="0.2">
      <c r="K4866" s="2" t="str">
        <f t="shared" si="228"/>
        <v/>
      </c>
      <c r="L4866" s="3" t="str">
        <f t="shared" si="229"/>
        <v/>
      </c>
      <c r="M4866" s="1" t="str">
        <f t="shared" si="230"/>
        <v/>
      </c>
      <c r="N4866" s="1" t="str">
        <f>IF(M4866="","",IF(COUNTIF($M$2:M4866,M4866)&gt;1,MAX($N$2:$N4865)+1,COUNTIF($M$2:M4866,M4866)))</f>
        <v/>
      </c>
      <c r="O4866" s="3" t="str">
        <f>IF(E4866="","",IF(AND(N4867&gt;1,E4867=E4866,E4867="C/In"),MIN($L$2:$L4867),IF(AND(N4867&gt;1,E4867=E4866,E4867="C/Out"),MAX(L4866:L4867),IF(N4866&gt;1,O4865,L4866))))</f>
        <v/>
      </c>
    </row>
    <row r="4867" spans="11:15" x14ac:dyDescent="0.2">
      <c r="K4867" s="2" t="str">
        <f t="shared" si="228"/>
        <v/>
      </c>
      <c r="L4867" s="3" t="str">
        <f t="shared" si="229"/>
        <v/>
      </c>
      <c r="M4867" s="1" t="str">
        <f t="shared" si="230"/>
        <v/>
      </c>
      <c r="N4867" s="1" t="str">
        <f>IF(M4867="","",IF(COUNTIF($M$2:M4867,M4867)&gt;1,MAX($N$2:$N4866)+1,COUNTIF($M$2:M4867,M4867)))</f>
        <v/>
      </c>
      <c r="O4867" s="3" t="str">
        <f>IF(E4867="","",IF(AND(N4868&gt;1,E4868=E4867,E4868="C/In"),MIN($L$2:$L4868),IF(AND(N4868&gt;1,E4868=E4867,E4868="C/Out"),MAX(L4867:L4868),IF(N4867&gt;1,O4866,L4867))))</f>
        <v/>
      </c>
    </row>
    <row r="4868" spans="11:15" x14ac:dyDescent="0.2">
      <c r="K4868" s="2" t="str">
        <f t="shared" ref="K4868:K4931" si="231">IF(D4868="","",VALUE(TRIM(TEXT(D4868,"dd/mm/yyyy"))))</f>
        <v/>
      </c>
      <c r="L4868" s="3" t="str">
        <f t="shared" ref="L4868:L4931" si="232">IF(D4868="","",VALUE(TRIM(TEXT(D4868,"hh:mm:ss am/pm"))))</f>
        <v/>
      </c>
      <c r="M4868" s="1" t="str">
        <f t="shared" ref="M4868:M4931" si="233">K4868&amp;E4868&amp;C4868</f>
        <v/>
      </c>
      <c r="N4868" s="1" t="str">
        <f>IF(M4868="","",IF(COUNTIF($M$2:M4868,M4868)&gt;1,MAX($N$2:$N4867)+1,COUNTIF($M$2:M4868,M4868)))</f>
        <v/>
      </c>
      <c r="O4868" s="3" t="str">
        <f>IF(E4868="","",IF(AND(N4869&gt;1,E4869=E4868,E4869="C/In"),MIN($L$2:$L4869),IF(AND(N4869&gt;1,E4869=E4868,E4869="C/Out"),MAX(L4868:L4869),IF(N4868&gt;1,O4867,L4868))))</f>
        <v/>
      </c>
    </row>
    <row r="4869" spans="11:15" x14ac:dyDescent="0.2">
      <c r="K4869" s="2" t="str">
        <f t="shared" si="231"/>
        <v/>
      </c>
      <c r="L4869" s="3" t="str">
        <f t="shared" si="232"/>
        <v/>
      </c>
      <c r="M4869" s="1" t="str">
        <f t="shared" si="233"/>
        <v/>
      </c>
      <c r="N4869" s="1" t="str">
        <f>IF(M4869="","",IF(COUNTIF($M$2:M4869,M4869)&gt;1,MAX($N$2:$N4868)+1,COUNTIF($M$2:M4869,M4869)))</f>
        <v/>
      </c>
      <c r="O4869" s="3" t="str">
        <f>IF(E4869="","",IF(AND(N4870&gt;1,E4870=E4869,E4870="C/In"),MIN($L$2:$L4870),IF(AND(N4870&gt;1,E4870=E4869,E4870="C/Out"),MAX(L4869:L4870),IF(N4869&gt;1,O4868,L4869))))</f>
        <v/>
      </c>
    </row>
    <row r="4870" spans="11:15" x14ac:dyDescent="0.2">
      <c r="K4870" s="2" t="str">
        <f t="shared" si="231"/>
        <v/>
      </c>
      <c r="L4870" s="3" t="str">
        <f t="shared" si="232"/>
        <v/>
      </c>
      <c r="M4870" s="1" t="str">
        <f t="shared" si="233"/>
        <v/>
      </c>
      <c r="N4870" s="1" t="str">
        <f>IF(M4870="","",IF(COUNTIF($M$2:M4870,M4870)&gt;1,MAX($N$2:$N4869)+1,COUNTIF($M$2:M4870,M4870)))</f>
        <v/>
      </c>
      <c r="O4870" s="3" t="str">
        <f>IF(E4870="","",IF(AND(N4871&gt;1,E4871=E4870,E4871="C/In"),MIN($L$2:$L4871),IF(AND(N4871&gt;1,E4871=E4870,E4871="C/Out"),MAX(L4870:L4871),IF(N4870&gt;1,O4869,L4870))))</f>
        <v/>
      </c>
    </row>
    <row r="4871" spans="11:15" x14ac:dyDescent="0.2">
      <c r="K4871" s="2" t="str">
        <f t="shared" si="231"/>
        <v/>
      </c>
      <c r="L4871" s="3" t="str">
        <f t="shared" si="232"/>
        <v/>
      </c>
      <c r="M4871" s="1" t="str">
        <f t="shared" si="233"/>
        <v/>
      </c>
      <c r="N4871" s="1" t="str">
        <f>IF(M4871="","",IF(COUNTIF($M$2:M4871,M4871)&gt;1,MAX($N$2:$N4870)+1,COUNTIF($M$2:M4871,M4871)))</f>
        <v/>
      </c>
      <c r="O4871" s="3" t="str">
        <f>IF(E4871="","",IF(AND(N4872&gt;1,E4872=E4871,E4872="C/In"),MIN($L$2:$L4872),IF(AND(N4872&gt;1,E4872=E4871,E4872="C/Out"),MAX(L4871:L4872),IF(N4871&gt;1,O4870,L4871))))</f>
        <v/>
      </c>
    </row>
    <row r="4872" spans="11:15" x14ac:dyDescent="0.2">
      <c r="K4872" s="2" t="str">
        <f t="shared" si="231"/>
        <v/>
      </c>
      <c r="L4872" s="3" t="str">
        <f t="shared" si="232"/>
        <v/>
      </c>
      <c r="M4872" s="1" t="str">
        <f t="shared" si="233"/>
        <v/>
      </c>
      <c r="N4872" s="1" t="str">
        <f>IF(M4872="","",IF(COUNTIF($M$2:M4872,M4872)&gt;1,MAX($N$2:$N4871)+1,COUNTIF($M$2:M4872,M4872)))</f>
        <v/>
      </c>
      <c r="O4872" s="3" t="str">
        <f>IF(E4872="","",IF(AND(N4873&gt;1,E4873=E4872,E4873="C/In"),MIN($L$2:$L4873),IF(AND(N4873&gt;1,E4873=E4872,E4873="C/Out"),MAX(L4872:L4873),IF(N4872&gt;1,O4871,L4872))))</f>
        <v/>
      </c>
    </row>
    <row r="4873" spans="11:15" x14ac:dyDescent="0.2">
      <c r="K4873" s="2" t="str">
        <f t="shared" si="231"/>
        <v/>
      </c>
      <c r="L4873" s="3" t="str">
        <f t="shared" si="232"/>
        <v/>
      </c>
      <c r="M4873" s="1" t="str">
        <f t="shared" si="233"/>
        <v/>
      </c>
      <c r="N4873" s="1" t="str">
        <f>IF(M4873="","",IF(COUNTIF($M$2:M4873,M4873)&gt;1,MAX($N$2:$N4872)+1,COUNTIF($M$2:M4873,M4873)))</f>
        <v/>
      </c>
      <c r="O4873" s="3" t="str">
        <f>IF(E4873="","",IF(AND(N4874&gt;1,E4874=E4873,E4874="C/In"),MIN($L$2:$L4874),IF(AND(N4874&gt;1,E4874=E4873,E4874="C/Out"),MAX(L4873:L4874),IF(N4873&gt;1,O4872,L4873))))</f>
        <v/>
      </c>
    </row>
    <row r="4874" spans="11:15" x14ac:dyDescent="0.2">
      <c r="K4874" s="2" t="str">
        <f t="shared" si="231"/>
        <v/>
      </c>
      <c r="L4874" s="3" t="str">
        <f t="shared" si="232"/>
        <v/>
      </c>
      <c r="M4874" s="1" t="str">
        <f t="shared" si="233"/>
        <v/>
      </c>
      <c r="N4874" s="1" t="str">
        <f>IF(M4874="","",IF(COUNTIF($M$2:M4874,M4874)&gt;1,MAX($N$2:$N4873)+1,COUNTIF($M$2:M4874,M4874)))</f>
        <v/>
      </c>
      <c r="O4874" s="3" t="str">
        <f>IF(E4874="","",IF(AND(N4875&gt;1,E4875=E4874,E4875="C/In"),MIN($L$2:$L4875),IF(AND(N4875&gt;1,E4875=E4874,E4875="C/Out"),MAX(L4874:L4875),IF(N4874&gt;1,O4873,L4874))))</f>
        <v/>
      </c>
    </row>
    <row r="4875" spans="11:15" x14ac:dyDescent="0.2">
      <c r="K4875" s="2" t="str">
        <f t="shared" si="231"/>
        <v/>
      </c>
      <c r="L4875" s="3" t="str">
        <f t="shared" si="232"/>
        <v/>
      </c>
      <c r="M4875" s="1" t="str">
        <f t="shared" si="233"/>
        <v/>
      </c>
      <c r="N4875" s="1" t="str">
        <f>IF(M4875="","",IF(COUNTIF($M$2:M4875,M4875)&gt;1,MAX($N$2:$N4874)+1,COUNTIF($M$2:M4875,M4875)))</f>
        <v/>
      </c>
      <c r="O4875" s="3" t="str">
        <f>IF(E4875="","",IF(AND(N4876&gt;1,E4876=E4875,E4876="C/In"),MIN($L$2:$L4876),IF(AND(N4876&gt;1,E4876=E4875,E4876="C/Out"),MAX(L4875:L4876),IF(N4875&gt;1,O4874,L4875))))</f>
        <v/>
      </c>
    </row>
    <row r="4876" spans="11:15" x14ac:dyDescent="0.2">
      <c r="K4876" s="2" t="str">
        <f t="shared" si="231"/>
        <v/>
      </c>
      <c r="L4876" s="3" t="str">
        <f t="shared" si="232"/>
        <v/>
      </c>
      <c r="M4876" s="1" t="str">
        <f t="shared" si="233"/>
        <v/>
      </c>
      <c r="N4876" s="1" t="str">
        <f>IF(M4876="","",IF(COUNTIF($M$2:M4876,M4876)&gt;1,MAX($N$2:$N4875)+1,COUNTIF($M$2:M4876,M4876)))</f>
        <v/>
      </c>
      <c r="O4876" s="3" t="str">
        <f>IF(E4876="","",IF(AND(N4877&gt;1,E4877=E4876,E4877="C/In"),MIN($L$2:$L4877),IF(AND(N4877&gt;1,E4877=E4876,E4877="C/Out"),MAX(L4876:L4877),IF(N4876&gt;1,O4875,L4876))))</f>
        <v/>
      </c>
    </row>
    <row r="4877" spans="11:15" x14ac:dyDescent="0.2">
      <c r="K4877" s="2" t="str">
        <f t="shared" si="231"/>
        <v/>
      </c>
      <c r="L4877" s="3" t="str">
        <f t="shared" si="232"/>
        <v/>
      </c>
      <c r="M4877" s="1" t="str">
        <f t="shared" si="233"/>
        <v/>
      </c>
      <c r="N4877" s="1" t="str">
        <f>IF(M4877="","",IF(COUNTIF($M$2:M4877,M4877)&gt;1,MAX($N$2:$N4876)+1,COUNTIF($M$2:M4877,M4877)))</f>
        <v/>
      </c>
      <c r="O4877" s="3" t="str">
        <f>IF(E4877="","",IF(AND(N4878&gt;1,E4878=E4877,E4878="C/In"),MIN($L$2:$L4878),IF(AND(N4878&gt;1,E4878=E4877,E4878="C/Out"),MAX(L4877:L4878),IF(N4877&gt;1,O4876,L4877))))</f>
        <v/>
      </c>
    </row>
    <row r="4878" spans="11:15" x14ac:dyDescent="0.2">
      <c r="K4878" s="2" t="str">
        <f t="shared" si="231"/>
        <v/>
      </c>
      <c r="L4878" s="3" t="str">
        <f t="shared" si="232"/>
        <v/>
      </c>
      <c r="M4878" s="1" t="str">
        <f t="shared" si="233"/>
        <v/>
      </c>
      <c r="N4878" s="1" t="str">
        <f>IF(M4878="","",IF(COUNTIF($M$2:M4878,M4878)&gt;1,MAX($N$2:$N4877)+1,COUNTIF($M$2:M4878,M4878)))</f>
        <v/>
      </c>
      <c r="O4878" s="3" t="str">
        <f>IF(E4878="","",IF(AND(N4879&gt;1,E4879=E4878,E4879="C/In"),MIN($L$2:$L4879),IF(AND(N4879&gt;1,E4879=E4878,E4879="C/Out"),MAX(L4878:L4879),IF(N4878&gt;1,O4877,L4878))))</f>
        <v/>
      </c>
    </row>
    <row r="4879" spans="11:15" x14ac:dyDescent="0.2">
      <c r="K4879" s="2" t="str">
        <f t="shared" si="231"/>
        <v/>
      </c>
      <c r="L4879" s="3" t="str">
        <f t="shared" si="232"/>
        <v/>
      </c>
      <c r="M4879" s="1" t="str">
        <f t="shared" si="233"/>
        <v/>
      </c>
      <c r="N4879" s="1" t="str">
        <f>IF(M4879="","",IF(COUNTIF($M$2:M4879,M4879)&gt;1,MAX($N$2:$N4878)+1,COUNTIF($M$2:M4879,M4879)))</f>
        <v/>
      </c>
      <c r="O4879" s="3" t="str">
        <f>IF(E4879="","",IF(AND(N4880&gt;1,E4880=E4879,E4880="C/In"),MIN($L$2:$L4880),IF(AND(N4880&gt;1,E4880=E4879,E4880="C/Out"),MAX(L4879:L4880),IF(N4879&gt;1,O4878,L4879))))</f>
        <v/>
      </c>
    </row>
    <row r="4880" spans="11:15" x14ac:dyDescent="0.2">
      <c r="K4880" s="2" t="str">
        <f t="shared" si="231"/>
        <v/>
      </c>
      <c r="L4880" s="3" t="str">
        <f t="shared" si="232"/>
        <v/>
      </c>
      <c r="M4880" s="1" t="str">
        <f t="shared" si="233"/>
        <v/>
      </c>
      <c r="N4880" s="1" t="str">
        <f>IF(M4880="","",IF(COUNTIF($M$2:M4880,M4880)&gt;1,MAX($N$2:$N4879)+1,COUNTIF($M$2:M4880,M4880)))</f>
        <v/>
      </c>
      <c r="O4880" s="3" t="str">
        <f>IF(E4880="","",IF(AND(N4881&gt;1,E4881=E4880,E4881="C/In"),MIN($L$2:$L4881),IF(AND(N4881&gt;1,E4881=E4880,E4881="C/Out"),MAX(L4880:L4881),IF(N4880&gt;1,O4879,L4880))))</f>
        <v/>
      </c>
    </row>
    <row r="4881" spans="11:15" x14ac:dyDescent="0.2">
      <c r="K4881" s="2" t="str">
        <f t="shared" si="231"/>
        <v/>
      </c>
      <c r="L4881" s="3" t="str">
        <f t="shared" si="232"/>
        <v/>
      </c>
      <c r="M4881" s="1" t="str">
        <f t="shared" si="233"/>
        <v/>
      </c>
      <c r="N4881" s="1" t="str">
        <f>IF(M4881="","",IF(COUNTIF($M$2:M4881,M4881)&gt;1,MAX($N$2:$N4880)+1,COUNTIF($M$2:M4881,M4881)))</f>
        <v/>
      </c>
      <c r="O4881" s="3" t="str">
        <f>IF(E4881="","",IF(AND(N4882&gt;1,E4882=E4881,E4882="C/In"),MIN($L$2:$L4882),IF(AND(N4882&gt;1,E4882=E4881,E4882="C/Out"),MAX(L4881:L4882),IF(N4881&gt;1,O4880,L4881))))</f>
        <v/>
      </c>
    </row>
    <row r="4882" spans="11:15" x14ac:dyDescent="0.2">
      <c r="K4882" s="2" t="str">
        <f t="shared" si="231"/>
        <v/>
      </c>
      <c r="L4882" s="3" t="str">
        <f t="shared" si="232"/>
        <v/>
      </c>
      <c r="M4882" s="1" t="str">
        <f t="shared" si="233"/>
        <v/>
      </c>
      <c r="N4882" s="1" t="str">
        <f>IF(M4882="","",IF(COUNTIF($M$2:M4882,M4882)&gt;1,MAX($N$2:$N4881)+1,COUNTIF($M$2:M4882,M4882)))</f>
        <v/>
      </c>
      <c r="O4882" s="3" t="str">
        <f>IF(E4882="","",IF(AND(N4883&gt;1,E4883=E4882,E4883="C/In"),MIN($L$2:$L4883),IF(AND(N4883&gt;1,E4883=E4882,E4883="C/Out"),MAX(L4882:L4883),IF(N4882&gt;1,O4881,L4882))))</f>
        <v/>
      </c>
    </row>
    <row r="4883" spans="11:15" x14ac:dyDescent="0.2">
      <c r="K4883" s="2" t="str">
        <f t="shared" si="231"/>
        <v/>
      </c>
      <c r="L4883" s="3" t="str">
        <f t="shared" si="232"/>
        <v/>
      </c>
      <c r="M4883" s="1" t="str">
        <f t="shared" si="233"/>
        <v/>
      </c>
      <c r="N4883" s="1" t="str">
        <f>IF(M4883="","",IF(COUNTIF($M$2:M4883,M4883)&gt;1,MAX($N$2:$N4882)+1,COUNTIF($M$2:M4883,M4883)))</f>
        <v/>
      </c>
      <c r="O4883" s="3" t="str">
        <f>IF(E4883="","",IF(AND(N4884&gt;1,E4884=E4883,E4884="C/In"),MIN($L$2:$L4884),IF(AND(N4884&gt;1,E4884=E4883,E4884="C/Out"),MAX(L4883:L4884),IF(N4883&gt;1,O4882,L4883))))</f>
        <v/>
      </c>
    </row>
    <row r="4884" spans="11:15" x14ac:dyDescent="0.2">
      <c r="K4884" s="2" t="str">
        <f t="shared" si="231"/>
        <v/>
      </c>
      <c r="L4884" s="3" t="str">
        <f t="shared" si="232"/>
        <v/>
      </c>
      <c r="M4884" s="1" t="str">
        <f t="shared" si="233"/>
        <v/>
      </c>
      <c r="N4884" s="1" t="str">
        <f>IF(M4884="","",IF(COUNTIF($M$2:M4884,M4884)&gt;1,MAX($N$2:$N4883)+1,COUNTIF($M$2:M4884,M4884)))</f>
        <v/>
      </c>
      <c r="O4884" s="3" t="str">
        <f>IF(E4884="","",IF(AND(N4885&gt;1,E4885=E4884,E4885="C/In"),MIN($L$2:$L4885),IF(AND(N4885&gt;1,E4885=E4884,E4885="C/Out"),MAX(L4884:L4885),IF(N4884&gt;1,O4883,L4884))))</f>
        <v/>
      </c>
    </row>
    <row r="4885" spans="11:15" x14ac:dyDescent="0.2">
      <c r="K4885" s="2" t="str">
        <f t="shared" si="231"/>
        <v/>
      </c>
      <c r="L4885" s="3" t="str">
        <f t="shared" si="232"/>
        <v/>
      </c>
      <c r="M4885" s="1" t="str">
        <f t="shared" si="233"/>
        <v/>
      </c>
      <c r="N4885" s="1" t="str">
        <f>IF(M4885="","",IF(COUNTIF($M$2:M4885,M4885)&gt;1,MAX($N$2:$N4884)+1,COUNTIF($M$2:M4885,M4885)))</f>
        <v/>
      </c>
      <c r="O4885" s="3" t="str">
        <f>IF(E4885="","",IF(AND(N4886&gt;1,E4886=E4885,E4886="C/In"),MIN($L$2:$L4886),IF(AND(N4886&gt;1,E4886=E4885,E4886="C/Out"),MAX(L4885:L4886),IF(N4885&gt;1,O4884,L4885))))</f>
        <v/>
      </c>
    </row>
    <row r="4886" spans="11:15" x14ac:dyDescent="0.2">
      <c r="K4886" s="2" t="str">
        <f t="shared" si="231"/>
        <v/>
      </c>
      <c r="L4886" s="3" t="str">
        <f t="shared" si="232"/>
        <v/>
      </c>
      <c r="M4886" s="1" t="str">
        <f t="shared" si="233"/>
        <v/>
      </c>
      <c r="N4886" s="1" t="str">
        <f>IF(M4886="","",IF(COUNTIF($M$2:M4886,M4886)&gt;1,MAX($N$2:$N4885)+1,COUNTIF($M$2:M4886,M4886)))</f>
        <v/>
      </c>
      <c r="O4886" s="3" t="str">
        <f>IF(E4886="","",IF(AND(N4887&gt;1,E4887=E4886,E4887="C/In"),MIN($L$2:$L4887),IF(AND(N4887&gt;1,E4887=E4886,E4887="C/Out"),MAX(L4886:L4887),IF(N4886&gt;1,O4885,L4886))))</f>
        <v/>
      </c>
    </row>
    <row r="4887" spans="11:15" x14ac:dyDescent="0.2">
      <c r="K4887" s="2" t="str">
        <f t="shared" si="231"/>
        <v/>
      </c>
      <c r="L4887" s="3" t="str">
        <f t="shared" si="232"/>
        <v/>
      </c>
      <c r="M4887" s="1" t="str">
        <f t="shared" si="233"/>
        <v/>
      </c>
      <c r="N4887" s="1" t="str">
        <f>IF(M4887="","",IF(COUNTIF($M$2:M4887,M4887)&gt;1,MAX($N$2:$N4886)+1,COUNTIF($M$2:M4887,M4887)))</f>
        <v/>
      </c>
      <c r="O4887" s="3" t="str">
        <f>IF(E4887="","",IF(AND(N4888&gt;1,E4888=E4887,E4888="C/In"),MIN($L$2:$L4888),IF(AND(N4888&gt;1,E4888=E4887,E4888="C/Out"),MAX(L4887:L4888),IF(N4887&gt;1,O4886,L4887))))</f>
        <v/>
      </c>
    </row>
    <row r="4888" spans="11:15" x14ac:dyDescent="0.2">
      <c r="K4888" s="2" t="str">
        <f t="shared" si="231"/>
        <v/>
      </c>
      <c r="L4888" s="3" t="str">
        <f t="shared" si="232"/>
        <v/>
      </c>
      <c r="M4888" s="1" t="str">
        <f t="shared" si="233"/>
        <v/>
      </c>
      <c r="N4888" s="1" t="str">
        <f>IF(M4888="","",IF(COUNTIF($M$2:M4888,M4888)&gt;1,MAX($N$2:$N4887)+1,COUNTIF($M$2:M4888,M4888)))</f>
        <v/>
      </c>
      <c r="O4888" s="3" t="str">
        <f>IF(E4888="","",IF(AND(N4889&gt;1,E4889=E4888,E4889="C/In"),MIN($L$2:$L4889),IF(AND(N4889&gt;1,E4889=E4888,E4889="C/Out"),MAX(L4888:L4889),IF(N4888&gt;1,O4887,L4888))))</f>
        <v/>
      </c>
    </row>
    <row r="4889" spans="11:15" x14ac:dyDescent="0.2">
      <c r="K4889" s="2" t="str">
        <f t="shared" si="231"/>
        <v/>
      </c>
      <c r="L4889" s="3" t="str">
        <f t="shared" si="232"/>
        <v/>
      </c>
      <c r="M4889" s="1" t="str">
        <f t="shared" si="233"/>
        <v/>
      </c>
      <c r="N4889" s="1" t="str">
        <f>IF(M4889="","",IF(COUNTIF($M$2:M4889,M4889)&gt;1,MAX($N$2:$N4888)+1,COUNTIF($M$2:M4889,M4889)))</f>
        <v/>
      </c>
      <c r="O4889" s="3" t="str">
        <f>IF(E4889="","",IF(AND(N4890&gt;1,E4890=E4889,E4890="C/In"),MIN($L$2:$L4890),IF(AND(N4890&gt;1,E4890=E4889,E4890="C/Out"),MAX(L4889:L4890),IF(N4889&gt;1,O4888,L4889))))</f>
        <v/>
      </c>
    </row>
    <row r="4890" spans="11:15" x14ac:dyDescent="0.2">
      <c r="K4890" s="2" t="str">
        <f t="shared" si="231"/>
        <v/>
      </c>
      <c r="L4890" s="3" t="str">
        <f t="shared" si="232"/>
        <v/>
      </c>
      <c r="M4890" s="1" t="str">
        <f t="shared" si="233"/>
        <v/>
      </c>
      <c r="N4890" s="1" t="str">
        <f>IF(M4890="","",IF(COUNTIF($M$2:M4890,M4890)&gt;1,MAX($N$2:$N4889)+1,COUNTIF($M$2:M4890,M4890)))</f>
        <v/>
      </c>
      <c r="O4890" s="3" t="str">
        <f>IF(E4890="","",IF(AND(N4891&gt;1,E4891=E4890,E4891="C/In"),MIN($L$2:$L4891),IF(AND(N4891&gt;1,E4891=E4890,E4891="C/Out"),MAX(L4890:L4891),IF(N4890&gt;1,O4889,L4890))))</f>
        <v/>
      </c>
    </row>
    <row r="4891" spans="11:15" x14ac:dyDescent="0.2">
      <c r="K4891" s="2" t="str">
        <f t="shared" si="231"/>
        <v/>
      </c>
      <c r="L4891" s="3" t="str">
        <f t="shared" si="232"/>
        <v/>
      </c>
      <c r="M4891" s="1" t="str">
        <f t="shared" si="233"/>
        <v/>
      </c>
      <c r="N4891" s="1" t="str">
        <f>IF(M4891="","",IF(COUNTIF($M$2:M4891,M4891)&gt;1,MAX($N$2:$N4890)+1,COUNTIF($M$2:M4891,M4891)))</f>
        <v/>
      </c>
      <c r="O4891" s="3" t="str">
        <f>IF(E4891="","",IF(AND(N4892&gt;1,E4892=E4891,E4892="C/In"),MIN($L$2:$L4892),IF(AND(N4892&gt;1,E4892=E4891,E4892="C/Out"),MAX(L4891:L4892),IF(N4891&gt;1,O4890,L4891))))</f>
        <v/>
      </c>
    </row>
    <row r="4892" spans="11:15" x14ac:dyDescent="0.2">
      <c r="K4892" s="2" t="str">
        <f t="shared" si="231"/>
        <v/>
      </c>
      <c r="L4892" s="3" t="str">
        <f t="shared" si="232"/>
        <v/>
      </c>
      <c r="M4892" s="1" t="str">
        <f t="shared" si="233"/>
        <v/>
      </c>
      <c r="N4892" s="1" t="str">
        <f>IF(M4892="","",IF(COUNTIF($M$2:M4892,M4892)&gt;1,MAX($N$2:$N4891)+1,COUNTIF($M$2:M4892,M4892)))</f>
        <v/>
      </c>
      <c r="O4892" s="3" t="str">
        <f>IF(E4892="","",IF(AND(N4893&gt;1,E4893=E4892,E4893="C/In"),MIN($L$2:$L4893),IF(AND(N4893&gt;1,E4893=E4892,E4893="C/Out"),MAX(L4892:L4893),IF(N4892&gt;1,O4891,L4892))))</f>
        <v/>
      </c>
    </row>
    <row r="4893" spans="11:15" x14ac:dyDescent="0.2">
      <c r="K4893" s="2" t="str">
        <f t="shared" si="231"/>
        <v/>
      </c>
      <c r="L4893" s="3" t="str">
        <f t="shared" si="232"/>
        <v/>
      </c>
      <c r="M4893" s="1" t="str">
        <f t="shared" si="233"/>
        <v/>
      </c>
      <c r="N4893" s="1" t="str">
        <f>IF(M4893="","",IF(COUNTIF($M$2:M4893,M4893)&gt;1,MAX($N$2:$N4892)+1,COUNTIF($M$2:M4893,M4893)))</f>
        <v/>
      </c>
      <c r="O4893" s="3" t="str">
        <f>IF(E4893="","",IF(AND(N4894&gt;1,E4894=E4893,E4894="C/In"),MIN($L$2:$L4894),IF(AND(N4894&gt;1,E4894=E4893,E4894="C/Out"),MAX(L4893:L4894),IF(N4893&gt;1,O4892,L4893))))</f>
        <v/>
      </c>
    </row>
    <row r="4894" spans="11:15" x14ac:dyDescent="0.2">
      <c r="K4894" s="2" t="str">
        <f t="shared" si="231"/>
        <v/>
      </c>
      <c r="L4894" s="3" t="str">
        <f t="shared" si="232"/>
        <v/>
      </c>
      <c r="M4894" s="1" t="str">
        <f t="shared" si="233"/>
        <v/>
      </c>
      <c r="N4894" s="1" t="str">
        <f>IF(M4894="","",IF(COUNTIF($M$2:M4894,M4894)&gt;1,MAX($N$2:$N4893)+1,COUNTIF($M$2:M4894,M4894)))</f>
        <v/>
      </c>
      <c r="O4894" s="3" t="str">
        <f>IF(E4894="","",IF(AND(N4895&gt;1,E4895=E4894,E4895="C/In"),MIN($L$2:$L4895),IF(AND(N4895&gt;1,E4895=E4894,E4895="C/Out"),MAX(L4894:L4895),IF(N4894&gt;1,O4893,L4894))))</f>
        <v/>
      </c>
    </row>
    <row r="4895" spans="11:15" x14ac:dyDescent="0.2">
      <c r="K4895" s="2" t="str">
        <f t="shared" si="231"/>
        <v/>
      </c>
      <c r="L4895" s="3" t="str">
        <f t="shared" si="232"/>
        <v/>
      </c>
      <c r="M4895" s="1" t="str">
        <f t="shared" si="233"/>
        <v/>
      </c>
      <c r="N4895" s="1" t="str">
        <f>IF(M4895="","",IF(COUNTIF($M$2:M4895,M4895)&gt;1,MAX($N$2:$N4894)+1,COUNTIF($M$2:M4895,M4895)))</f>
        <v/>
      </c>
      <c r="O4895" s="3" t="str">
        <f>IF(E4895="","",IF(AND(N4896&gt;1,E4896=E4895,E4896="C/In"),MIN($L$2:$L4896),IF(AND(N4896&gt;1,E4896=E4895,E4896="C/Out"),MAX(L4895:L4896),IF(N4895&gt;1,O4894,L4895))))</f>
        <v/>
      </c>
    </row>
    <row r="4896" spans="11:15" x14ac:dyDescent="0.2">
      <c r="K4896" s="2" t="str">
        <f t="shared" si="231"/>
        <v/>
      </c>
      <c r="L4896" s="3" t="str">
        <f t="shared" si="232"/>
        <v/>
      </c>
      <c r="M4896" s="1" t="str">
        <f t="shared" si="233"/>
        <v/>
      </c>
      <c r="N4896" s="1" t="str">
        <f>IF(M4896="","",IF(COUNTIF($M$2:M4896,M4896)&gt;1,MAX($N$2:$N4895)+1,COUNTIF($M$2:M4896,M4896)))</f>
        <v/>
      </c>
      <c r="O4896" s="3" t="str">
        <f>IF(E4896="","",IF(AND(N4897&gt;1,E4897=E4896,E4897="C/In"),MIN($L$2:$L4897),IF(AND(N4897&gt;1,E4897=E4896,E4897="C/Out"),MAX(L4896:L4897),IF(N4896&gt;1,O4895,L4896))))</f>
        <v/>
      </c>
    </row>
    <row r="4897" spans="11:15" x14ac:dyDescent="0.2">
      <c r="K4897" s="2" t="str">
        <f t="shared" si="231"/>
        <v/>
      </c>
      <c r="L4897" s="3" t="str">
        <f t="shared" si="232"/>
        <v/>
      </c>
      <c r="M4897" s="1" t="str">
        <f t="shared" si="233"/>
        <v/>
      </c>
      <c r="N4897" s="1" t="str">
        <f>IF(M4897="","",IF(COUNTIF($M$2:M4897,M4897)&gt;1,MAX($N$2:$N4896)+1,COUNTIF($M$2:M4897,M4897)))</f>
        <v/>
      </c>
      <c r="O4897" s="3" t="str">
        <f>IF(E4897="","",IF(AND(N4898&gt;1,E4898=E4897,E4898="C/In"),MIN($L$2:$L4898),IF(AND(N4898&gt;1,E4898=E4897,E4898="C/Out"),MAX(L4897:L4898),IF(N4897&gt;1,O4896,L4897))))</f>
        <v/>
      </c>
    </row>
    <row r="4898" spans="11:15" x14ac:dyDescent="0.2">
      <c r="K4898" s="2" t="str">
        <f t="shared" si="231"/>
        <v/>
      </c>
      <c r="L4898" s="3" t="str">
        <f t="shared" si="232"/>
        <v/>
      </c>
      <c r="M4898" s="1" t="str">
        <f t="shared" si="233"/>
        <v/>
      </c>
      <c r="N4898" s="1" t="str">
        <f>IF(M4898="","",IF(COUNTIF($M$2:M4898,M4898)&gt;1,MAX($N$2:$N4897)+1,COUNTIF($M$2:M4898,M4898)))</f>
        <v/>
      </c>
      <c r="O4898" s="3" t="str">
        <f>IF(E4898="","",IF(AND(N4899&gt;1,E4899=E4898,E4899="C/In"),MIN($L$2:$L4899),IF(AND(N4899&gt;1,E4899=E4898,E4899="C/Out"),MAX(L4898:L4899),IF(N4898&gt;1,O4897,L4898))))</f>
        <v/>
      </c>
    </row>
    <row r="4899" spans="11:15" x14ac:dyDescent="0.2">
      <c r="K4899" s="2" t="str">
        <f t="shared" si="231"/>
        <v/>
      </c>
      <c r="L4899" s="3" t="str">
        <f t="shared" si="232"/>
        <v/>
      </c>
      <c r="M4899" s="1" t="str">
        <f t="shared" si="233"/>
        <v/>
      </c>
      <c r="N4899" s="1" t="str">
        <f>IF(M4899="","",IF(COUNTIF($M$2:M4899,M4899)&gt;1,MAX($N$2:$N4898)+1,COUNTIF($M$2:M4899,M4899)))</f>
        <v/>
      </c>
      <c r="O4899" s="3" t="str">
        <f>IF(E4899="","",IF(AND(N4900&gt;1,E4900=E4899,E4900="C/In"),MIN($L$2:$L4900),IF(AND(N4900&gt;1,E4900=E4899,E4900="C/Out"),MAX(L4899:L4900),IF(N4899&gt;1,O4898,L4899))))</f>
        <v/>
      </c>
    </row>
    <row r="4900" spans="11:15" x14ac:dyDescent="0.2">
      <c r="K4900" s="2" t="str">
        <f t="shared" si="231"/>
        <v/>
      </c>
      <c r="L4900" s="3" t="str">
        <f t="shared" si="232"/>
        <v/>
      </c>
      <c r="M4900" s="1" t="str">
        <f t="shared" si="233"/>
        <v/>
      </c>
      <c r="N4900" s="1" t="str">
        <f>IF(M4900="","",IF(COUNTIF($M$2:M4900,M4900)&gt;1,MAX($N$2:$N4899)+1,COUNTIF($M$2:M4900,M4900)))</f>
        <v/>
      </c>
      <c r="O4900" s="3" t="str">
        <f>IF(E4900="","",IF(AND(N4901&gt;1,E4901=E4900,E4901="C/In"),MIN($L$2:$L4901),IF(AND(N4901&gt;1,E4901=E4900,E4901="C/Out"),MAX(L4900:L4901),IF(N4900&gt;1,O4899,L4900))))</f>
        <v/>
      </c>
    </row>
    <row r="4901" spans="11:15" x14ac:dyDescent="0.2">
      <c r="K4901" s="2" t="str">
        <f t="shared" si="231"/>
        <v/>
      </c>
      <c r="L4901" s="3" t="str">
        <f t="shared" si="232"/>
        <v/>
      </c>
      <c r="M4901" s="1" t="str">
        <f t="shared" si="233"/>
        <v/>
      </c>
      <c r="N4901" s="1" t="str">
        <f>IF(M4901="","",IF(COUNTIF($M$2:M4901,M4901)&gt;1,MAX($N$2:$N4900)+1,COUNTIF($M$2:M4901,M4901)))</f>
        <v/>
      </c>
      <c r="O4901" s="3" t="str">
        <f>IF(E4901="","",IF(AND(N4902&gt;1,E4902=E4901,E4902="C/In"),MIN($L$2:$L4902),IF(AND(N4902&gt;1,E4902=E4901,E4902="C/Out"),MAX(L4901:L4902),IF(N4901&gt;1,O4900,L4901))))</f>
        <v/>
      </c>
    </row>
    <row r="4902" spans="11:15" x14ac:dyDescent="0.2">
      <c r="K4902" s="2" t="str">
        <f t="shared" si="231"/>
        <v/>
      </c>
      <c r="L4902" s="3" t="str">
        <f t="shared" si="232"/>
        <v/>
      </c>
      <c r="M4902" s="1" t="str">
        <f t="shared" si="233"/>
        <v/>
      </c>
      <c r="N4902" s="1" t="str">
        <f>IF(M4902="","",IF(COUNTIF($M$2:M4902,M4902)&gt;1,MAX($N$2:$N4901)+1,COUNTIF($M$2:M4902,M4902)))</f>
        <v/>
      </c>
      <c r="O4902" s="3" t="str">
        <f>IF(E4902="","",IF(AND(N4903&gt;1,E4903=E4902,E4903="C/In"),MIN($L$2:$L4903),IF(AND(N4903&gt;1,E4903=E4902,E4903="C/Out"),MAX(L4902:L4903),IF(N4902&gt;1,O4901,L4902))))</f>
        <v/>
      </c>
    </row>
    <row r="4903" spans="11:15" x14ac:dyDescent="0.2">
      <c r="K4903" s="2" t="str">
        <f t="shared" si="231"/>
        <v/>
      </c>
      <c r="L4903" s="3" t="str">
        <f t="shared" si="232"/>
        <v/>
      </c>
      <c r="M4903" s="1" t="str">
        <f t="shared" si="233"/>
        <v/>
      </c>
      <c r="N4903" s="1" t="str">
        <f>IF(M4903="","",IF(COUNTIF($M$2:M4903,M4903)&gt;1,MAX($N$2:$N4902)+1,COUNTIF($M$2:M4903,M4903)))</f>
        <v/>
      </c>
      <c r="O4903" s="3" t="str">
        <f>IF(E4903="","",IF(AND(N4904&gt;1,E4904=E4903,E4904="C/In"),MIN($L$2:$L4904),IF(AND(N4904&gt;1,E4904=E4903,E4904="C/Out"),MAX(L4903:L4904),IF(N4903&gt;1,O4902,L4903))))</f>
        <v/>
      </c>
    </row>
    <row r="4904" spans="11:15" x14ac:dyDescent="0.2">
      <c r="K4904" s="2" t="str">
        <f t="shared" si="231"/>
        <v/>
      </c>
      <c r="L4904" s="3" t="str">
        <f t="shared" si="232"/>
        <v/>
      </c>
      <c r="M4904" s="1" t="str">
        <f t="shared" si="233"/>
        <v/>
      </c>
      <c r="N4904" s="1" t="str">
        <f>IF(M4904="","",IF(COUNTIF($M$2:M4904,M4904)&gt;1,MAX($N$2:$N4903)+1,COUNTIF($M$2:M4904,M4904)))</f>
        <v/>
      </c>
      <c r="O4904" s="3" t="str">
        <f>IF(E4904="","",IF(AND(N4905&gt;1,E4905=E4904,E4905="C/In"),MIN($L$2:$L4905),IF(AND(N4905&gt;1,E4905=E4904,E4905="C/Out"),MAX(L4904:L4905),IF(N4904&gt;1,O4903,L4904))))</f>
        <v/>
      </c>
    </row>
    <row r="4905" spans="11:15" x14ac:dyDescent="0.2">
      <c r="K4905" s="2" t="str">
        <f t="shared" si="231"/>
        <v/>
      </c>
      <c r="L4905" s="3" t="str">
        <f t="shared" si="232"/>
        <v/>
      </c>
      <c r="M4905" s="1" t="str">
        <f t="shared" si="233"/>
        <v/>
      </c>
      <c r="N4905" s="1" t="str">
        <f>IF(M4905="","",IF(COUNTIF($M$2:M4905,M4905)&gt;1,MAX($N$2:$N4904)+1,COUNTIF($M$2:M4905,M4905)))</f>
        <v/>
      </c>
      <c r="O4905" s="3" t="str">
        <f>IF(E4905="","",IF(AND(N4906&gt;1,E4906=E4905,E4906="C/In"),MIN($L$2:$L4906),IF(AND(N4906&gt;1,E4906=E4905,E4906="C/Out"),MAX(L4905:L4906),IF(N4905&gt;1,O4904,L4905))))</f>
        <v/>
      </c>
    </row>
    <row r="4906" spans="11:15" x14ac:dyDescent="0.2">
      <c r="K4906" s="2" t="str">
        <f t="shared" si="231"/>
        <v/>
      </c>
      <c r="L4906" s="3" t="str">
        <f t="shared" si="232"/>
        <v/>
      </c>
      <c r="M4906" s="1" t="str">
        <f t="shared" si="233"/>
        <v/>
      </c>
      <c r="N4906" s="1" t="str">
        <f>IF(M4906="","",IF(COUNTIF($M$2:M4906,M4906)&gt;1,MAX($N$2:$N4905)+1,COUNTIF($M$2:M4906,M4906)))</f>
        <v/>
      </c>
      <c r="O4906" s="3" t="str">
        <f>IF(E4906="","",IF(AND(N4907&gt;1,E4907=E4906,E4907="C/In"),MIN($L$2:$L4907),IF(AND(N4907&gt;1,E4907=E4906,E4907="C/Out"),MAX(L4906:L4907),IF(N4906&gt;1,O4905,L4906))))</f>
        <v/>
      </c>
    </row>
    <row r="4907" spans="11:15" x14ac:dyDescent="0.2">
      <c r="K4907" s="2" t="str">
        <f t="shared" si="231"/>
        <v/>
      </c>
      <c r="L4907" s="3" t="str">
        <f t="shared" si="232"/>
        <v/>
      </c>
      <c r="M4907" s="1" t="str">
        <f t="shared" si="233"/>
        <v/>
      </c>
      <c r="N4907" s="1" t="str">
        <f>IF(M4907="","",IF(COUNTIF($M$2:M4907,M4907)&gt;1,MAX($N$2:$N4906)+1,COUNTIF($M$2:M4907,M4907)))</f>
        <v/>
      </c>
      <c r="O4907" s="3" t="str">
        <f>IF(E4907="","",IF(AND(N4908&gt;1,E4908=E4907,E4908="C/In"),MIN($L$2:$L4908),IF(AND(N4908&gt;1,E4908=E4907,E4908="C/Out"),MAX(L4907:L4908),IF(N4907&gt;1,O4906,L4907))))</f>
        <v/>
      </c>
    </row>
    <row r="4908" spans="11:15" x14ac:dyDescent="0.2">
      <c r="K4908" s="2" t="str">
        <f t="shared" si="231"/>
        <v/>
      </c>
      <c r="L4908" s="3" t="str">
        <f t="shared" si="232"/>
        <v/>
      </c>
      <c r="M4908" s="1" t="str">
        <f t="shared" si="233"/>
        <v/>
      </c>
      <c r="N4908" s="1" t="str">
        <f>IF(M4908="","",IF(COUNTIF($M$2:M4908,M4908)&gt;1,MAX($N$2:$N4907)+1,COUNTIF($M$2:M4908,M4908)))</f>
        <v/>
      </c>
      <c r="O4908" s="3" t="str">
        <f>IF(E4908="","",IF(AND(N4909&gt;1,E4909=E4908,E4909="C/In"),MIN($L$2:$L4909),IF(AND(N4909&gt;1,E4909=E4908,E4909="C/Out"),MAX(L4908:L4909),IF(N4908&gt;1,O4907,L4908))))</f>
        <v/>
      </c>
    </row>
    <row r="4909" spans="11:15" x14ac:dyDescent="0.2">
      <c r="K4909" s="2" t="str">
        <f t="shared" si="231"/>
        <v/>
      </c>
      <c r="L4909" s="3" t="str">
        <f t="shared" si="232"/>
        <v/>
      </c>
      <c r="M4909" s="1" t="str">
        <f t="shared" si="233"/>
        <v/>
      </c>
      <c r="N4909" s="1" t="str">
        <f>IF(M4909="","",IF(COUNTIF($M$2:M4909,M4909)&gt;1,MAX($N$2:$N4908)+1,COUNTIF($M$2:M4909,M4909)))</f>
        <v/>
      </c>
      <c r="O4909" s="3" t="str">
        <f>IF(E4909="","",IF(AND(N4910&gt;1,E4910=E4909,E4910="C/In"),MIN($L$2:$L4910),IF(AND(N4910&gt;1,E4910=E4909,E4910="C/Out"),MAX(L4909:L4910),IF(N4909&gt;1,O4908,L4909))))</f>
        <v/>
      </c>
    </row>
    <row r="4910" spans="11:15" x14ac:dyDescent="0.2">
      <c r="K4910" s="2" t="str">
        <f t="shared" si="231"/>
        <v/>
      </c>
      <c r="L4910" s="3" t="str">
        <f t="shared" si="232"/>
        <v/>
      </c>
      <c r="M4910" s="1" t="str">
        <f t="shared" si="233"/>
        <v/>
      </c>
      <c r="N4910" s="1" t="str">
        <f>IF(M4910="","",IF(COUNTIF($M$2:M4910,M4910)&gt;1,MAX($N$2:$N4909)+1,COUNTIF($M$2:M4910,M4910)))</f>
        <v/>
      </c>
      <c r="O4910" s="3" t="str">
        <f>IF(E4910="","",IF(AND(N4911&gt;1,E4911=E4910,E4911="C/In"),MIN($L$2:$L4911),IF(AND(N4911&gt;1,E4911=E4910,E4911="C/Out"),MAX(L4910:L4911),IF(N4910&gt;1,O4909,L4910))))</f>
        <v/>
      </c>
    </row>
    <row r="4911" spans="11:15" x14ac:dyDescent="0.2">
      <c r="K4911" s="2" t="str">
        <f t="shared" si="231"/>
        <v/>
      </c>
      <c r="L4911" s="3" t="str">
        <f t="shared" si="232"/>
        <v/>
      </c>
      <c r="M4911" s="1" t="str">
        <f t="shared" si="233"/>
        <v/>
      </c>
      <c r="N4911" s="1" t="str">
        <f>IF(M4911="","",IF(COUNTIF($M$2:M4911,M4911)&gt;1,MAX($N$2:$N4910)+1,COUNTIF($M$2:M4911,M4911)))</f>
        <v/>
      </c>
      <c r="O4911" s="3" t="str">
        <f>IF(E4911="","",IF(AND(N4912&gt;1,E4912=E4911,E4912="C/In"),MIN($L$2:$L4912),IF(AND(N4912&gt;1,E4912=E4911,E4912="C/Out"),MAX(L4911:L4912),IF(N4911&gt;1,O4910,L4911))))</f>
        <v/>
      </c>
    </row>
    <row r="4912" spans="11:15" x14ac:dyDescent="0.2">
      <c r="K4912" s="2" t="str">
        <f t="shared" si="231"/>
        <v/>
      </c>
      <c r="L4912" s="3" t="str">
        <f t="shared" si="232"/>
        <v/>
      </c>
      <c r="M4912" s="1" t="str">
        <f t="shared" si="233"/>
        <v/>
      </c>
      <c r="N4912" s="1" t="str">
        <f>IF(M4912="","",IF(COUNTIF($M$2:M4912,M4912)&gt;1,MAX($N$2:$N4911)+1,COUNTIF($M$2:M4912,M4912)))</f>
        <v/>
      </c>
      <c r="O4912" s="3" t="str">
        <f>IF(E4912="","",IF(AND(N4913&gt;1,E4913=E4912,E4913="C/In"),MIN($L$2:$L4913),IF(AND(N4913&gt;1,E4913=E4912,E4913="C/Out"),MAX(L4912:L4913),IF(N4912&gt;1,O4911,L4912))))</f>
        <v/>
      </c>
    </row>
    <row r="4913" spans="11:15" x14ac:dyDescent="0.2">
      <c r="K4913" s="2" t="str">
        <f t="shared" si="231"/>
        <v/>
      </c>
      <c r="L4913" s="3" t="str">
        <f t="shared" si="232"/>
        <v/>
      </c>
      <c r="M4913" s="1" t="str">
        <f t="shared" si="233"/>
        <v/>
      </c>
      <c r="N4913" s="1" t="str">
        <f>IF(M4913="","",IF(COUNTIF($M$2:M4913,M4913)&gt;1,MAX($N$2:$N4912)+1,COUNTIF($M$2:M4913,M4913)))</f>
        <v/>
      </c>
      <c r="O4913" s="3" t="str">
        <f>IF(E4913="","",IF(AND(N4914&gt;1,E4914=E4913,E4914="C/In"),MIN($L$2:$L4914),IF(AND(N4914&gt;1,E4914=E4913,E4914="C/Out"),MAX(L4913:L4914),IF(N4913&gt;1,O4912,L4913))))</f>
        <v/>
      </c>
    </row>
    <row r="4914" spans="11:15" x14ac:dyDescent="0.2">
      <c r="K4914" s="2" t="str">
        <f t="shared" si="231"/>
        <v/>
      </c>
      <c r="L4914" s="3" t="str">
        <f t="shared" si="232"/>
        <v/>
      </c>
      <c r="M4914" s="1" t="str">
        <f t="shared" si="233"/>
        <v/>
      </c>
      <c r="N4914" s="1" t="str">
        <f>IF(M4914="","",IF(COUNTIF($M$2:M4914,M4914)&gt;1,MAX($N$2:$N4913)+1,COUNTIF($M$2:M4914,M4914)))</f>
        <v/>
      </c>
      <c r="O4914" s="3" t="str">
        <f>IF(E4914="","",IF(AND(N4915&gt;1,E4915=E4914,E4915="C/In"),MIN($L$2:$L4915),IF(AND(N4915&gt;1,E4915=E4914,E4915="C/Out"),MAX(L4914:L4915),IF(N4914&gt;1,O4913,L4914))))</f>
        <v/>
      </c>
    </row>
    <row r="4915" spans="11:15" x14ac:dyDescent="0.2">
      <c r="K4915" s="2" t="str">
        <f t="shared" si="231"/>
        <v/>
      </c>
      <c r="L4915" s="3" t="str">
        <f t="shared" si="232"/>
        <v/>
      </c>
      <c r="M4915" s="1" t="str">
        <f t="shared" si="233"/>
        <v/>
      </c>
      <c r="N4915" s="1" t="str">
        <f>IF(M4915="","",IF(COUNTIF($M$2:M4915,M4915)&gt;1,MAX($N$2:$N4914)+1,COUNTIF($M$2:M4915,M4915)))</f>
        <v/>
      </c>
      <c r="O4915" s="3" t="str">
        <f>IF(E4915="","",IF(AND(N4916&gt;1,E4916=E4915,E4916="C/In"),MIN($L$2:$L4916),IF(AND(N4916&gt;1,E4916=E4915,E4916="C/Out"),MAX(L4915:L4916),IF(N4915&gt;1,O4914,L4915))))</f>
        <v/>
      </c>
    </row>
    <row r="4916" spans="11:15" x14ac:dyDescent="0.2">
      <c r="K4916" s="2" t="str">
        <f t="shared" si="231"/>
        <v/>
      </c>
      <c r="L4916" s="3" t="str">
        <f t="shared" si="232"/>
        <v/>
      </c>
      <c r="M4916" s="1" t="str">
        <f t="shared" si="233"/>
        <v/>
      </c>
      <c r="N4916" s="1" t="str">
        <f>IF(M4916="","",IF(COUNTIF($M$2:M4916,M4916)&gt;1,MAX($N$2:$N4915)+1,COUNTIF($M$2:M4916,M4916)))</f>
        <v/>
      </c>
      <c r="O4916" s="3" t="str">
        <f>IF(E4916="","",IF(AND(N4917&gt;1,E4917=E4916,E4917="C/In"),MIN($L$2:$L4917),IF(AND(N4917&gt;1,E4917=E4916,E4917="C/Out"),MAX(L4916:L4917),IF(N4916&gt;1,O4915,L4916))))</f>
        <v/>
      </c>
    </row>
    <row r="4917" spans="11:15" x14ac:dyDescent="0.2">
      <c r="K4917" s="2" t="str">
        <f t="shared" si="231"/>
        <v/>
      </c>
      <c r="L4917" s="3" t="str">
        <f t="shared" si="232"/>
        <v/>
      </c>
      <c r="M4917" s="1" t="str">
        <f t="shared" si="233"/>
        <v/>
      </c>
      <c r="N4917" s="1" t="str">
        <f>IF(M4917="","",IF(COUNTIF($M$2:M4917,M4917)&gt;1,MAX($N$2:$N4916)+1,COUNTIF($M$2:M4917,M4917)))</f>
        <v/>
      </c>
      <c r="O4917" s="3" t="str">
        <f>IF(E4917="","",IF(AND(N4918&gt;1,E4918=E4917,E4918="C/In"),MIN($L$2:$L4918),IF(AND(N4918&gt;1,E4918=E4917,E4918="C/Out"),MAX(L4917:L4918),IF(N4917&gt;1,O4916,L4917))))</f>
        <v/>
      </c>
    </row>
    <row r="4918" spans="11:15" x14ac:dyDescent="0.2">
      <c r="K4918" s="2" t="str">
        <f t="shared" si="231"/>
        <v/>
      </c>
      <c r="L4918" s="3" t="str">
        <f t="shared" si="232"/>
        <v/>
      </c>
      <c r="M4918" s="1" t="str">
        <f t="shared" si="233"/>
        <v/>
      </c>
      <c r="N4918" s="1" t="str">
        <f>IF(M4918="","",IF(COUNTIF($M$2:M4918,M4918)&gt;1,MAX($N$2:$N4917)+1,COUNTIF($M$2:M4918,M4918)))</f>
        <v/>
      </c>
      <c r="O4918" s="3" t="str">
        <f>IF(E4918="","",IF(AND(N4919&gt;1,E4919=E4918,E4919="C/In"),MIN($L$2:$L4919),IF(AND(N4919&gt;1,E4919=E4918,E4919="C/Out"),MAX(L4918:L4919),IF(N4918&gt;1,O4917,L4918))))</f>
        <v/>
      </c>
    </row>
    <row r="4919" spans="11:15" x14ac:dyDescent="0.2">
      <c r="K4919" s="2" t="str">
        <f t="shared" si="231"/>
        <v/>
      </c>
      <c r="L4919" s="3" t="str">
        <f t="shared" si="232"/>
        <v/>
      </c>
      <c r="M4919" s="1" t="str">
        <f t="shared" si="233"/>
        <v/>
      </c>
      <c r="N4919" s="1" t="str">
        <f>IF(M4919="","",IF(COUNTIF($M$2:M4919,M4919)&gt;1,MAX($N$2:$N4918)+1,COUNTIF($M$2:M4919,M4919)))</f>
        <v/>
      </c>
      <c r="O4919" s="3" t="str">
        <f>IF(E4919="","",IF(AND(N4920&gt;1,E4920=E4919,E4920="C/In"),MIN($L$2:$L4920),IF(AND(N4920&gt;1,E4920=E4919,E4920="C/Out"),MAX(L4919:L4920),IF(N4919&gt;1,O4918,L4919))))</f>
        <v/>
      </c>
    </row>
    <row r="4920" spans="11:15" x14ac:dyDescent="0.2">
      <c r="K4920" s="2" t="str">
        <f t="shared" si="231"/>
        <v/>
      </c>
      <c r="L4920" s="3" t="str">
        <f t="shared" si="232"/>
        <v/>
      </c>
      <c r="M4920" s="1" t="str">
        <f t="shared" si="233"/>
        <v/>
      </c>
      <c r="N4920" s="1" t="str">
        <f>IF(M4920="","",IF(COUNTIF($M$2:M4920,M4920)&gt;1,MAX($N$2:$N4919)+1,COUNTIF($M$2:M4920,M4920)))</f>
        <v/>
      </c>
      <c r="O4920" s="3" t="str">
        <f>IF(E4920="","",IF(AND(N4921&gt;1,E4921=E4920,E4921="C/In"),MIN($L$2:$L4921),IF(AND(N4921&gt;1,E4921=E4920,E4921="C/Out"),MAX(L4920:L4921),IF(N4920&gt;1,O4919,L4920))))</f>
        <v/>
      </c>
    </row>
    <row r="4921" spans="11:15" x14ac:dyDescent="0.2">
      <c r="K4921" s="2" t="str">
        <f t="shared" si="231"/>
        <v/>
      </c>
      <c r="L4921" s="3" t="str">
        <f t="shared" si="232"/>
        <v/>
      </c>
      <c r="M4921" s="1" t="str">
        <f t="shared" si="233"/>
        <v/>
      </c>
      <c r="N4921" s="1" t="str">
        <f>IF(M4921="","",IF(COUNTIF($M$2:M4921,M4921)&gt;1,MAX($N$2:$N4920)+1,COUNTIF($M$2:M4921,M4921)))</f>
        <v/>
      </c>
      <c r="O4921" s="3" t="str">
        <f>IF(E4921="","",IF(AND(N4922&gt;1,E4922=E4921,E4922="C/In"),MIN($L$2:$L4922),IF(AND(N4922&gt;1,E4922=E4921,E4922="C/Out"),MAX(L4921:L4922),IF(N4921&gt;1,O4920,L4921))))</f>
        <v/>
      </c>
    </row>
    <row r="4922" spans="11:15" x14ac:dyDescent="0.2">
      <c r="K4922" s="2" t="str">
        <f t="shared" si="231"/>
        <v/>
      </c>
      <c r="L4922" s="3" t="str">
        <f t="shared" si="232"/>
        <v/>
      </c>
      <c r="M4922" s="1" t="str">
        <f t="shared" si="233"/>
        <v/>
      </c>
      <c r="N4922" s="1" t="str">
        <f>IF(M4922="","",IF(COUNTIF($M$2:M4922,M4922)&gt;1,MAX($N$2:$N4921)+1,COUNTIF($M$2:M4922,M4922)))</f>
        <v/>
      </c>
      <c r="O4922" s="3" t="str">
        <f>IF(E4922="","",IF(AND(N4923&gt;1,E4923=E4922,E4923="C/In"),MIN($L$2:$L4923),IF(AND(N4923&gt;1,E4923=E4922,E4923="C/Out"),MAX(L4922:L4923),IF(N4922&gt;1,O4921,L4922))))</f>
        <v/>
      </c>
    </row>
    <row r="4923" spans="11:15" x14ac:dyDescent="0.2">
      <c r="K4923" s="2" t="str">
        <f t="shared" si="231"/>
        <v/>
      </c>
      <c r="L4923" s="3" t="str">
        <f t="shared" si="232"/>
        <v/>
      </c>
      <c r="M4923" s="1" t="str">
        <f t="shared" si="233"/>
        <v/>
      </c>
      <c r="N4923" s="1" t="str">
        <f>IF(M4923="","",IF(COUNTIF($M$2:M4923,M4923)&gt;1,MAX($N$2:$N4922)+1,COUNTIF($M$2:M4923,M4923)))</f>
        <v/>
      </c>
      <c r="O4923" s="3" t="str">
        <f>IF(E4923="","",IF(AND(N4924&gt;1,E4924=E4923,E4924="C/In"),MIN($L$2:$L4924),IF(AND(N4924&gt;1,E4924=E4923,E4924="C/Out"),MAX(L4923:L4924),IF(N4923&gt;1,O4922,L4923))))</f>
        <v/>
      </c>
    </row>
    <row r="4924" spans="11:15" x14ac:dyDescent="0.2">
      <c r="K4924" s="2" t="str">
        <f t="shared" si="231"/>
        <v/>
      </c>
      <c r="L4924" s="3" t="str">
        <f t="shared" si="232"/>
        <v/>
      </c>
      <c r="M4924" s="1" t="str">
        <f t="shared" si="233"/>
        <v/>
      </c>
      <c r="N4924" s="1" t="str">
        <f>IF(M4924="","",IF(COUNTIF($M$2:M4924,M4924)&gt;1,MAX($N$2:$N4923)+1,COUNTIF($M$2:M4924,M4924)))</f>
        <v/>
      </c>
      <c r="O4924" s="3" t="str">
        <f>IF(E4924="","",IF(AND(N4925&gt;1,E4925=E4924,E4925="C/In"),MIN($L$2:$L4925),IF(AND(N4925&gt;1,E4925=E4924,E4925="C/Out"),MAX(L4924:L4925),IF(N4924&gt;1,O4923,L4924))))</f>
        <v/>
      </c>
    </row>
    <row r="4925" spans="11:15" x14ac:dyDescent="0.2">
      <c r="K4925" s="2" t="str">
        <f t="shared" si="231"/>
        <v/>
      </c>
      <c r="L4925" s="3" t="str">
        <f t="shared" si="232"/>
        <v/>
      </c>
      <c r="M4925" s="1" t="str">
        <f t="shared" si="233"/>
        <v/>
      </c>
      <c r="N4925" s="1" t="str">
        <f>IF(M4925="","",IF(COUNTIF($M$2:M4925,M4925)&gt;1,MAX($N$2:$N4924)+1,COUNTIF($M$2:M4925,M4925)))</f>
        <v/>
      </c>
      <c r="O4925" s="3" t="str">
        <f>IF(E4925="","",IF(AND(N4926&gt;1,E4926=E4925,E4926="C/In"),MIN($L$2:$L4926),IF(AND(N4926&gt;1,E4926=E4925,E4926="C/Out"),MAX(L4925:L4926),IF(N4925&gt;1,O4924,L4925))))</f>
        <v/>
      </c>
    </row>
    <row r="4926" spans="11:15" x14ac:dyDescent="0.2">
      <c r="K4926" s="2" t="str">
        <f t="shared" si="231"/>
        <v/>
      </c>
      <c r="L4926" s="3" t="str">
        <f t="shared" si="232"/>
        <v/>
      </c>
      <c r="M4926" s="1" t="str">
        <f t="shared" si="233"/>
        <v/>
      </c>
      <c r="N4926" s="1" t="str">
        <f>IF(M4926="","",IF(COUNTIF($M$2:M4926,M4926)&gt;1,MAX($N$2:$N4925)+1,COUNTIF($M$2:M4926,M4926)))</f>
        <v/>
      </c>
      <c r="O4926" s="3" t="str">
        <f>IF(E4926="","",IF(AND(N4927&gt;1,E4927=E4926,E4927="C/In"),MIN($L$2:$L4927),IF(AND(N4927&gt;1,E4927=E4926,E4927="C/Out"),MAX(L4926:L4927),IF(N4926&gt;1,O4925,L4926))))</f>
        <v/>
      </c>
    </row>
    <row r="4927" spans="11:15" x14ac:dyDescent="0.2">
      <c r="K4927" s="2" t="str">
        <f t="shared" si="231"/>
        <v/>
      </c>
      <c r="L4927" s="3" t="str">
        <f t="shared" si="232"/>
        <v/>
      </c>
      <c r="M4927" s="1" t="str">
        <f t="shared" si="233"/>
        <v/>
      </c>
      <c r="N4927" s="1" t="str">
        <f>IF(M4927="","",IF(COUNTIF($M$2:M4927,M4927)&gt;1,MAX($N$2:$N4926)+1,COUNTIF($M$2:M4927,M4927)))</f>
        <v/>
      </c>
      <c r="O4927" s="3" t="str">
        <f>IF(E4927="","",IF(AND(N4928&gt;1,E4928=E4927,E4928="C/In"),MIN($L$2:$L4928),IF(AND(N4928&gt;1,E4928=E4927,E4928="C/Out"),MAX(L4927:L4928),IF(N4927&gt;1,O4926,L4927))))</f>
        <v/>
      </c>
    </row>
    <row r="4928" spans="11:15" x14ac:dyDescent="0.2">
      <c r="K4928" s="2" t="str">
        <f t="shared" si="231"/>
        <v/>
      </c>
      <c r="L4928" s="3" t="str">
        <f t="shared" si="232"/>
        <v/>
      </c>
      <c r="M4928" s="1" t="str">
        <f t="shared" si="233"/>
        <v/>
      </c>
      <c r="N4928" s="1" t="str">
        <f>IF(M4928="","",IF(COUNTIF($M$2:M4928,M4928)&gt;1,MAX($N$2:$N4927)+1,COUNTIF($M$2:M4928,M4928)))</f>
        <v/>
      </c>
      <c r="O4928" s="3" t="str">
        <f>IF(E4928="","",IF(AND(N4929&gt;1,E4929=E4928,E4929="C/In"),MIN($L$2:$L4929),IF(AND(N4929&gt;1,E4929=E4928,E4929="C/Out"),MAX(L4928:L4929),IF(N4928&gt;1,O4927,L4928))))</f>
        <v/>
      </c>
    </row>
    <row r="4929" spans="11:15" x14ac:dyDescent="0.2">
      <c r="K4929" s="2" t="str">
        <f t="shared" si="231"/>
        <v/>
      </c>
      <c r="L4929" s="3" t="str">
        <f t="shared" si="232"/>
        <v/>
      </c>
      <c r="M4929" s="1" t="str">
        <f t="shared" si="233"/>
        <v/>
      </c>
      <c r="N4929" s="1" t="str">
        <f>IF(M4929="","",IF(COUNTIF($M$2:M4929,M4929)&gt;1,MAX($N$2:$N4928)+1,COUNTIF($M$2:M4929,M4929)))</f>
        <v/>
      </c>
      <c r="O4929" s="3" t="str">
        <f>IF(E4929="","",IF(AND(N4930&gt;1,E4930=E4929,E4930="C/In"),MIN($L$2:$L4930),IF(AND(N4930&gt;1,E4930=E4929,E4930="C/Out"),MAX(L4929:L4930),IF(N4929&gt;1,O4928,L4929))))</f>
        <v/>
      </c>
    </row>
    <row r="4930" spans="11:15" x14ac:dyDescent="0.2">
      <c r="K4930" s="2" t="str">
        <f t="shared" si="231"/>
        <v/>
      </c>
      <c r="L4930" s="3" t="str">
        <f t="shared" si="232"/>
        <v/>
      </c>
      <c r="M4930" s="1" t="str">
        <f t="shared" si="233"/>
        <v/>
      </c>
      <c r="N4930" s="1" t="str">
        <f>IF(M4930="","",IF(COUNTIF($M$2:M4930,M4930)&gt;1,MAX($N$2:$N4929)+1,COUNTIF($M$2:M4930,M4930)))</f>
        <v/>
      </c>
      <c r="O4930" s="3" t="str">
        <f>IF(E4930="","",IF(AND(N4931&gt;1,E4931=E4930,E4931="C/In"),MIN($L$2:$L4931),IF(AND(N4931&gt;1,E4931=E4930,E4931="C/Out"),MAX(L4930:L4931),IF(N4930&gt;1,O4929,L4930))))</f>
        <v/>
      </c>
    </row>
    <row r="4931" spans="11:15" x14ac:dyDescent="0.2">
      <c r="K4931" s="2" t="str">
        <f t="shared" si="231"/>
        <v/>
      </c>
      <c r="L4931" s="3" t="str">
        <f t="shared" si="232"/>
        <v/>
      </c>
      <c r="M4931" s="1" t="str">
        <f t="shared" si="233"/>
        <v/>
      </c>
      <c r="N4931" s="1" t="str">
        <f>IF(M4931="","",IF(COUNTIF($M$2:M4931,M4931)&gt;1,MAX($N$2:$N4930)+1,COUNTIF($M$2:M4931,M4931)))</f>
        <v/>
      </c>
      <c r="O4931" s="3" t="str">
        <f>IF(E4931="","",IF(AND(N4932&gt;1,E4932=E4931,E4932="C/In"),MIN($L$2:$L4932),IF(AND(N4932&gt;1,E4932=E4931,E4932="C/Out"),MAX(L4931:L4932),IF(N4931&gt;1,O4930,L4931))))</f>
        <v/>
      </c>
    </row>
    <row r="4932" spans="11:15" x14ac:dyDescent="0.2">
      <c r="K4932" s="2" t="str">
        <f t="shared" ref="K4932:K4995" si="234">IF(D4932="","",VALUE(TRIM(TEXT(D4932,"dd/mm/yyyy"))))</f>
        <v/>
      </c>
      <c r="L4932" s="3" t="str">
        <f t="shared" ref="L4932:L4995" si="235">IF(D4932="","",VALUE(TRIM(TEXT(D4932,"hh:mm:ss am/pm"))))</f>
        <v/>
      </c>
      <c r="M4932" s="1" t="str">
        <f t="shared" ref="M4932:M4995" si="236">K4932&amp;E4932&amp;C4932</f>
        <v/>
      </c>
      <c r="N4932" s="1" t="str">
        <f>IF(M4932="","",IF(COUNTIF($M$2:M4932,M4932)&gt;1,MAX($N$2:$N4931)+1,COUNTIF($M$2:M4932,M4932)))</f>
        <v/>
      </c>
      <c r="O4932" s="3" t="str">
        <f>IF(E4932="","",IF(AND(N4933&gt;1,E4933=E4932,E4933="C/In"),MIN($L$2:$L4933),IF(AND(N4933&gt;1,E4933=E4932,E4933="C/Out"),MAX(L4932:L4933),IF(N4932&gt;1,O4931,L4932))))</f>
        <v/>
      </c>
    </row>
    <row r="4933" spans="11:15" x14ac:dyDescent="0.2">
      <c r="K4933" s="2" t="str">
        <f t="shared" si="234"/>
        <v/>
      </c>
      <c r="L4933" s="3" t="str">
        <f t="shared" si="235"/>
        <v/>
      </c>
      <c r="M4933" s="1" t="str">
        <f t="shared" si="236"/>
        <v/>
      </c>
      <c r="N4933" s="1" t="str">
        <f>IF(M4933="","",IF(COUNTIF($M$2:M4933,M4933)&gt;1,MAX($N$2:$N4932)+1,COUNTIF($M$2:M4933,M4933)))</f>
        <v/>
      </c>
      <c r="O4933" s="3" t="str">
        <f>IF(E4933="","",IF(AND(N4934&gt;1,E4934=E4933,E4934="C/In"),MIN($L$2:$L4934),IF(AND(N4934&gt;1,E4934=E4933,E4934="C/Out"),MAX(L4933:L4934),IF(N4933&gt;1,O4932,L4933))))</f>
        <v/>
      </c>
    </row>
    <row r="4934" spans="11:15" x14ac:dyDescent="0.2">
      <c r="K4934" s="2" t="str">
        <f t="shared" si="234"/>
        <v/>
      </c>
      <c r="L4934" s="3" t="str">
        <f t="shared" si="235"/>
        <v/>
      </c>
      <c r="M4934" s="1" t="str">
        <f t="shared" si="236"/>
        <v/>
      </c>
      <c r="N4934" s="1" t="str">
        <f>IF(M4934="","",IF(COUNTIF($M$2:M4934,M4934)&gt;1,MAX($N$2:$N4933)+1,COUNTIF($M$2:M4934,M4934)))</f>
        <v/>
      </c>
      <c r="O4934" s="3" t="str">
        <f>IF(E4934="","",IF(AND(N4935&gt;1,E4935=E4934,E4935="C/In"),MIN($L$2:$L4935),IF(AND(N4935&gt;1,E4935=E4934,E4935="C/Out"),MAX(L4934:L4935),IF(N4934&gt;1,O4933,L4934))))</f>
        <v/>
      </c>
    </row>
    <row r="4935" spans="11:15" x14ac:dyDescent="0.2">
      <c r="K4935" s="2" t="str">
        <f t="shared" si="234"/>
        <v/>
      </c>
      <c r="L4935" s="3" t="str">
        <f t="shared" si="235"/>
        <v/>
      </c>
      <c r="M4935" s="1" t="str">
        <f t="shared" si="236"/>
        <v/>
      </c>
      <c r="N4935" s="1" t="str">
        <f>IF(M4935="","",IF(COUNTIF($M$2:M4935,M4935)&gt;1,MAX($N$2:$N4934)+1,COUNTIF($M$2:M4935,M4935)))</f>
        <v/>
      </c>
      <c r="O4935" s="3" t="str">
        <f>IF(E4935="","",IF(AND(N4936&gt;1,E4936=E4935,E4936="C/In"),MIN($L$2:$L4936),IF(AND(N4936&gt;1,E4936=E4935,E4936="C/Out"),MAX(L4935:L4936),IF(N4935&gt;1,O4934,L4935))))</f>
        <v/>
      </c>
    </row>
    <row r="4936" spans="11:15" x14ac:dyDescent="0.2">
      <c r="K4936" s="2" t="str">
        <f t="shared" si="234"/>
        <v/>
      </c>
      <c r="L4936" s="3" t="str">
        <f t="shared" si="235"/>
        <v/>
      </c>
      <c r="M4936" s="1" t="str">
        <f t="shared" si="236"/>
        <v/>
      </c>
      <c r="N4936" s="1" t="str">
        <f>IF(M4936="","",IF(COUNTIF($M$2:M4936,M4936)&gt;1,MAX($N$2:$N4935)+1,COUNTIF($M$2:M4936,M4936)))</f>
        <v/>
      </c>
      <c r="O4936" s="3" t="str">
        <f>IF(E4936="","",IF(AND(N4937&gt;1,E4937=E4936,E4937="C/In"),MIN($L$2:$L4937),IF(AND(N4937&gt;1,E4937=E4936,E4937="C/Out"),MAX(L4936:L4937),IF(N4936&gt;1,O4935,L4936))))</f>
        <v/>
      </c>
    </row>
    <row r="4937" spans="11:15" x14ac:dyDescent="0.2">
      <c r="K4937" s="2" t="str">
        <f t="shared" si="234"/>
        <v/>
      </c>
      <c r="L4937" s="3" t="str">
        <f t="shared" si="235"/>
        <v/>
      </c>
      <c r="M4937" s="1" t="str">
        <f t="shared" si="236"/>
        <v/>
      </c>
      <c r="N4937" s="1" t="str">
        <f>IF(M4937="","",IF(COUNTIF($M$2:M4937,M4937)&gt;1,MAX($N$2:$N4936)+1,COUNTIF($M$2:M4937,M4937)))</f>
        <v/>
      </c>
      <c r="O4937" s="3" t="str">
        <f>IF(E4937="","",IF(AND(N4938&gt;1,E4938=E4937,E4938="C/In"),MIN($L$2:$L4938),IF(AND(N4938&gt;1,E4938=E4937,E4938="C/Out"),MAX(L4937:L4938),IF(N4937&gt;1,O4936,L4937))))</f>
        <v/>
      </c>
    </row>
    <row r="4938" spans="11:15" x14ac:dyDescent="0.2">
      <c r="K4938" s="2" t="str">
        <f t="shared" si="234"/>
        <v/>
      </c>
      <c r="L4938" s="3" t="str">
        <f t="shared" si="235"/>
        <v/>
      </c>
      <c r="M4938" s="1" t="str">
        <f t="shared" si="236"/>
        <v/>
      </c>
      <c r="N4938" s="1" t="str">
        <f>IF(M4938="","",IF(COUNTIF($M$2:M4938,M4938)&gt;1,MAX($N$2:$N4937)+1,COUNTIF($M$2:M4938,M4938)))</f>
        <v/>
      </c>
      <c r="O4938" s="3" t="str">
        <f>IF(E4938="","",IF(AND(N4939&gt;1,E4939=E4938,E4939="C/In"),MIN($L$2:$L4939),IF(AND(N4939&gt;1,E4939=E4938,E4939="C/Out"),MAX(L4938:L4939),IF(N4938&gt;1,O4937,L4938))))</f>
        <v/>
      </c>
    </row>
    <row r="4939" spans="11:15" x14ac:dyDescent="0.2">
      <c r="K4939" s="2" t="str">
        <f t="shared" si="234"/>
        <v/>
      </c>
      <c r="L4939" s="3" t="str">
        <f t="shared" si="235"/>
        <v/>
      </c>
      <c r="M4939" s="1" t="str">
        <f t="shared" si="236"/>
        <v/>
      </c>
      <c r="N4939" s="1" t="str">
        <f>IF(M4939="","",IF(COUNTIF($M$2:M4939,M4939)&gt;1,MAX($N$2:$N4938)+1,COUNTIF($M$2:M4939,M4939)))</f>
        <v/>
      </c>
      <c r="O4939" s="3" t="str">
        <f>IF(E4939="","",IF(AND(N4940&gt;1,E4940=E4939,E4940="C/In"),MIN($L$2:$L4940),IF(AND(N4940&gt;1,E4940=E4939,E4940="C/Out"),MAX(L4939:L4940),IF(N4939&gt;1,O4938,L4939))))</f>
        <v/>
      </c>
    </row>
    <row r="4940" spans="11:15" x14ac:dyDescent="0.2">
      <c r="K4940" s="2" t="str">
        <f t="shared" si="234"/>
        <v/>
      </c>
      <c r="L4940" s="3" t="str">
        <f t="shared" si="235"/>
        <v/>
      </c>
      <c r="M4940" s="1" t="str">
        <f t="shared" si="236"/>
        <v/>
      </c>
      <c r="N4940" s="1" t="str">
        <f>IF(M4940="","",IF(COUNTIF($M$2:M4940,M4940)&gt;1,MAX($N$2:$N4939)+1,COUNTIF($M$2:M4940,M4940)))</f>
        <v/>
      </c>
      <c r="O4940" s="3" t="str">
        <f>IF(E4940="","",IF(AND(N4941&gt;1,E4941=E4940,E4941="C/In"),MIN($L$2:$L4941),IF(AND(N4941&gt;1,E4941=E4940,E4941="C/Out"),MAX(L4940:L4941),IF(N4940&gt;1,O4939,L4940))))</f>
        <v/>
      </c>
    </row>
    <row r="4941" spans="11:15" x14ac:dyDescent="0.2">
      <c r="K4941" s="2" t="str">
        <f t="shared" si="234"/>
        <v/>
      </c>
      <c r="L4941" s="3" t="str">
        <f t="shared" si="235"/>
        <v/>
      </c>
      <c r="M4941" s="1" t="str">
        <f t="shared" si="236"/>
        <v/>
      </c>
      <c r="N4941" s="1" t="str">
        <f>IF(M4941="","",IF(COUNTIF($M$2:M4941,M4941)&gt;1,MAX($N$2:$N4940)+1,COUNTIF($M$2:M4941,M4941)))</f>
        <v/>
      </c>
      <c r="O4941" s="3" t="str">
        <f>IF(E4941="","",IF(AND(N4942&gt;1,E4942=E4941,E4942="C/In"),MIN($L$2:$L4942),IF(AND(N4942&gt;1,E4942=E4941,E4942="C/Out"),MAX(L4941:L4942),IF(N4941&gt;1,O4940,L4941))))</f>
        <v/>
      </c>
    </row>
    <row r="4942" spans="11:15" x14ac:dyDescent="0.2">
      <c r="K4942" s="2" t="str">
        <f t="shared" si="234"/>
        <v/>
      </c>
      <c r="L4942" s="3" t="str">
        <f t="shared" si="235"/>
        <v/>
      </c>
      <c r="M4942" s="1" t="str">
        <f t="shared" si="236"/>
        <v/>
      </c>
      <c r="N4942" s="1" t="str">
        <f>IF(M4942="","",IF(COUNTIF($M$2:M4942,M4942)&gt;1,MAX($N$2:$N4941)+1,COUNTIF($M$2:M4942,M4942)))</f>
        <v/>
      </c>
      <c r="O4942" s="3" t="str">
        <f>IF(E4942="","",IF(AND(N4943&gt;1,E4943=E4942,E4943="C/In"),MIN($L$2:$L4943),IF(AND(N4943&gt;1,E4943=E4942,E4943="C/Out"),MAX(L4942:L4943),IF(N4942&gt;1,O4941,L4942))))</f>
        <v/>
      </c>
    </row>
    <row r="4943" spans="11:15" x14ac:dyDescent="0.2">
      <c r="K4943" s="2" t="str">
        <f t="shared" si="234"/>
        <v/>
      </c>
      <c r="L4943" s="3" t="str">
        <f t="shared" si="235"/>
        <v/>
      </c>
      <c r="M4943" s="1" t="str">
        <f t="shared" si="236"/>
        <v/>
      </c>
      <c r="N4943" s="1" t="str">
        <f>IF(M4943="","",IF(COUNTIF($M$2:M4943,M4943)&gt;1,MAX($N$2:$N4942)+1,COUNTIF($M$2:M4943,M4943)))</f>
        <v/>
      </c>
      <c r="O4943" s="3" t="str">
        <f>IF(E4943="","",IF(AND(N4944&gt;1,E4944=E4943,E4944="C/In"),MIN($L$2:$L4944),IF(AND(N4944&gt;1,E4944=E4943,E4944="C/Out"),MAX(L4943:L4944),IF(N4943&gt;1,O4942,L4943))))</f>
        <v/>
      </c>
    </row>
    <row r="4944" spans="11:15" x14ac:dyDescent="0.2">
      <c r="K4944" s="2" t="str">
        <f t="shared" si="234"/>
        <v/>
      </c>
      <c r="L4944" s="3" t="str">
        <f t="shared" si="235"/>
        <v/>
      </c>
      <c r="M4944" s="1" t="str">
        <f t="shared" si="236"/>
        <v/>
      </c>
      <c r="N4944" s="1" t="str">
        <f>IF(M4944="","",IF(COUNTIF($M$2:M4944,M4944)&gt;1,MAX($N$2:$N4943)+1,COUNTIF($M$2:M4944,M4944)))</f>
        <v/>
      </c>
      <c r="O4944" s="3" t="str">
        <f>IF(E4944="","",IF(AND(N4945&gt;1,E4945=E4944,E4945="C/In"),MIN($L$2:$L4945),IF(AND(N4945&gt;1,E4945=E4944,E4945="C/Out"),MAX(L4944:L4945),IF(N4944&gt;1,O4943,L4944))))</f>
        <v/>
      </c>
    </row>
    <row r="4945" spans="11:15" x14ac:dyDescent="0.2">
      <c r="K4945" s="2" t="str">
        <f t="shared" si="234"/>
        <v/>
      </c>
      <c r="L4945" s="3" t="str">
        <f t="shared" si="235"/>
        <v/>
      </c>
      <c r="M4945" s="1" t="str">
        <f t="shared" si="236"/>
        <v/>
      </c>
      <c r="N4945" s="1" t="str">
        <f>IF(M4945="","",IF(COUNTIF($M$2:M4945,M4945)&gt;1,MAX($N$2:$N4944)+1,COUNTIF($M$2:M4945,M4945)))</f>
        <v/>
      </c>
      <c r="O4945" s="3" t="str">
        <f>IF(E4945="","",IF(AND(N4946&gt;1,E4946=E4945,E4946="C/In"),MIN($L$2:$L4946),IF(AND(N4946&gt;1,E4946=E4945,E4946="C/Out"),MAX(L4945:L4946),IF(N4945&gt;1,O4944,L4945))))</f>
        <v/>
      </c>
    </row>
    <row r="4946" spans="11:15" x14ac:dyDescent="0.2">
      <c r="K4946" s="2" t="str">
        <f t="shared" si="234"/>
        <v/>
      </c>
      <c r="L4946" s="3" t="str">
        <f t="shared" si="235"/>
        <v/>
      </c>
      <c r="M4946" s="1" t="str">
        <f t="shared" si="236"/>
        <v/>
      </c>
      <c r="N4946" s="1" t="str">
        <f>IF(M4946="","",IF(COUNTIF($M$2:M4946,M4946)&gt;1,MAX($N$2:$N4945)+1,COUNTIF($M$2:M4946,M4946)))</f>
        <v/>
      </c>
      <c r="O4946" s="3" t="str">
        <f>IF(E4946="","",IF(AND(N4947&gt;1,E4947=E4946,E4947="C/In"),MIN($L$2:$L4947),IF(AND(N4947&gt;1,E4947=E4946,E4947="C/Out"),MAX(L4946:L4947),IF(N4946&gt;1,O4945,L4946))))</f>
        <v/>
      </c>
    </row>
    <row r="4947" spans="11:15" x14ac:dyDescent="0.2">
      <c r="K4947" s="2" t="str">
        <f t="shared" si="234"/>
        <v/>
      </c>
      <c r="L4947" s="3" t="str">
        <f t="shared" si="235"/>
        <v/>
      </c>
      <c r="M4947" s="1" t="str">
        <f t="shared" si="236"/>
        <v/>
      </c>
      <c r="N4947" s="1" t="str">
        <f>IF(M4947="","",IF(COUNTIF($M$2:M4947,M4947)&gt;1,MAX($N$2:$N4946)+1,COUNTIF($M$2:M4947,M4947)))</f>
        <v/>
      </c>
      <c r="O4947" s="3" t="str">
        <f>IF(E4947="","",IF(AND(N4948&gt;1,E4948=E4947,E4948="C/In"),MIN($L$2:$L4948),IF(AND(N4948&gt;1,E4948=E4947,E4948="C/Out"),MAX(L4947:L4948),IF(N4947&gt;1,O4946,L4947))))</f>
        <v/>
      </c>
    </row>
    <row r="4948" spans="11:15" x14ac:dyDescent="0.2">
      <c r="K4948" s="2" t="str">
        <f t="shared" si="234"/>
        <v/>
      </c>
      <c r="L4948" s="3" t="str">
        <f t="shared" si="235"/>
        <v/>
      </c>
      <c r="M4948" s="1" t="str">
        <f t="shared" si="236"/>
        <v/>
      </c>
      <c r="N4948" s="1" t="str">
        <f>IF(M4948="","",IF(COUNTIF($M$2:M4948,M4948)&gt;1,MAX($N$2:$N4947)+1,COUNTIF($M$2:M4948,M4948)))</f>
        <v/>
      </c>
      <c r="O4948" s="3" t="str">
        <f>IF(E4948="","",IF(AND(N4949&gt;1,E4949=E4948,E4949="C/In"),MIN($L$2:$L4949),IF(AND(N4949&gt;1,E4949=E4948,E4949="C/Out"),MAX(L4948:L4949),IF(N4948&gt;1,O4947,L4948))))</f>
        <v/>
      </c>
    </row>
    <row r="4949" spans="11:15" x14ac:dyDescent="0.2">
      <c r="K4949" s="2" t="str">
        <f t="shared" si="234"/>
        <v/>
      </c>
      <c r="L4949" s="3" t="str">
        <f t="shared" si="235"/>
        <v/>
      </c>
      <c r="M4949" s="1" t="str">
        <f t="shared" si="236"/>
        <v/>
      </c>
      <c r="N4949" s="1" t="str">
        <f>IF(M4949="","",IF(COUNTIF($M$2:M4949,M4949)&gt;1,MAX($N$2:$N4948)+1,COUNTIF($M$2:M4949,M4949)))</f>
        <v/>
      </c>
      <c r="O4949" s="3" t="str">
        <f>IF(E4949="","",IF(AND(N4950&gt;1,E4950=E4949,E4950="C/In"),MIN($L$2:$L4950),IF(AND(N4950&gt;1,E4950=E4949,E4950="C/Out"),MAX(L4949:L4950),IF(N4949&gt;1,O4948,L4949))))</f>
        <v/>
      </c>
    </row>
    <row r="4950" spans="11:15" x14ac:dyDescent="0.2">
      <c r="K4950" s="2" t="str">
        <f t="shared" si="234"/>
        <v/>
      </c>
      <c r="L4950" s="3" t="str">
        <f t="shared" si="235"/>
        <v/>
      </c>
      <c r="M4950" s="1" t="str">
        <f t="shared" si="236"/>
        <v/>
      </c>
      <c r="N4950" s="1" t="str">
        <f>IF(M4950="","",IF(COUNTIF($M$2:M4950,M4950)&gt;1,MAX($N$2:$N4949)+1,COUNTIF($M$2:M4950,M4950)))</f>
        <v/>
      </c>
      <c r="O4950" s="3" t="str">
        <f>IF(E4950="","",IF(AND(N4951&gt;1,E4951=E4950,E4951="C/In"),MIN($L$2:$L4951),IF(AND(N4951&gt;1,E4951=E4950,E4951="C/Out"),MAX(L4950:L4951),IF(N4950&gt;1,O4949,L4950))))</f>
        <v/>
      </c>
    </row>
    <row r="4951" spans="11:15" x14ac:dyDescent="0.2">
      <c r="K4951" s="2" t="str">
        <f t="shared" si="234"/>
        <v/>
      </c>
      <c r="L4951" s="3" t="str">
        <f t="shared" si="235"/>
        <v/>
      </c>
      <c r="M4951" s="1" t="str">
        <f t="shared" si="236"/>
        <v/>
      </c>
      <c r="N4951" s="1" t="str">
        <f>IF(M4951="","",IF(COUNTIF($M$2:M4951,M4951)&gt;1,MAX($N$2:$N4950)+1,COUNTIF($M$2:M4951,M4951)))</f>
        <v/>
      </c>
      <c r="O4951" s="3" t="str">
        <f>IF(E4951="","",IF(AND(N4952&gt;1,E4952=E4951,E4952="C/In"),MIN($L$2:$L4952),IF(AND(N4952&gt;1,E4952=E4951,E4952="C/Out"),MAX(L4951:L4952),IF(N4951&gt;1,O4950,L4951))))</f>
        <v/>
      </c>
    </row>
    <row r="4952" spans="11:15" x14ac:dyDescent="0.2">
      <c r="K4952" s="2" t="str">
        <f t="shared" si="234"/>
        <v/>
      </c>
      <c r="L4952" s="3" t="str">
        <f t="shared" si="235"/>
        <v/>
      </c>
      <c r="M4952" s="1" t="str">
        <f t="shared" si="236"/>
        <v/>
      </c>
      <c r="N4952" s="1" t="str">
        <f>IF(M4952="","",IF(COUNTIF($M$2:M4952,M4952)&gt;1,MAX($N$2:$N4951)+1,COUNTIF($M$2:M4952,M4952)))</f>
        <v/>
      </c>
      <c r="O4952" s="3" t="str">
        <f>IF(E4952="","",IF(AND(N4953&gt;1,E4953=E4952,E4953="C/In"),MIN($L$2:$L4953),IF(AND(N4953&gt;1,E4953=E4952,E4953="C/Out"),MAX(L4952:L4953),IF(N4952&gt;1,O4951,L4952))))</f>
        <v/>
      </c>
    </row>
    <row r="4953" spans="11:15" x14ac:dyDescent="0.2">
      <c r="K4953" s="2" t="str">
        <f t="shared" si="234"/>
        <v/>
      </c>
      <c r="L4953" s="3" t="str">
        <f t="shared" si="235"/>
        <v/>
      </c>
      <c r="M4953" s="1" t="str">
        <f t="shared" si="236"/>
        <v/>
      </c>
      <c r="N4953" s="1" t="str">
        <f>IF(M4953="","",IF(COUNTIF($M$2:M4953,M4953)&gt;1,MAX($N$2:$N4952)+1,COUNTIF($M$2:M4953,M4953)))</f>
        <v/>
      </c>
      <c r="O4953" s="3" t="str">
        <f>IF(E4953="","",IF(AND(N4954&gt;1,E4954=E4953,E4954="C/In"),MIN($L$2:$L4954),IF(AND(N4954&gt;1,E4954=E4953,E4954="C/Out"),MAX(L4953:L4954),IF(N4953&gt;1,O4952,L4953))))</f>
        <v/>
      </c>
    </row>
    <row r="4954" spans="11:15" x14ac:dyDescent="0.2">
      <c r="K4954" s="2" t="str">
        <f t="shared" si="234"/>
        <v/>
      </c>
      <c r="L4954" s="3" t="str">
        <f t="shared" si="235"/>
        <v/>
      </c>
      <c r="M4954" s="1" t="str">
        <f t="shared" si="236"/>
        <v/>
      </c>
      <c r="N4954" s="1" t="str">
        <f>IF(M4954="","",IF(COUNTIF($M$2:M4954,M4954)&gt;1,MAX($N$2:$N4953)+1,COUNTIF($M$2:M4954,M4954)))</f>
        <v/>
      </c>
      <c r="O4954" s="3" t="str">
        <f>IF(E4954="","",IF(AND(N4955&gt;1,E4955=E4954,E4955="C/In"),MIN($L$2:$L4955),IF(AND(N4955&gt;1,E4955=E4954,E4955="C/Out"),MAX(L4954:L4955),IF(N4954&gt;1,O4953,L4954))))</f>
        <v/>
      </c>
    </row>
    <row r="4955" spans="11:15" x14ac:dyDescent="0.2">
      <c r="K4955" s="2" t="str">
        <f t="shared" si="234"/>
        <v/>
      </c>
      <c r="L4955" s="3" t="str">
        <f t="shared" si="235"/>
        <v/>
      </c>
      <c r="M4955" s="1" t="str">
        <f t="shared" si="236"/>
        <v/>
      </c>
      <c r="N4955" s="1" t="str">
        <f>IF(M4955="","",IF(COUNTIF($M$2:M4955,M4955)&gt;1,MAX($N$2:$N4954)+1,COUNTIF($M$2:M4955,M4955)))</f>
        <v/>
      </c>
      <c r="O4955" s="3" t="str">
        <f>IF(E4955="","",IF(AND(N4956&gt;1,E4956=E4955,E4956="C/In"),MIN($L$2:$L4956),IF(AND(N4956&gt;1,E4956=E4955,E4956="C/Out"),MAX(L4955:L4956),IF(N4955&gt;1,O4954,L4955))))</f>
        <v/>
      </c>
    </row>
    <row r="4956" spans="11:15" x14ac:dyDescent="0.2">
      <c r="K4956" s="2" t="str">
        <f t="shared" si="234"/>
        <v/>
      </c>
      <c r="L4956" s="3" t="str">
        <f t="shared" si="235"/>
        <v/>
      </c>
      <c r="M4956" s="1" t="str">
        <f t="shared" si="236"/>
        <v/>
      </c>
      <c r="N4956" s="1" t="str">
        <f>IF(M4956="","",IF(COUNTIF($M$2:M4956,M4956)&gt;1,MAX($N$2:$N4955)+1,COUNTIF($M$2:M4956,M4956)))</f>
        <v/>
      </c>
      <c r="O4956" s="3" t="str">
        <f>IF(E4956="","",IF(AND(N4957&gt;1,E4957=E4956,E4957="C/In"),MIN($L$2:$L4957),IF(AND(N4957&gt;1,E4957=E4956,E4957="C/Out"),MAX(L4956:L4957),IF(N4956&gt;1,O4955,L4956))))</f>
        <v/>
      </c>
    </row>
    <row r="4957" spans="11:15" x14ac:dyDescent="0.2">
      <c r="K4957" s="2" t="str">
        <f t="shared" si="234"/>
        <v/>
      </c>
      <c r="L4957" s="3" t="str">
        <f t="shared" si="235"/>
        <v/>
      </c>
      <c r="M4957" s="1" t="str">
        <f t="shared" si="236"/>
        <v/>
      </c>
      <c r="N4957" s="1" t="str">
        <f>IF(M4957="","",IF(COUNTIF($M$2:M4957,M4957)&gt;1,MAX($N$2:$N4956)+1,COUNTIF($M$2:M4957,M4957)))</f>
        <v/>
      </c>
      <c r="O4957" s="3" t="str">
        <f>IF(E4957="","",IF(AND(N4958&gt;1,E4958=E4957,E4958="C/In"),MIN($L$2:$L4958),IF(AND(N4958&gt;1,E4958=E4957,E4958="C/Out"),MAX(L4957:L4958),IF(N4957&gt;1,O4956,L4957))))</f>
        <v/>
      </c>
    </row>
    <row r="4958" spans="11:15" x14ac:dyDescent="0.2">
      <c r="K4958" s="2" t="str">
        <f t="shared" si="234"/>
        <v/>
      </c>
      <c r="L4958" s="3" t="str">
        <f t="shared" si="235"/>
        <v/>
      </c>
      <c r="M4958" s="1" t="str">
        <f t="shared" si="236"/>
        <v/>
      </c>
      <c r="N4958" s="1" t="str">
        <f>IF(M4958="","",IF(COUNTIF($M$2:M4958,M4958)&gt;1,MAX($N$2:$N4957)+1,COUNTIF($M$2:M4958,M4958)))</f>
        <v/>
      </c>
      <c r="O4958" s="3" t="str">
        <f>IF(E4958="","",IF(AND(N4959&gt;1,E4959=E4958,E4959="C/In"),MIN($L$2:$L4959),IF(AND(N4959&gt;1,E4959=E4958,E4959="C/Out"),MAX(L4958:L4959),IF(N4958&gt;1,O4957,L4958))))</f>
        <v/>
      </c>
    </row>
    <row r="4959" spans="11:15" x14ac:dyDescent="0.2">
      <c r="K4959" s="2" t="str">
        <f t="shared" si="234"/>
        <v/>
      </c>
      <c r="L4959" s="3" t="str">
        <f t="shared" si="235"/>
        <v/>
      </c>
      <c r="M4959" s="1" t="str">
        <f t="shared" si="236"/>
        <v/>
      </c>
      <c r="N4959" s="1" t="str">
        <f>IF(M4959="","",IF(COUNTIF($M$2:M4959,M4959)&gt;1,MAX($N$2:$N4958)+1,COUNTIF($M$2:M4959,M4959)))</f>
        <v/>
      </c>
      <c r="O4959" s="3" t="str">
        <f>IF(E4959="","",IF(AND(N4960&gt;1,E4960=E4959,E4960="C/In"),MIN($L$2:$L4960),IF(AND(N4960&gt;1,E4960=E4959,E4960="C/Out"),MAX(L4959:L4960),IF(N4959&gt;1,O4958,L4959))))</f>
        <v/>
      </c>
    </row>
    <row r="4960" spans="11:15" x14ac:dyDescent="0.2">
      <c r="K4960" s="2" t="str">
        <f t="shared" si="234"/>
        <v/>
      </c>
      <c r="L4960" s="3" t="str">
        <f t="shared" si="235"/>
        <v/>
      </c>
      <c r="M4960" s="1" t="str">
        <f t="shared" si="236"/>
        <v/>
      </c>
      <c r="N4960" s="1" t="str">
        <f>IF(M4960="","",IF(COUNTIF($M$2:M4960,M4960)&gt;1,MAX($N$2:$N4959)+1,COUNTIF($M$2:M4960,M4960)))</f>
        <v/>
      </c>
      <c r="O4960" s="3" t="str">
        <f>IF(E4960="","",IF(AND(N4961&gt;1,E4961=E4960,E4961="C/In"),MIN($L$2:$L4961),IF(AND(N4961&gt;1,E4961=E4960,E4961="C/Out"),MAX(L4960:L4961),IF(N4960&gt;1,O4959,L4960))))</f>
        <v/>
      </c>
    </row>
    <row r="4961" spans="11:15" x14ac:dyDescent="0.2">
      <c r="K4961" s="2" t="str">
        <f t="shared" si="234"/>
        <v/>
      </c>
      <c r="L4961" s="3" t="str">
        <f t="shared" si="235"/>
        <v/>
      </c>
      <c r="M4961" s="1" t="str">
        <f t="shared" si="236"/>
        <v/>
      </c>
      <c r="N4961" s="1" t="str">
        <f>IF(M4961="","",IF(COUNTIF($M$2:M4961,M4961)&gt;1,MAX($N$2:$N4960)+1,COUNTIF($M$2:M4961,M4961)))</f>
        <v/>
      </c>
      <c r="O4961" s="3" t="str">
        <f>IF(E4961="","",IF(AND(N4962&gt;1,E4962=E4961,E4962="C/In"),MIN($L$2:$L4962),IF(AND(N4962&gt;1,E4962=E4961,E4962="C/Out"),MAX(L4961:L4962),IF(N4961&gt;1,O4960,L4961))))</f>
        <v/>
      </c>
    </row>
    <row r="4962" spans="11:15" x14ac:dyDescent="0.2">
      <c r="K4962" s="2" t="str">
        <f t="shared" si="234"/>
        <v/>
      </c>
      <c r="L4962" s="3" t="str">
        <f t="shared" si="235"/>
        <v/>
      </c>
      <c r="M4962" s="1" t="str">
        <f t="shared" si="236"/>
        <v/>
      </c>
      <c r="N4962" s="1" t="str">
        <f>IF(M4962="","",IF(COUNTIF($M$2:M4962,M4962)&gt;1,MAX($N$2:$N4961)+1,COUNTIF($M$2:M4962,M4962)))</f>
        <v/>
      </c>
      <c r="O4962" s="3" t="str">
        <f>IF(E4962="","",IF(AND(N4963&gt;1,E4963=E4962,E4963="C/In"),MIN($L$2:$L4963),IF(AND(N4963&gt;1,E4963=E4962,E4963="C/Out"),MAX(L4962:L4963),IF(N4962&gt;1,O4961,L4962))))</f>
        <v/>
      </c>
    </row>
    <row r="4963" spans="11:15" x14ac:dyDescent="0.2">
      <c r="K4963" s="2" t="str">
        <f t="shared" si="234"/>
        <v/>
      </c>
      <c r="L4963" s="3" t="str">
        <f t="shared" si="235"/>
        <v/>
      </c>
      <c r="M4963" s="1" t="str">
        <f t="shared" si="236"/>
        <v/>
      </c>
      <c r="N4963" s="1" t="str">
        <f>IF(M4963="","",IF(COUNTIF($M$2:M4963,M4963)&gt;1,MAX($N$2:$N4962)+1,COUNTIF($M$2:M4963,M4963)))</f>
        <v/>
      </c>
      <c r="O4963" s="3" t="str">
        <f>IF(E4963="","",IF(AND(N4964&gt;1,E4964=E4963,E4964="C/In"),MIN($L$2:$L4964),IF(AND(N4964&gt;1,E4964=E4963,E4964="C/Out"),MAX(L4963:L4964),IF(N4963&gt;1,O4962,L4963))))</f>
        <v/>
      </c>
    </row>
    <row r="4964" spans="11:15" x14ac:dyDescent="0.2">
      <c r="K4964" s="2" t="str">
        <f t="shared" si="234"/>
        <v/>
      </c>
      <c r="L4964" s="3" t="str">
        <f t="shared" si="235"/>
        <v/>
      </c>
      <c r="M4964" s="1" t="str">
        <f t="shared" si="236"/>
        <v/>
      </c>
      <c r="N4964" s="1" t="str">
        <f>IF(M4964="","",IF(COUNTIF($M$2:M4964,M4964)&gt;1,MAX($N$2:$N4963)+1,COUNTIF($M$2:M4964,M4964)))</f>
        <v/>
      </c>
      <c r="O4964" s="3" t="str">
        <f>IF(E4964="","",IF(AND(N4965&gt;1,E4965=E4964,E4965="C/In"),MIN($L$2:$L4965),IF(AND(N4965&gt;1,E4965=E4964,E4965="C/Out"),MAX(L4964:L4965),IF(N4964&gt;1,O4963,L4964))))</f>
        <v/>
      </c>
    </row>
    <row r="4965" spans="11:15" x14ac:dyDescent="0.2">
      <c r="K4965" s="2" t="str">
        <f t="shared" si="234"/>
        <v/>
      </c>
      <c r="L4965" s="3" t="str">
        <f t="shared" si="235"/>
        <v/>
      </c>
      <c r="M4965" s="1" t="str">
        <f t="shared" si="236"/>
        <v/>
      </c>
      <c r="N4965" s="1" t="str">
        <f>IF(M4965="","",IF(COUNTIF($M$2:M4965,M4965)&gt;1,MAX($N$2:$N4964)+1,COUNTIF($M$2:M4965,M4965)))</f>
        <v/>
      </c>
      <c r="O4965" s="3" t="str">
        <f>IF(E4965="","",IF(AND(N4966&gt;1,E4966=E4965,E4966="C/In"),MIN($L$2:$L4966),IF(AND(N4966&gt;1,E4966=E4965,E4966="C/Out"),MAX(L4965:L4966),IF(N4965&gt;1,O4964,L4965))))</f>
        <v/>
      </c>
    </row>
    <row r="4966" spans="11:15" x14ac:dyDescent="0.2">
      <c r="K4966" s="2" t="str">
        <f t="shared" si="234"/>
        <v/>
      </c>
      <c r="L4966" s="3" t="str">
        <f t="shared" si="235"/>
        <v/>
      </c>
      <c r="M4966" s="1" t="str">
        <f t="shared" si="236"/>
        <v/>
      </c>
      <c r="N4966" s="1" t="str">
        <f>IF(M4966="","",IF(COUNTIF($M$2:M4966,M4966)&gt;1,MAX($N$2:$N4965)+1,COUNTIF($M$2:M4966,M4966)))</f>
        <v/>
      </c>
      <c r="O4966" s="3" t="str">
        <f>IF(E4966="","",IF(AND(N4967&gt;1,E4967=E4966,E4967="C/In"),MIN($L$2:$L4967),IF(AND(N4967&gt;1,E4967=E4966,E4967="C/Out"),MAX(L4966:L4967),IF(N4966&gt;1,O4965,L4966))))</f>
        <v/>
      </c>
    </row>
    <row r="4967" spans="11:15" x14ac:dyDescent="0.2">
      <c r="K4967" s="2" t="str">
        <f t="shared" si="234"/>
        <v/>
      </c>
      <c r="L4967" s="3" t="str">
        <f t="shared" si="235"/>
        <v/>
      </c>
      <c r="M4967" s="1" t="str">
        <f t="shared" si="236"/>
        <v/>
      </c>
      <c r="N4967" s="1" t="str">
        <f>IF(M4967="","",IF(COUNTIF($M$2:M4967,M4967)&gt;1,MAX($N$2:$N4966)+1,COUNTIF($M$2:M4967,M4967)))</f>
        <v/>
      </c>
      <c r="O4967" s="3" t="str">
        <f>IF(E4967="","",IF(AND(N4968&gt;1,E4968=E4967,E4968="C/In"),MIN($L$2:$L4968),IF(AND(N4968&gt;1,E4968=E4967,E4968="C/Out"),MAX(L4967:L4968),IF(N4967&gt;1,O4966,L4967))))</f>
        <v/>
      </c>
    </row>
    <row r="4968" spans="11:15" x14ac:dyDescent="0.2">
      <c r="K4968" s="2" t="str">
        <f t="shared" si="234"/>
        <v/>
      </c>
      <c r="L4968" s="3" t="str">
        <f t="shared" si="235"/>
        <v/>
      </c>
      <c r="M4968" s="1" t="str">
        <f t="shared" si="236"/>
        <v/>
      </c>
      <c r="N4968" s="1" t="str">
        <f>IF(M4968="","",IF(COUNTIF($M$2:M4968,M4968)&gt;1,MAX($N$2:$N4967)+1,COUNTIF($M$2:M4968,M4968)))</f>
        <v/>
      </c>
      <c r="O4968" s="3" t="str">
        <f>IF(E4968="","",IF(AND(N4969&gt;1,E4969=E4968,E4969="C/In"),MIN($L$2:$L4969),IF(AND(N4969&gt;1,E4969=E4968,E4969="C/Out"),MAX(L4968:L4969),IF(N4968&gt;1,O4967,L4968))))</f>
        <v/>
      </c>
    </row>
    <row r="4969" spans="11:15" x14ac:dyDescent="0.2">
      <c r="K4969" s="2" t="str">
        <f t="shared" si="234"/>
        <v/>
      </c>
      <c r="L4969" s="3" t="str">
        <f t="shared" si="235"/>
        <v/>
      </c>
      <c r="M4969" s="1" t="str">
        <f t="shared" si="236"/>
        <v/>
      </c>
      <c r="N4969" s="1" t="str">
        <f>IF(M4969="","",IF(COUNTIF($M$2:M4969,M4969)&gt;1,MAX($N$2:$N4968)+1,COUNTIF($M$2:M4969,M4969)))</f>
        <v/>
      </c>
      <c r="O4969" s="3" t="str">
        <f>IF(E4969="","",IF(AND(N4970&gt;1,E4970=E4969,E4970="C/In"),MIN($L$2:$L4970),IF(AND(N4970&gt;1,E4970=E4969,E4970="C/Out"),MAX(L4969:L4970),IF(N4969&gt;1,O4968,L4969))))</f>
        <v/>
      </c>
    </row>
    <row r="4970" spans="11:15" x14ac:dyDescent="0.2">
      <c r="K4970" s="2" t="str">
        <f t="shared" si="234"/>
        <v/>
      </c>
      <c r="L4970" s="3" t="str">
        <f t="shared" si="235"/>
        <v/>
      </c>
      <c r="M4970" s="1" t="str">
        <f t="shared" si="236"/>
        <v/>
      </c>
      <c r="N4970" s="1" t="str">
        <f>IF(M4970="","",IF(COUNTIF($M$2:M4970,M4970)&gt;1,MAX($N$2:$N4969)+1,COUNTIF($M$2:M4970,M4970)))</f>
        <v/>
      </c>
      <c r="O4970" s="3" t="str">
        <f>IF(E4970="","",IF(AND(N4971&gt;1,E4971=E4970,E4971="C/In"),MIN($L$2:$L4971),IF(AND(N4971&gt;1,E4971=E4970,E4971="C/Out"),MAX(L4970:L4971),IF(N4970&gt;1,O4969,L4970))))</f>
        <v/>
      </c>
    </row>
    <row r="4971" spans="11:15" x14ac:dyDescent="0.2">
      <c r="K4971" s="2" t="str">
        <f t="shared" si="234"/>
        <v/>
      </c>
      <c r="L4971" s="3" t="str">
        <f t="shared" si="235"/>
        <v/>
      </c>
      <c r="M4971" s="1" t="str">
        <f t="shared" si="236"/>
        <v/>
      </c>
      <c r="N4971" s="1" t="str">
        <f>IF(M4971="","",IF(COUNTIF($M$2:M4971,M4971)&gt;1,MAX($N$2:$N4970)+1,COUNTIF($M$2:M4971,M4971)))</f>
        <v/>
      </c>
      <c r="O4971" s="3" t="str">
        <f>IF(E4971="","",IF(AND(N4972&gt;1,E4972=E4971,E4972="C/In"),MIN($L$2:$L4972),IF(AND(N4972&gt;1,E4972=E4971,E4972="C/Out"),MAX(L4971:L4972),IF(N4971&gt;1,O4970,L4971))))</f>
        <v/>
      </c>
    </row>
    <row r="4972" spans="11:15" x14ac:dyDescent="0.2">
      <c r="K4972" s="2" t="str">
        <f t="shared" si="234"/>
        <v/>
      </c>
      <c r="L4972" s="3" t="str">
        <f t="shared" si="235"/>
        <v/>
      </c>
      <c r="M4972" s="1" t="str">
        <f t="shared" si="236"/>
        <v/>
      </c>
      <c r="N4972" s="1" t="str">
        <f>IF(M4972="","",IF(COUNTIF($M$2:M4972,M4972)&gt;1,MAX($N$2:$N4971)+1,COUNTIF($M$2:M4972,M4972)))</f>
        <v/>
      </c>
      <c r="O4972" s="3" t="str">
        <f>IF(E4972="","",IF(AND(N4973&gt;1,E4973=E4972,E4973="C/In"),MIN($L$2:$L4973),IF(AND(N4973&gt;1,E4973=E4972,E4973="C/Out"),MAX(L4972:L4973),IF(N4972&gt;1,O4971,L4972))))</f>
        <v/>
      </c>
    </row>
    <row r="4973" spans="11:15" x14ac:dyDescent="0.2">
      <c r="K4973" s="2" t="str">
        <f t="shared" si="234"/>
        <v/>
      </c>
      <c r="L4973" s="3" t="str">
        <f t="shared" si="235"/>
        <v/>
      </c>
      <c r="M4973" s="1" t="str">
        <f t="shared" si="236"/>
        <v/>
      </c>
      <c r="N4973" s="1" t="str">
        <f>IF(M4973="","",IF(COUNTIF($M$2:M4973,M4973)&gt;1,MAX($N$2:$N4972)+1,COUNTIF($M$2:M4973,M4973)))</f>
        <v/>
      </c>
      <c r="O4973" s="3" t="str">
        <f>IF(E4973="","",IF(AND(N4974&gt;1,E4974=E4973,E4974="C/In"),MIN($L$2:$L4974),IF(AND(N4974&gt;1,E4974=E4973,E4974="C/Out"),MAX(L4973:L4974),IF(N4973&gt;1,O4972,L4973))))</f>
        <v/>
      </c>
    </row>
    <row r="4974" spans="11:15" x14ac:dyDescent="0.2">
      <c r="K4974" s="2" t="str">
        <f t="shared" si="234"/>
        <v/>
      </c>
      <c r="L4974" s="3" t="str">
        <f t="shared" si="235"/>
        <v/>
      </c>
      <c r="M4974" s="1" t="str">
        <f t="shared" si="236"/>
        <v/>
      </c>
      <c r="N4974" s="1" t="str">
        <f>IF(M4974="","",IF(COUNTIF($M$2:M4974,M4974)&gt;1,MAX($N$2:$N4973)+1,COUNTIF($M$2:M4974,M4974)))</f>
        <v/>
      </c>
      <c r="O4974" s="3" t="str">
        <f>IF(E4974="","",IF(AND(N4975&gt;1,E4975=E4974,E4975="C/In"),MIN($L$2:$L4975),IF(AND(N4975&gt;1,E4975=E4974,E4975="C/Out"),MAX(L4974:L4975),IF(N4974&gt;1,O4973,L4974))))</f>
        <v/>
      </c>
    </row>
    <row r="4975" spans="11:15" x14ac:dyDescent="0.2">
      <c r="K4975" s="2" t="str">
        <f t="shared" si="234"/>
        <v/>
      </c>
      <c r="L4975" s="3" t="str">
        <f t="shared" si="235"/>
        <v/>
      </c>
      <c r="M4975" s="1" t="str">
        <f t="shared" si="236"/>
        <v/>
      </c>
      <c r="N4975" s="1" t="str">
        <f>IF(M4975="","",IF(COUNTIF($M$2:M4975,M4975)&gt;1,MAX($N$2:$N4974)+1,COUNTIF($M$2:M4975,M4975)))</f>
        <v/>
      </c>
      <c r="O4975" s="3" t="str">
        <f>IF(E4975="","",IF(AND(N4976&gt;1,E4976=E4975,E4976="C/In"),MIN($L$2:$L4976),IF(AND(N4976&gt;1,E4976=E4975,E4976="C/Out"),MAX(L4975:L4976),IF(N4975&gt;1,O4974,L4975))))</f>
        <v/>
      </c>
    </row>
    <row r="4976" spans="11:15" x14ac:dyDescent="0.2">
      <c r="K4976" s="2" t="str">
        <f t="shared" si="234"/>
        <v/>
      </c>
      <c r="L4976" s="3" t="str">
        <f t="shared" si="235"/>
        <v/>
      </c>
      <c r="M4976" s="1" t="str">
        <f t="shared" si="236"/>
        <v/>
      </c>
      <c r="N4976" s="1" t="str">
        <f>IF(M4976="","",IF(COUNTIF($M$2:M4976,M4976)&gt;1,MAX($N$2:$N4975)+1,COUNTIF($M$2:M4976,M4976)))</f>
        <v/>
      </c>
      <c r="O4976" s="3" t="str">
        <f>IF(E4976="","",IF(AND(N4977&gt;1,E4977=E4976,E4977="C/In"),MIN($L$2:$L4977),IF(AND(N4977&gt;1,E4977=E4976,E4977="C/Out"),MAX(L4976:L4977),IF(N4976&gt;1,O4975,L4976))))</f>
        <v/>
      </c>
    </row>
    <row r="4977" spans="11:15" x14ac:dyDescent="0.2">
      <c r="K4977" s="2" t="str">
        <f t="shared" si="234"/>
        <v/>
      </c>
      <c r="L4977" s="3" t="str">
        <f t="shared" si="235"/>
        <v/>
      </c>
      <c r="M4977" s="1" t="str">
        <f t="shared" si="236"/>
        <v/>
      </c>
      <c r="N4977" s="1" t="str">
        <f>IF(M4977="","",IF(COUNTIF($M$2:M4977,M4977)&gt;1,MAX($N$2:$N4976)+1,COUNTIF($M$2:M4977,M4977)))</f>
        <v/>
      </c>
      <c r="O4977" s="3" t="str">
        <f>IF(E4977="","",IF(AND(N4978&gt;1,E4978=E4977,E4978="C/In"),MIN($L$2:$L4978),IF(AND(N4978&gt;1,E4978=E4977,E4978="C/Out"),MAX(L4977:L4978),IF(N4977&gt;1,O4976,L4977))))</f>
        <v/>
      </c>
    </row>
    <row r="4978" spans="11:15" x14ac:dyDescent="0.2">
      <c r="K4978" s="2" t="str">
        <f t="shared" si="234"/>
        <v/>
      </c>
      <c r="L4978" s="3" t="str">
        <f t="shared" si="235"/>
        <v/>
      </c>
      <c r="M4978" s="1" t="str">
        <f t="shared" si="236"/>
        <v/>
      </c>
      <c r="N4978" s="1" t="str">
        <f>IF(M4978="","",IF(COUNTIF($M$2:M4978,M4978)&gt;1,MAX($N$2:$N4977)+1,COUNTIF($M$2:M4978,M4978)))</f>
        <v/>
      </c>
      <c r="O4978" s="3" t="str">
        <f>IF(E4978="","",IF(AND(N4979&gt;1,E4979=E4978,E4979="C/In"),MIN($L$2:$L4979),IF(AND(N4979&gt;1,E4979=E4978,E4979="C/Out"),MAX(L4978:L4979),IF(N4978&gt;1,O4977,L4978))))</f>
        <v/>
      </c>
    </row>
    <row r="4979" spans="11:15" x14ac:dyDescent="0.2">
      <c r="K4979" s="2" t="str">
        <f t="shared" si="234"/>
        <v/>
      </c>
      <c r="L4979" s="3" t="str">
        <f t="shared" si="235"/>
        <v/>
      </c>
      <c r="M4979" s="1" t="str">
        <f t="shared" si="236"/>
        <v/>
      </c>
      <c r="N4979" s="1" t="str">
        <f>IF(M4979="","",IF(COUNTIF($M$2:M4979,M4979)&gt;1,MAX($N$2:$N4978)+1,COUNTIF($M$2:M4979,M4979)))</f>
        <v/>
      </c>
      <c r="O4979" s="3" t="str">
        <f>IF(E4979="","",IF(AND(N4980&gt;1,E4980=E4979,E4980="C/In"),MIN($L$2:$L4980),IF(AND(N4980&gt;1,E4980=E4979,E4980="C/Out"),MAX(L4979:L4980),IF(N4979&gt;1,O4978,L4979))))</f>
        <v/>
      </c>
    </row>
    <row r="4980" spans="11:15" x14ac:dyDescent="0.2">
      <c r="K4980" s="2" t="str">
        <f t="shared" si="234"/>
        <v/>
      </c>
      <c r="L4980" s="3" t="str">
        <f t="shared" si="235"/>
        <v/>
      </c>
      <c r="M4980" s="1" t="str">
        <f t="shared" si="236"/>
        <v/>
      </c>
      <c r="N4980" s="1" t="str">
        <f>IF(M4980="","",IF(COUNTIF($M$2:M4980,M4980)&gt;1,MAX($N$2:$N4979)+1,COUNTIF($M$2:M4980,M4980)))</f>
        <v/>
      </c>
      <c r="O4980" s="3" t="str">
        <f>IF(E4980="","",IF(AND(N4981&gt;1,E4981=E4980,E4981="C/In"),MIN($L$2:$L4981),IF(AND(N4981&gt;1,E4981=E4980,E4981="C/Out"),MAX(L4980:L4981),IF(N4980&gt;1,O4979,L4980))))</f>
        <v/>
      </c>
    </row>
    <row r="4981" spans="11:15" x14ac:dyDescent="0.2">
      <c r="K4981" s="2" t="str">
        <f t="shared" si="234"/>
        <v/>
      </c>
      <c r="L4981" s="3" t="str">
        <f t="shared" si="235"/>
        <v/>
      </c>
      <c r="M4981" s="1" t="str">
        <f t="shared" si="236"/>
        <v/>
      </c>
      <c r="N4981" s="1" t="str">
        <f>IF(M4981="","",IF(COUNTIF($M$2:M4981,M4981)&gt;1,MAX($N$2:$N4980)+1,COUNTIF($M$2:M4981,M4981)))</f>
        <v/>
      </c>
      <c r="O4981" s="3" t="str">
        <f>IF(E4981="","",IF(AND(N4982&gt;1,E4982=E4981,E4982="C/In"),MIN($L$2:$L4982),IF(AND(N4982&gt;1,E4982=E4981,E4982="C/Out"),MAX(L4981:L4982),IF(N4981&gt;1,O4980,L4981))))</f>
        <v/>
      </c>
    </row>
    <row r="4982" spans="11:15" x14ac:dyDescent="0.2">
      <c r="K4982" s="2" t="str">
        <f t="shared" si="234"/>
        <v/>
      </c>
      <c r="L4982" s="3" t="str">
        <f t="shared" si="235"/>
        <v/>
      </c>
      <c r="M4982" s="1" t="str">
        <f t="shared" si="236"/>
        <v/>
      </c>
      <c r="N4982" s="1" t="str">
        <f>IF(M4982="","",IF(COUNTIF($M$2:M4982,M4982)&gt;1,MAX($N$2:$N4981)+1,COUNTIF($M$2:M4982,M4982)))</f>
        <v/>
      </c>
      <c r="O4982" s="3" t="str">
        <f>IF(E4982="","",IF(AND(N4983&gt;1,E4983=E4982,E4983="C/In"),MIN($L$2:$L4983),IF(AND(N4983&gt;1,E4983=E4982,E4983="C/Out"),MAX(L4982:L4983),IF(N4982&gt;1,O4981,L4982))))</f>
        <v/>
      </c>
    </row>
    <row r="4983" spans="11:15" x14ac:dyDescent="0.2">
      <c r="K4983" s="2" t="str">
        <f t="shared" si="234"/>
        <v/>
      </c>
      <c r="L4983" s="3" t="str">
        <f t="shared" si="235"/>
        <v/>
      </c>
      <c r="M4983" s="1" t="str">
        <f t="shared" si="236"/>
        <v/>
      </c>
      <c r="N4983" s="1" t="str">
        <f>IF(M4983="","",IF(COUNTIF($M$2:M4983,M4983)&gt;1,MAX($N$2:$N4982)+1,COUNTIF($M$2:M4983,M4983)))</f>
        <v/>
      </c>
      <c r="O4983" s="3" t="str">
        <f>IF(E4983="","",IF(AND(N4984&gt;1,E4984=E4983,E4984="C/In"),MIN($L$2:$L4984),IF(AND(N4984&gt;1,E4984=E4983,E4984="C/Out"),MAX(L4983:L4984),IF(N4983&gt;1,O4982,L4983))))</f>
        <v/>
      </c>
    </row>
    <row r="4984" spans="11:15" x14ac:dyDescent="0.2">
      <c r="K4984" s="2" t="str">
        <f t="shared" si="234"/>
        <v/>
      </c>
      <c r="L4984" s="3" t="str">
        <f t="shared" si="235"/>
        <v/>
      </c>
      <c r="M4984" s="1" t="str">
        <f t="shared" si="236"/>
        <v/>
      </c>
      <c r="N4984" s="1" t="str">
        <f>IF(M4984="","",IF(COUNTIF($M$2:M4984,M4984)&gt;1,MAX($N$2:$N4983)+1,COUNTIF($M$2:M4984,M4984)))</f>
        <v/>
      </c>
      <c r="O4984" s="3" t="str">
        <f>IF(E4984="","",IF(AND(N4985&gt;1,E4985=E4984,E4985="C/In"),MIN($L$2:$L4985),IF(AND(N4985&gt;1,E4985=E4984,E4985="C/Out"),MAX(L4984:L4985),IF(N4984&gt;1,O4983,L4984))))</f>
        <v/>
      </c>
    </row>
    <row r="4985" spans="11:15" x14ac:dyDescent="0.2">
      <c r="K4985" s="2" t="str">
        <f t="shared" si="234"/>
        <v/>
      </c>
      <c r="L4985" s="3" t="str">
        <f t="shared" si="235"/>
        <v/>
      </c>
      <c r="M4985" s="1" t="str">
        <f t="shared" si="236"/>
        <v/>
      </c>
      <c r="N4985" s="1" t="str">
        <f>IF(M4985="","",IF(COUNTIF($M$2:M4985,M4985)&gt;1,MAX($N$2:$N4984)+1,COUNTIF($M$2:M4985,M4985)))</f>
        <v/>
      </c>
      <c r="O4985" s="3" t="str">
        <f>IF(E4985="","",IF(AND(N4986&gt;1,E4986=E4985,E4986="C/In"),MIN($L$2:$L4986),IF(AND(N4986&gt;1,E4986=E4985,E4986="C/Out"),MAX(L4985:L4986),IF(N4985&gt;1,O4984,L4985))))</f>
        <v/>
      </c>
    </row>
    <row r="4986" spans="11:15" x14ac:dyDescent="0.2">
      <c r="K4986" s="2" t="str">
        <f t="shared" si="234"/>
        <v/>
      </c>
      <c r="L4986" s="3" t="str">
        <f t="shared" si="235"/>
        <v/>
      </c>
      <c r="M4986" s="1" t="str">
        <f t="shared" si="236"/>
        <v/>
      </c>
      <c r="N4986" s="1" t="str">
        <f>IF(M4986="","",IF(COUNTIF($M$2:M4986,M4986)&gt;1,MAX($N$2:$N4985)+1,COUNTIF($M$2:M4986,M4986)))</f>
        <v/>
      </c>
      <c r="O4986" s="3" t="str">
        <f>IF(E4986="","",IF(AND(N4987&gt;1,E4987=E4986,E4987="C/In"),MIN($L$2:$L4987),IF(AND(N4987&gt;1,E4987=E4986,E4987="C/Out"),MAX(L4986:L4987),IF(N4986&gt;1,O4985,L4986))))</f>
        <v/>
      </c>
    </row>
    <row r="4987" spans="11:15" x14ac:dyDescent="0.2">
      <c r="K4987" s="2" t="str">
        <f t="shared" si="234"/>
        <v/>
      </c>
      <c r="L4987" s="3" t="str">
        <f t="shared" si="235"/>
        <v/>
      </c>
      <c r="M4987" s="1" t="str">
        <f t="shared" si="236"/>
        <v/>
      </c>
      <c r="N4987" s="1" t="str">
        <f>IF(M4987="","",IF(COUNTIF($M$2:M4987,M4987)&gt;1,MAX($N$2:$N4986)+1,COUNTIF($M$2:M4987,M4987)))</f>
        <v/>
      </c>
      <c r="O4987" s="3" t="str">
        <f>IF(E4987="","",IF(AND(N4988&gt;1,E4988=E4987,E4988="C/In"),MIN($L$2:$L4988),IF(AND(N4988&gt;1,E4988=E4987,E4988="C/Out"),MAX(L4987:L4988),IF(N4987&gt;1,O4986,L4987))))</f>
        <v/>
      </c>
    </row>
    <row r="4988" spans="11:15" x14ac:dyDescent="0.2">
      <c r="K4988" s="2" t="str">
        <f t="shared" si="234"/>
        <v/>
      </c>
      <c r="L4988" s="3" t="str">
        <f t="shared" si="235"/>
        <v/>
      </c>
      <c r="M4988" s="1" t="str">
        <f t="shared" si="236"/>
        <v/>
      </c>
      <c r="N4988" s="1" t="str">
        <f>IF(M4988="","",IF(COUNTIF($M$2:M4988,M4988)&gt;1,MAX($N$2:$N4987)+1,COUNTIF($M$2:M4988,M4988)))</f>
        <v/>
      </c>
      <c r="O4988" s="3" t="str">
        <f>IF(E4988="","",IF(AND(N4989&gt;1,E4989=E4988,E4989="C/In"),MIN($L$2:$L4989),IF(AND(N4989&gt;1,E4989=E4988,E4989="C/Out"),MAX(L4988:L4989),IF(N4988&gt;1,O4987,L4988))))</f>
        <v/>
      </c>
    </row>
    <row r="4989" spans="11:15" x14ac:dyDescent="0.2">
      <c r="K4989" s="2" t="str">
        <f t="shared" si="234"/>
        <v/>
      </c>
      <c r="L4989" s="3" t="str">
        <f t="shared" si="235"/>
        <v/>
      </c>
      <c r="M4989" s="1" t="str">
        <f t="shared" si="236"/>
        <v/>
      </c>
      <c r="N4989" s="1" t="str">
        <f>IF(M4989="","",IF(COUNTIF($M$2:M4989,M4989)&gt;1,MAX($N$2:$N4988)+1,COUNTIF($M$2:M4989,M4989)))</f>
        <v/>
      </c>
      <c r="O4989" s="3" t="str">
        <f>IF(E4989="","",IF(AND(N4990&gt;1,E4990=E4989,E4990="C/In"),MIN($L$2:$L4990),IF(AND(N4990&gt;1,E4990=E4989,E4990="C/Out"),MAX(L4989:L4990),IF(N4989&gt;1,O4988,L4989))))</f>
        <v/>
      </c>
    </row>
    <row r="4990" spans="11:15" x14ac:dyDescent="0.2">
      <c r="K4990" s="2" t="str">
        <f t="shared" si="234"/>
        <v/>
      </c>
      <c r="L4990" s="3" t="str">
        <f t="shared" si="235"/>
        <v/>
      </c>
      <c r="M4990" s="1" t="str">
        <f t="shared" si="236"/>
        <v/>
      </c>
      <c r="N4990" s="1" t="str">
        <f>IF(M4990="","",IF(COUNTIF($M$2:M4990,M4990)&gt;1,MAX($N$2:$N4989)+1,COUNTIF($M$2:M4990,M4990)))</f>
        <v/>
      </c>
      <c r="O4990" s="3" t="str">
        <f>IF(E4990="","",IF(AND(N4991&gt;1,E4991=E4990,E4991="C/In"),MIN($L$2:$L4991),IF(AND(N4991&gt;1,E4991=E4990,E4991="C/Out"),MAX(L4990:L4991),IF(N4990&gt;1,O4989,L4990))))</f>
        <v/>
      </c>
    </row>
    <row r="4991" spans="11:15" x14ac:dyDescent="0.2">
      <c r="K4991" s="2" t="str">
        <f t="shared" si="234"/>
        <v/>
      </c>
      <c r="L4991" s="3" t="str">
        <f t="shared" si="235"/>
        <v/>
      </c>
      <c r="M4991" s="1" t="str">
        <f t="shared" si="236"/>
        <v/>
      </c>
      <c r="N4991" s="1" t="str">
        <f>IF(M4991="","",IF(COUNTIF($M$2:M4991,M4991)&gt;1,MAX($N$2:$N4990)+1,COUNTIF($M$2:M4991,M4991)))</f>
        <v/>
      </c>
      <c r="O4991" s="3" t="str">
        <f>IF(E4991="","",IF(AND(N4992&gt;1,E4992=E4991,E4992="C/In"),MIN($L$2:$L4992),IF(AND(N4992&gt;1,E4992=E4991,E4992="C/Out"),MAX(L4991:L4992),IF(N4991&gt;1,O4990,L4991))))</f>
        <v/>
      </c>
    </row>
    <row r="4992" spans="11:15" x14ac:dyDescent="0.2">
      <c r="K4992" s="2" t="str">
        <f t="shared" si="234"/>
        <v/>
      </c>
      <c r="L4992" s="3" t="str">
        <f t="shared" si="235"/>
        <v/>
      </c>
      <c r="M4992" s="1" t="str">
        <f t="shared" si="236"/>
        <v/>
      </c>
      <c r="N4992" s="1" t="str">
        <f>IF(M4992="","",IF(COUNTIF($M$2:M4992,M4992)&gt;1,MAX($N$2:$N4991)+1,COUNTIF($M$2:M4992,M4992)))</f>
        <v/>
      </c>
      <c r="O4992" s="3" t="str">
        <f>IF(E4992="","",IF(AND(N4993&gt;1,E4993=E4992,E4993="C/In"),MIN($L$2:$L4993),IF(AND(N4993&gt;1,E4993=E4992,E4993="C/Out"),MAX(L4992:L4993),IF(N4992&gt;1,O4991,L4992))))</f>
        <v/>
      </c>
    </row>
    <row r="4993" spans="11:15" x14ac:dyDescent="0.2">
      <c r="K4993" s="2" t="str">
        <f t="shared" si="234"/>
        <v/>
      </c>
      <c r="L4993" s="3" t="str">
        <f t="shared" si="235"/>
        <v/>
      </c>
      <c r="M4993" s="1" t="str">
        <f t="shared" si="236"/>
        <v/>
      </c>
      <c r="N4993" s="1" t="str">
        <f>IF(M4993="","",IF(COUNTIF($M$2:M4993,M4993)&gt;1,MAX($N$2:$N4992)+1,COUNTIF($M$2:M4993,M4993)))</f>
        <v/>
      </c>
      <c r="O4993" s="3" t="str">
        <f>IF(E4993="","",IF(AND(N4994&gt;1,E4994=E4993,E4994="C/In"),MIN($L$2:$L4994),IF(AND(N4994&gt;1,E4994=E4993,E4994="C/Out"),MAX(L4993:L4994),IF(N4993&gt;1,O4992,L4993))))</f>
        <v/>
      </c>
    </row>
    <row r="4994" spans="11:15" x14ac:dyDescent="0.2">
      <c r="K4994" s="2" t="str">
        <f t="shared" si="234"/>
        <v/>
      </c>
      <c r="L4994" s="3" t="str">
        <f t="shared" si="235"/>
        <v/>
      </c>
      <c r="M4994" s="1" t="str">
        <f t="shared" si="236"/>
        <v/>
      </c>
      <c r="N4994" s="1" t="str">
        <f>IF(M4994="","",IF(COUNTIF($M$2:M4994,M4994)&gt;1,MAX($N$2:$N4993)+1,COUNTIF($M$2:M4994,M4994)))</f>
        <v/>
      </c>
      <c r="O4994" s="3" t="str">
        <f>IF(E4994="","",IF(AND(N4995&gt;1,E4995=E4994,E4995="C/In"),MIN($L$2:$L4995),IF(AND(N4995&gt;1,E4995=E4994,E4995="C/Out"),MAX(L4994:L4995),IF(N4994&gt;1,O4993,L4994))))</f>
        <v/>
      </c>
    </row>
    <row r="4995" spans="11:15" x14ac:dyDescent="0.2">
      <c r="K4995" s="2" t="str">
        <f t="shared" si="234"/>
        <v/>
      </c>
      <c r="L4995" s="3" t="str">
        <f t="shared" si="235"/>
        <v/>
      </c>
      <c r="M4995" s="1" t="str">
        <f t="shared" si="236"/>
        <v/>
      </c>
      <c r="N4995" s="1" t="str">
        <f>IF(M4995="","",IF(COUNTIF($M$2:M4995,M4995)&gt;1,MAX($N$2:$N4994)+1,COUNTIF($M$2:M4995,M4995)))</f>
        <v/>
      </c>
      <c r="O4995" s="3" t="str">
        <f>IF(E4995="","",IF(AND(N4996&gt;1,E4996=E4995,E4996="C/In"),MIN($L$2:$L4996),IF(AND(N4996&gt;1,E4996=E4995,E4996="C/Out"),MAX(L4995:L4996),IF(N4995&gt;1,O4994,L4995))))</f>
        <v/>
      </c>
    </row>
    <row r="4996" spans="11:15" x14ac:dyDescent="0.2">
      <c r="K4996" s="2" t="str">
        <f t="shared" ref="K4996:K5059" si="237">IF(D4996="","",VALUE(TRIM(TEXT(D4996,"dd/mm/yyyy"))))</f>
        <v/>
      </c>
      <c r="L4996" s="3" t="str">
        <f t="shared" ref="L4996:L5059" si="238">IF(D4996="","",VALUE(TRIM(TEXT(D4996,"hh:mm:ss am/pm"))))</f>
        <v/>
      </c>
      <c r="M4996" s="1" t="str">
        <f t="shared" ref="M4996:M5059" si="239">K4996&amp;E4996&amp;C4996</f>
        <v/>
      </c>
      <c r="N4996" s="1" t="str">
        <f>IF(M4996="","",IF(COUNTIF($M$2:M4996,M4996)&gt;1,MAX($N$2:$N4995)+1,COUNTIF($M$2:M4996,M4996)))</f>
        <v/>
      </c>
      <c r="O4996" s="3" t="str">
        <f>IF(E4996="","",IF(AND(N4997&gt;1,E4997=E4996,E4997="C/In"),MIN($L$2:$L4997),IF(AND(N4997&gt;1,E4997=E4996,E4997="C/Out"),MAX(L4996:L4997),IF(N4996&gt;1,O4995,L4996))))</f>
        <v/>
      </c>
    </row>
    <row r="4997" spans="11:15" x14ac:dyDescent="0.2">
      <c r="K4997" s="2" t="str">
        <f t="shared" si="237"/>
        <v/>
      </c>
      <c r="L4997" s="3" t="str">
        <f t="shared" si="238"/>
        <v/>
      </c>
      <c r="M4997" s="1" t="str">
        <f t="shared" si="239"/>
        <v/>
      </c>
      <c r="N4997" s="1" t="str">
        <f>IF(M4997="","",IF(COUNTIF($M$2:M4997,M4997)&gt;1,MAX($N$2:$N4996)+1,COUNTIF($M$2:M4997,M4997)))</f>
        <v/>
      </c>
      <c r="O4997" s="3" t="str">
        <f>IF(E4997="","",IF(AND(N4998&gt;1,E4998=E4997,E4998="C/In"),MIN($L$2:$L4998),IF(AND(N4998&gt;1,E4998=E4997,E4998="C/Out"),MAX(L4997:L4998),IF(N4997&gt;1,O4996,L4997))))</f>
        <v/>
      </c>
    </row>
    <row r="4998" spans="11:15" x14ac:dyDescent="0.2">
      <c r="K4998" s="2" t="str">
        <f t="shared" si="237"/>
        <v/>
      </c>
      <c r="L4998" s="3" t="str">
        <f t="shared" si="238"/>
        <v/>
      </c>
      <c r="M4998" s="1" t="str">
        <f t="shared" si="239"/>
        <v/>
      </c>
      <c r="N4998" s="1" t="str">
        <f>IF(M4998="","",IF(COUNTIF($M$2:M4998,M4998)&gt;1,MAX($N$2:$N4997)+1,COUNTIF($M$2:M4998,M4998)))</f>
        <v/>
      </c>
      <c r="O4998" s="3" t="str">
        <f>IF(E4998="","",IF(AND(N4999&gt;1,E4999=E4998,E4999="C/In"),MIN($L$2:$L4999),IF(AND(N4999&gt;1,E4999=E4998,E4999="C/Out"),MAX(L4998:L4999),IF(N4998&gt;1,O4997,L4998))))</f>
        <v/>
      </c>
    </row>
    <row r="4999" spans="11:15" x14ac:dyDescent="0.2">
      <c r="K4999" s="2" t="str">
        <f t="shared" si="237"/>
        <v/>
      </c>
      <c r="L4999" s="3" t="str">
        <f t="shared" si="238"/>
        <v/>
      </c>
      <c r="M4999" s="1" t="str">
        <f t="shared" si="239"/>
        <v/>
      </c>
      <c r="N4999" s="1" t="str">
        <f>IF(M4999="","",IF(COUNTIF($M$2:M4999,M4999)&gt;1,MAX($N$2:$N4998)+1,COUNTIF($M$2:M4999,M4999)))</f>
        <v/>
      </c>
      <c r="O4999" s="3" t="str">
        <f>IF(E4999="","",IF(AND(N5000&gt;1,E5000=E4999,E5000="C/In"),MIN($L$2:$L5000),IF(AND(N5000&gt;1,E5000=E4999,E5000="C/Out"),MAX(L4999:L5000),IF(N4999&gt;1,O4998,L4999))))</f>
        <v/>
      </c>
    </row>
    <row r="5000" spans="11:15" x14ac:dyDescent="0.2">
      <c r="K5000" s="2" t="str">
        <f t="shared" si="237"/>
        <v/>
      </c>
      <c r="L5000" s="3" t="str">
        <f t="shared" si="238"/>
        <v/>
      </c>
      <c r="M5000" s="1" t="str">
        <f t="shared" si="239"/>
        <v/>
      </c>
      <c r="N5000" s="1" t="str">
        <f>IF(M5000="","",IF(COUNTIF($M$2:M5000,M5000)&gt;1,MAX($N$2:$N4999)+1,COUNTIF($M$2:M5000,M5000)))</f>
        <v/>
      </c>
      <c r="O5000" s="3" t="str">
        <f>IF(E5000="","",IF(AND(N5001&gt;1,E5001=E5000,E5001="C/In"),MIN($L$2:$L5001),IF(AND(N5001&gt;1,E5001=E5000,E5001="C/Out"),MAX(L5000:L5001),IF(N5000&gt;1,O4999,L5000))))</f>
        <v/>
      </c>
    </row>
    <row r="5001" spans="11:15" x14ac:dyDescent="0.2">
      <c r="K5001" s="2" t="str">
        <f t="shared" si="237"/>
        <v/>
      </c>
      <c r="L5001" s="3" t="str">
        <f t="shared" si="238"/>
        <v/>
      </c>
      <c r="M5001" s="1" t="str">
        <f t="shared" si="239"/>
        <v/>
      </c>
      <c r="N5001" s="1" t="str">
        <f>IF(M5001="","",IF(COUNTIF($M$2:M5001,M5001)&gt;1,MAX($N$2:$N5000)+1,COUNTIF($M$2:M5001,M5001)))</f>
        <v/>
      </c>
      <c r="O5001" s="3" t="str">
        <f>IF(E5001="","",IF(AND(N5002&gt;1,E5002=E5001,E5002="C/In"),MIN($L$2:$L5002),IF(AND(N5002&gt;1,E5002=E5001,E5002="C/Out"),MAX(L5001:L5002),IF(N5001&gt;1,O5000,L5001))))</f>
        <v/>
      </c>
    </row>
    <row r="5002" spans="11:15" x14ac:dyDescent="0.2">
      <c r="K5002" s="2" t="str">
        <f t="shared" si="237"/>
        <v/>
      </c>
      <c r="L5002" s="3" t="str">
        <f t="shared" si="238"/>
        <v/>
      </c>
      <c r="M5002" s="1" t="str">
        <f t="shared" si="239"/>
        <v/>
      </c>
      <c r="N5002" s="1" t="str">
        <f>IF(M5002="","",IF(COUNTIF($M$2:M5002,M5002)&gt;1,MAX($N$2:$N5001)+1,COUNTIF($M$2:M5002,M5002)))</f>
        <v/>
      </c>
      <c r="O5002" s="3" t="str">
        <f>IF(E5002="","",IF(AND(N5003&gt;1,E5003=E5002,E5003="C/In"),MIN($L$2:$L5003),IF(AND(N5003&gt;1,E5003=E5002,E5003="C/Out"),MAX(L5002:L5003),IF(N5002&gt;1,O5001,L5002))))</f>
        <v/>
      </c>
    </row>
    <row r="5003" spans="11:15" x14ac:dyDescent="0.2">
      <c r="K5003" s="2" t="str">
        <f t="shared" si="237"/>
        <v/>
      </c>
      <c r="L5003" s="3" t="str">
        <f t="shared" si="238"/>
        <v/>
      </c>
      <c r="M5003" s="1" t="str">
        <f t="shared" si="239"/>
        <v/>
      </c>
      <c r="N5003" s="1" t="str">
        <f>IF(M5003="","",IF(COUNTIF($M$2:M5003,M5003)&gt;1,MAX($N$2:$N5002)+1,COUNTIF($M$2:M5003,M5003)))</f>
        <v/>
      </c>
      <c r="O5003" s="3" t="str">
        <f>IF(E5003="","",IF(AND(N5004&gt;1,E5004=E5003,E5004="C/In"),MIN($L$2:$L5004),IF(AND(N5004&gt;1,E5004=E5003,E5004="C/Out"),MAX(L5003:L5004),IF(N5003&gt;1,O5002,L5003))))</f>
        <v/>
      </c>
    </row>
    <row r="5004" spans="11:15" x14ac:dyDescent="0.2">
      <c r="K5004" s="2" t="str">
        <f t="shared" si="237"/>
        <v/>
      </c>
      <c r="L5004" s="3" t="str">
        <f t="shared" si="238"/>
        <v/>
      </c>
      <c r="M5004" s="1" t="str">
        <f t="shared" si="239"/>
        <v/>
      </c>
      <c r="N5004" s="1" t="str">
        <f>IF(M5004="","",IF(COUNTIF($M$2:M5004,M5004)&gt;1,MAX($N$2:$N5003)+1,COUNTIF($M$2:M5004,M5004)))</f>
        <v/>
      </c>
      <c r="O5004" s="3" t="str">
        <f>IF(E5004="","",IF(AND(N5005&gt;1,E5005=E5004,E5005="C/In"),MIN($L$2:$L5005),IF(AND(N5005&gt;1,E5005=E5004,E5005="C/Out"),MAX(L5004:L5005),IF(N5004&gt;1,O5003,L5004))))</f>
        <v/>
      </c>
    </row>
    <row r="5005" spans="11:15" x14ac:dyDescent="0.2">
      <c r="K5005" s="2" t="str">
        <f t="shared" si="237"/>
        <v/>
      </c>
      <c r="L5005" s="3" t="str">
        <f t="shared" si="238"/>
        <v/>
      </c>
      <c r="M5005" s="1" t="str">
        <f t="shared" si="239"/>
        <v/>
      </c>
      <c r="N5005" s="1" t="str">
        <f>IF(M5005="","",IF(COUNTIF($M$2:M5005,M5005)&gt;1,MAX($N$2:$N5004)+1,COUNTIF($M$2:M5005,M5005)))</f>
        <v/>
      </c>
      <c r="O5005" s="3" t="str">
        <f>IF(E5005="","",IF(AND(N5006&gt;1,E5006=E5005,E5006="C/In"),MIN($L$2:$L5006),IF(AND(N5006&gt;1,E5006=E5005,E5006="C/Out"),MAX(L5005:L5006),IF(N5005&gt;1,O5004,L5005))))</f>
        <v/>
      </c>
    </row>
    <row r="5006" spans="11:15" x14ac:dyDescent="0.2">
      <c r="K5006" s="2" t="str">
        <f t="shared" si="237"/>
        <v/>
      </c>
      <c r="L5006" s="3" t="str">
        <f t="shared" si="238"/>
        <v/>
      </c>
      <c r="M5006" s="1" t="str">
        <f t="shared" si="239"/>
        <v/>
      </c>
      <c r="N5006" s="1" t="str">
        <f>IF(M5006="","",IF(COUNTIF($M$2:M5006,M5006)&gt;1,MAX($N$2:$N5005)+1,COUNTIF($M$2:M5006,M5006)))</f>
        <v/>
      </c>
      <c r="O5006" s="3" t="str">
        <f>IF(E5006="","",IF(AND(N5007&gt;1,E5007=E5006,E5007="C/In"),MIN($L$2:$L5007),IF(AND(N5007&gt;1,E5007=E5006,E5007="C/Out"),MAX(L5006:L5007),IF(N5006&gt;1,O5005,L5006))))</f>
        <v/>
      </c>
    </row>
    <row r="5007" spans="11:15" x14ac:dyDescent="0.2">
      <c r="K5007" s="2" t="str">
        <f t="shared" si="237"/>
        <v/>
      </c>
      <c r="L5007" s="3" t="str">
        <f t="shared" si="238"/>
        <v/>
      </c>
      <c r="M5007" s="1" t="str">
        <f t="shared" si="239"/>
        <v/>
      </c>
      <c r="N5007" s="1" t="str">
        <f>IF(M5007="","",IF(COUNTIF($M$2:M5007,M5007)&gt;1,MAX($N$2:$N5006)+1,COUNTIF($M$2:M5007,M5007)))</f>
        <v/>
      </c>
      <c r="O5007" s="3" t="str">
        <f>IF(E5007="","",IF(AND(N5008&gt;1,E5008=E5007,E5008="C/In"),MIN($L$2:$L5008),IF(AND(N5008&gt;1,E5008=E5007,E5008="C/Out"),MAX(L5007:L5008),IF(N5007&gt;1,O5006,L5007))))</f>
        <v/>
      </c>
    </row>
    <row r="5008" spans="11:15" x14ac:dyDescent="0.2">
      <c r="K5008" s="2" t="str">
        <f t="shared" si="237"/>
        <v/>
      </c>
      <c r="L5008" s="3" t="str">
        <f t="shared" si="238"/>
        <v/>
      </c>
      <c r="M5008" s="1" t="str">
        <f t="shared" si="239"/>
        <v/>
      </c>
      <c r="N5008" s="1" t="str">
        <f>IF(M5008="","",IF(COUNTIF($M$2:M5008,M5008)&gt;1,MAX($N$2:$N5007)+1,COUNTIF($M$2:M5008,M5008)))</f>
        <v/>
      </c>
      <c r="O5008" s="3" t="str">
        <f>IF(E5008="","",IF(AND(N5009&gt;1,E5009=E5008,E5009="C/In"),MIN($L$2:$L5009),IF(AND(N5009&gt;1,E5009=E5008,E5009="C/Out"),MAX(L5008:L5009),IF(N5008&gt;1,O5007,L5008))))</f>
        <v/>
      </c>
    </row>
    <row r="5009" spans="11:15" x14ac:dyDescent="0.2">
      <c r="K5009" s="2" t="str">
        <f t="shared" si="237"/>
        <v/>
      </c>
      <c r="L5009" s="3" t="str">
        <f t="shared" si="238"/>
        <v/>
      </c>
      <c r="M5009" s="1" t="str">
        <f t="shared" si="239"/>
        <v/>
      </c>
      <c r="N5009" s="1" t="str">
        <f>IF(M5009="","",IF(COUNTIF($M$2:M5009,M5009)&gt;1,MAX($N$2:$N5008)+1,COUNTIF($M$2:M5009,M5009)))</f>
        <v/>
      </c>
      <c r="O5009" s="3" t="str">
        <f>IF(E5009="","",IF(AND(N5010&gt;1,E5010=E5009,E5010="C/In"),MIN($L$2:$L5010),IF(AND(N5010&gt;1,E5010=E5009,E5010="C/Out"),MAX(L5009:L5010),IF(N5009&gt;1,O5008,L5009))))</f>
        <v/>
      </c>
    </row>
    <row r="5010" spans="11:15" x14ac:dyDescent="0.2">
      <c r="K5010" s="2" t="str">
        <f t="shared" si="237"/>
        <v/>
      </c>
      <c r="L5010" s="3" t="str">
        <f t="shared" si="238"/>
        <v/>
      </c>
      <c r="M5010" s="1" t="str">
        <f t="shared" si="239"/>
        <v/>
      </c>
      <c r="N5010" s="1" t="str">
        <f>IF(M5010="","",IF(COUNTIF($M$2:M5010,M5010)&gt;1,MAX($N$2:$N5009)+1,COUNTIF($M$2:M5010,M5010)))</f>
        <v/>
      </c>
      <c r="O5010" s="3" t="str">
        <f>IF(E5010="","",IF(AND(N5011&gt;1,E5011=E5010,E5011="C/In"),MIN($L$2:$L5011),IF(AND(N5011&gt;1,E5011=E5010,E5011="C/Out"),MAX(L5010:L5011),IF(N5010&gt;1,O5009,L5010))))</f>
        <v/>
      </c>
    </row>
    <row r="5011" spans="11:15" x14ac:dyDescent="0.2">
      <c r="K5011" s="2" t="str">
        <f t="shared" si="237"/>
        <v/>
      </c>
      <c r="L5011" s="3" t="str">
        <f t="shared" si="238"/>
        <v/>
      </c>
      <c r="M5011" s="1" t="str">
        <f t="shared" si="239"/>
        <v/>
      </c>
      <c r="N5011" s="1" t="str">
        <f>IF(M5011="","",IF(COUNTIF($M$2:M5011,M5011)&gt;1,MAX($N$2:$N5010)+1,COUNTIF($M$2:M5011,M5011)))</f>
        <v/>
      </c>
      <c r="O5011" s="3" t="str">
        <f>IF(E5011="","",IF(AND(N5012&gt;1,E5012=E5011,E5012="C/In"),MIN($L$2:$L5012),IF(AND(N5012&gt;1,E5012=E5011,E5012="C/Out"),MAX(L5011:L5012),IF(N5011&gt;1,O5010,L5011))))</f>
        <v/>
      </c>
    </row>
    <row r="5012" spans="11:15" x14ac:dyDescent="0.2">
      <c r="K5012" s="2" t="str">
        <f t="shared" si="237"/>
        <v/>
      </c>
      <c r="L5012" s="3" t="str">
        <f t="shared" si="238"/>
        <v/>
      </c>
      <c r="M5012" s="1" t="str">
        <f t="shared" si="239"/>
        <v/>
      </c>
      <c r="N5012" s="1" t="str">
        <f>IF(M5012="","",IF(COUNTIF($M$2:M5012,M5012)&gt;1,MAX($N$2:$N5011)+1,COUNTIF($M$2:M5012,M5012)))</f>
        <v/>
      </c>
      <c r="O5012" s="3" t="str">
        <f>IF(E5012="","",IF(AND(N5013&gt;1,E5013=E5012,E5013="C/In"),MIN($L$2:$L5013),IF(AND(N5013&gt;1,E5013=E5012,E5013="C/Out"),MAX(L5012:L5013),IF(N5012&gt;1,O5011,L5012))))</f>
        <v/>
      </c>
    </row>
    <row r="5013" spans="11:15" x14ac:dyDescent="0.2">
      <c r="K5013" s="2" t="str">
        <f t="shared" si="237"/>
        <v/>
      </c>
      <c r="L5013" s="3" t="str">
        <f t="shared" si="238"/>
        <v/>
      </c>
      <c r="M5013" s="1" t="str">
        <f t="shared" si="239"/>
        <v/>
      </c>
      <c r="N5013" s="1" t="str">
        <f>IF(M5013="","",IF(COUNTIF($M$2:M5013,M5013)&gt;1,MAX($N$2:$N5012)+1,COUNTIF($M$2:M5013,M5013)))</f>
        <v/>
      </c>
      <c r="O5013" s="3" t="str">
        <f>IF(E5013="","",IF(AND(N5014&gt;1,E5014=E5013,E5014="C/In"),MIN($L$2:$L5014),IF(AND(N5014&gt;1,E5014=E5013,E5014="C/Out"),MAX(L5013:L5014),IF(N5013&gt;1,O5012,L5013))))</f>
        <v/>
      </c>
    </row>
    <row r="5014" spans="11:15" x14ac:dyDescent="0.2">
      <c r="K5014" s="2" t="str">
        <f t="shared" si="237"/>
        <v/>
      </c>
      <c r="L5014" s="3" t="str">
        <f t="shared" si="238"/>
        <v/>
      </c>
      <c r="M5014" s="1" t="str">
        <f t="shared" si="239"/>
        <v/>
      </c>
      <c r="N5014" s="1" t="str">
        <f>IF(M5014="","",IF(COUNTIF($M$2:M5014,M5014)&gt;1,MAX($N$2:$N5013)+1,COUNTIF($M$2:M5014,M5014)))</f>
        <v/>
      </c>
      <c r="O5014" s="3" t="str">
        <f>IF(E5014="","",IF(AND(N5015&gt;1,E5015=E5014,E5015="C/In"),MIN($L$2:$L5015),IF(AND(N5015&gt;1,E5015=E5014,E5015="C/Out"),MAX(L5014:L5015),IF(N5014&gt;1,O5013,L5014))))</f>
        <v/>
      </c>
    </row>
    <row r="5015" spans="11:15" x14ac:dyDescent="0.2">
      <c r="K5015" s="2" t="str">
        <f t="shared" si="237"/>
        <v/>
      </c>
      <c r="L5015" s="3" t="str">
        <f t="shared" si="238"/>
        <v/>
      </c>
      <c r="M5015" s="1" t="str">
        <f t="shared" si="239"/>
        <v/>
      </c>
      <c r="N5015" s="1" t="str">
        <f>IF(M5015="","",IF(COUNTIF($M$2:M5015,M5015)&gt;1,MAX($N$2:$N5014)+1,COUNTIF($M$2:M5015,M5015)))</f>
        <v/>
      </c>
      <c r="O5015" s="3" t="str">
        <f>IF(E5015="","",IF(AND(N5016&gt;1,E5016=E5015,E5016="C/In"),MIN($L$2:$L5016),IF(AND(N5016&gt;1,E5016=E5015,E5016="C/Out"),MAX(L5015:L5016),IF(N5015&gt;1,O5014,L5015))))</f>
        <v/>
      </c>
    </row>
    <row r="5016" spans="11:15" x14ac:dyDescent="0.2">
      <c r="K5016" s="2" t="str">
        <f t="shared" si="237"/>
        <v/>
      </c>
      <c r="L5016" s="3" t="str">
        <f t="shared" si="238"/>
        <v/>
      </c>
      <c r="M5016" s="1" t="str">
        <f t="shared" si="239"/>
        <v/>
      </c>
      <c r="N5016" s="1" t="str">
        <f>IF(M5016="","",IF(COUNTIF($M$2:M5016,M5016)&gt;1,MAX($N$2:$N5015)+1,COUNTIF($M$2:M5016,M5016)))</f>
        <v/>
      </c>
      <c r="O5016" s="3" t="str">
        <f>IF(E5016="","",IF(AND(N5017&gt;1,E5017=E5016,E5017="C/In"),MIN($L$2:$L5017),IF(AND(N5017&gt;1,E5017=E5016,E5017="C/Out"),MAX(L5016:L5017),IF(N5016&gt;1,O5015,L5016))))</f>
        <v/>
      </c>
    </row>
    <row r="5017" spans="11:15" x14ac:dyDescent="0.2">
      <c r="K5017" s="2" t="str">
        <f t="shared" si="237"/>
        <v/>
      </c>
      <c r="L5017" s="3" t="str">
        <f t="shared" si="238"/>
        <v/>
      </c>
      <c r="M5017" s="1" t="str">
        <f t="shared" si="239"/>
        <v/>
      </c>
      <c r="N5017" s="1" t="str">
        <f>IF(M5017="","",IF(COUNTIF($M$2:M5017,M5017)&gt;1,MAX($N$2:$N5016)+1,COUNTIF($M$2:M5017,M5017)))</f>
        <v/>
      </c>
      <c r="O5017" s="3" t="str">
        <f>IF(E5017="","",IF(AND(N5018&gt;1,E5018=E5017,E5018="C/In"),MIN($L$2:$L5018),IF(AND(N5018&gt;1,E5018=E5017,E5018="C/Out"),MAX(L5017:L5018),IF(N5017&gt;1,O5016,L5017))))</f>
        <v/>
      </c>
    </row>
    <row r="5018" spans="11:15" x14ac:dyDescent="0.2">
      <c r="K5018" s="2" t="str">
        <f t="shared" si="237"/>
        <v/>
      </c>
      <c r="L5018" s="3" t="str">
        <f t="shared" si="238"/>
        <v/>
      </c>
      <c r="M5018" s="1" t="str">
        <f t="shared" si="239"/>
        <v/>
      </c>
      <c r="N5018" s="1" t="str">
        <f>IF(M5018="","",IF(COUNTIF($M$2:M5018,M5018)&gt;1,MAX($N$2:$N5017)+1,COUNTIF($M$2:M5018,M5018)))</f>
        <v/>
      </c>
      <c r="O5018" s="3" t="str">
        <f>IF(E5018="","",IF(AND(N5019&gt;1,E5019=E5018,E5019="C/In"),MIN($L$2:$L5019),IF(AND(N5019&gt;1,E5019=E5018,E5019="C/Out"),MAX(L5018:L5019),IF(N5018&gt;1,O5017,L5018))))</f>
        <v/>
      </c>
    </row>
    <row r="5019" spans="11:15" x14ac:dyDescent="0.2">
      <c r="K5019" s="2" t="str">
        <f t="shared" si="237"/>
        <v/>
      </c>
      <c r="L5019" s="3" t="str">
        <f t="shared" si="238"/>
        <v/>
      </c>
      <c r="M5019" s="1" t="str">
        <f t="shared" si="239"/>
        <v/>
      </c>
      <c r="N5019" s="1" t="str">
        <f>IF(M5019="","",IF(COUNTIF($M$2:M5019,M5019)&gt;1,MAX($N$2:$N5018)+1,COUNTIF($M$2:M5019,M5019)))</f>
        <v/>
      </c>
      <c r="O5019" s="3" t="str">
        <f>IF(E5019="","",IF(AND(N5020&gt;1,E5020=E5019,E5020="C/In"),MIN($L$2:$L5020),IF(AND(N5020&gt;1,E5020=E5019,E5020="C/Out"),MAX(L5019:L5020),IF(N5019&gt;1,O5018,L5019))))</f>
        <v/>
      </c>
    </row>
    <row r="5020" spans="11:15" x14ac:dyDescent="0.2">
      <c r="K5020" s="2" t="str">
        <f t="shared" si="237"/>
        <v/>
      </c>
      <c r="L5020" s="3" t="str">
        <f t="shared" si="238"/>
        <v/>
      </c>
      <c r="M5020" s="1" t="str">
        <f t="shared" si="239"/>
        <v/>
      </c>
      <c r="N5020" s="1" t="str">
        <f>IF(M5020="","",IF(COUNTIF($M$2:M5020,M5020)&gt;1,MAX($N$2:$N5019)+1,COUNTIF($M$2:M5020,M5020)))</f>
        <v/>
      </c>
      <c r="O5020" s="3" t="str">
        <f>IF(E5020="","",IF(AND(N5021&gt;1,E5021=E5020,E5021="C/In"),MIN($L$2:$L5021),IF(AND(N5021&gt;1,E5021=E5020,E5021="C/Out"),MAX(L5020:L5021),IF(N5020&gt;1,O5019,L5020))))</f>
        <v/>
      </c>
    </row>
    <row r="5021" spans="11:15" x14ac:dyDescent="0.2">
      <c r="K5021" s="2" t="str">
        <f t="shared" si="237"/>
        <v/>
      </c>
      <c r="L5021" s="3" t="str">
        <f t="shared" si="238"/>
        <v/>
      </c>
      <c r="M5021" s="1" t="str">
        <f t="shared" si="239"/>
        <v/>
      </c>
      <c r="N5021" s="1" t="str">
        <f>IF(M5021="","",IF(COUNTIF($M$2:M5021,M5021)&gt;1,MAX($N$2:$N5020)+1,COUNTIF($M$2:M5021,M5021)))</f>
        <v/>
      </c>
      <c r="O5021" s="3" t="str">
        <f>IF(E5021="","",IF(AND(N5022&gt;1,E5022=E5021,E5022="C/In"),MIN($L$2:$L5022),IF(AND(N5022&gt;1,E5022=E5021,E5022="C/Out"),MAX(L5021:L5022),IF(N5021&gt;1,O5020,L5021))))</f>
        <v/>
      </c>
    </row>
    <row r="5022" spans="11:15" x14ac:dyDescent="0.2">
      <c r="K5022" s="2" t="str">
        <f t="shared" si="237"/>
        <v/>
      </c>
      <c r="L5022" s="3" t="str">
        <f t="shared" si="238"/>
        <v/>
      </c>
      <c r="M5022" s="1" t="str">
        <f t="shared" si="239"/>
        <v/>
      </c>
      <c r="N5022" s="1" t="str">
        <f>IF(M5022="","",IF(COUNTIF($M$2:M5022,M5022)&gt;1,MAX($N$2:$N5021)+1,COUNTIF($M$2:M5022,M5022)))</f>
        <v/>
      </c>
      <c r="O5022" s="3" t="str">
        <f>IF(E5022="","",IF(AND(N5023&gt;1,E5023=E5022,E5023="C/In"),MIN($L$2:$L5023),IF(AND(N5023&gt;1,E5023=E5022,E5023="C/Out"),MAX(L5022:L5023),IF(N5022&gt;1,O5021,L5022))))</f>
        <v/>
      </c>
    </row>
    <row r="5023" spans="11:15" x14ac:dyDescent="0.2">
      <c r="K5023" s="2" t="str">
        <f t="shared" si="237"/>
        <v/>
      </c>
      <c r="L5023" s="3" t="str">
        <f t="shared" si="238"/>
        <v/>
      </c>
      <c r="M5023" s="1" t="str">
        <f t="shared" si="239"/>
        <v/>
      </c>
      <c r="N5023" s="1" t="str">
        <f>IF(M5023="","",IF(COUNTIF($M$2:M5023,M5023)&gt;1,MAX($N$2:$N5022)+1,COUNTIF($M$2:M5023,M5023)))</f>
        <v/>
      </c>
      <c r="O5023" s="3" t="str">
        <f>IF(E5023="","",IF(AND(N5024&gt;1,E5024=E5023,E5024="C/In"),MIN($L$2:$L5024),IF(AND(N5024&gt;1,E5024=E5023,E5024="C/Out"),MAX(L5023:L5024),IF(N5023&gt;1,O5022,L5023))))</f>
        <v/>
      </c>
    </row>
    <row r="5024" spans="11:15" x14ac:dyDescent="0.2">
      <c r="K5024" s="2" t="str">
        <f t="shared" si="237"/>
        <v/>
      </c>
      <c r="L5024" s="3" t="str">
        <f t="shared" si="238"/>
        <v/>
      </c>
      <c r="M5024" s="1" t="str">
        <f t="shared" si="239"/>
        <v/>
      </c>
      <c r="N5024" s="1" t="str">
        <f>IF(M5024="","",IF(COUNTIF($M$2:M5024,M5024)&gt;1,MAX($N$2:$N5023)+1,COUNTIF($M$2:M5024,M5024)))</f>
        <v/>
      </c>
      <c r="O5024" s="3" t="str">
        <f>IF(E5024="","",IF(AND(N5025&gt;1,E5025=E5024,E5025="C/In"),MIN($L$2:$L5025),IF(AND(N5025&gt;1,E5025=E5024,E5025="C/Out"),MAX(L5024:L5025),IF(N5024&gt;1,O5023,L5024))))</f>
        <v/>
      </c>
    </row>
    <row r="5025" spans="11:15" x14ac:dyDescent="0.2">
      <c r="K5025" s="2" t="str">
        <f t="shared" si="237"/>
        <v/>
      </c>
      <c r="L5025" s="3" t="str">
        <f t="shared" si="238"/>
        <v/>
      </c>
      <c r="M5025" s="1" t="str">
        <f t="shared" si="239"/>
        <v/>
      </c>
      <c r="N5025" s="1" t="str">
        <f>IF(M5025="","",IF(COUNTIF($M$2:M5025,M5025)&gt;1,MAX($N$2:$N5024)+1,COUNTIF($M$2:M5025,M5025)))</f>
        <v/>
      </c>
      <c r="O5025" s="3" t="str">
        <f>IF(E5025="","",IF(AND(N5026&gt;1,E5026=E5025,E5026="C/In"),MIN($L$2:$L5026),IF(AND(N5026&gt;1,E5026=E5025,E5026="C/Out"),MAX(L5025:L5026),IF(N5025&gt;1,O5024,L5025))))</f>
        <v/>
      </c>
    </row>
    <row r="5026" spans="11:15" x14ac:dyDescent="0.2">
      <c r="K5026" s="2" t="str">
        <f t="shared" si="237"/>
        <v/>
      </c>
      <c r="L5026" s="3" t="str">
        <f t="shared" si="238"/>
        <v/>
      </c>
      <c r="M5026" s="1" t="str">
        <f t="shared" si="239"/>
        <v/>
      </c>
      <c r="N5026" s="1" t="str">
        <f>IF(M5026="","",IF(COUNTIF($M$2:M5026,M5026)&gt;1,MAX($N$2:$N5025)+1,COUNTIF($M$2:M5026,M5026)))</f>
        <v/>
      </c>
      <c r="O5026" s="3" t="str">
        <f>IF(E5026="","",IF(AND(N5027&gt;1,E5027=E5026,E5027="C/In"),MIN($L$2:$L5027),IF(AND(N5027&gt;1,E5027=E5026,E5027="C/Out"),MAX(L5026:L5027),IF(N5026&gt;1,O5025,L5026))))</f>
        <v/>
      </c>
    </row>
    <row r="5027" spans="11:15" x14ac:dyDescent="0.2">
      <c r="K5027" s="2" t="str">
        <f t="shared" si="237"/>
        <v/>
      </c>
      <c r="L5027" s="3" t="str">
        <f t="shared" si="238"/>
        <v/>
      </c>
      <c r="M5027" s="1" t="str">
        <f t="shared" si="239"/>
        <v/>
      </c>
      <c r="N5027" s="1" t="str">
        <f>IF(M5027="","",IF(COUNTIF($M$2:M5027,M5027)&gt;1,MAX($N$2:$N5026)+1,COUNTIF($M$2:M5027,M5027)))</f>
        <v/>
      </c>
      <c r="O5027" s="3" t="str">
        <f>IF(E5027="","",IF(AND(N5028&gt;1,E5028=E5027,E5028="C/In"),MIN($L$2:$L5028),IF(AND(N5028&gt;1,E5028=E5027,E5028="C/Out"),MAX(L5027:L5028),IF(N5027&gt;1,O5026,L5027))))</f>
        <v/>
      </c>
    </row>
    <row r="5028" spans="11:15" x14ac:dyDescent="0.2">
      <c r="K5028" s="2" t="str">
        <f t="shared" si="237"/>
        <v/>
      </c>
      <c r="L5028" s="3" t="str">
        <f t="shared" si="238"/>
        <v/>
      </c>
      <c r="M5028" s="1" t="str">
        <f t="shared" si="239"/>
        <v/>
      </c>
      <c r="N5028" s="1" t="str">
        <f>IF(M5028="","",IF(COUNTIF($M$2:M5028,M5028)&gt;1,MAX($N$2:$N5027)+1,COUNTIF($M$2:M5028,M5028)))</f>
        <v/>
      </c>
      <c r="O5028" s="3" t="str">
        <f>IF(E5028="","",IF(AND(N5029&gt;1,E5029=E5028,E5029="C/In"),MIN($L$2:$L5029),IF(AND(N5029&gt;1,E5029=E5028,E5029="C/Out"),MAX(L5028:L5029),IF(N5028&gt;1,O5027,L5028))))</f>
        <v/>
      </c>
    </row>
    <row r="5029" spans="11:15" x14ac:dyDescent="0.2">
      <c r="K5029" s="2" t="str">
        <f t="shared" si="237"/>
        <v/>
      </c>
      <c r="L5029" s="3" t="str">
        <f t="shared" si="238"/>
        <v/>
      </c>
      <c r="M5029" s="1" t="str">
        <f t="shared" si="239"/>
        <v/>
      </c>
      <c r="N5029" s="1" t="str">
        <f>IF(M5029="","",IF(COUNTIF($M$2:M5029,M5029)&gt;1,MAX($N$2:$N5028)+1,COUNTIF($M$2:M5029,M5029)))</f>
        <v/>
      </c>
      <c r="O5029" s="3" t="str">
        <f>IF(E5029="","",IF(AND(N5030&gt;1,E5030=E5029,E5030="C/In"),MIN($L$2:$L5030),IF(AND(N5030&gt;1,E5030=E5029,E5030="C/Out"),MAX(L5029:L5030),IF(N5029&gt;1,O5028,L5029))))</f>
        <v/>
      </c>
    </row>
    <row r="5030" spans="11:15" x14ac:dyDescent="0.2">
      <c r="K5030" s="2" t="str">
        <f t="shared" si="237"/>
        <v/>
      </c>
      <c r="L5030" s="3" t="str">
        <f t="shared" si="238"/>
        <v/>
      </c>
      <c r="M5030" s="1" t="str">
        <f t="shared" si="239"/>
        <v/>
      </c>
      <c r="N5030" s="1" t="str">
        <f>IF(M5030="","",IF(COUNTIF($M$2:M5030,M5030)&gt;1,MAX($N$2:$N5029)+1,COUNTIF($M$2:M5030,M5030)))</f>
        <v/>
      </c>
      <c r="O5030" s="3" t="str">
        <f>IF(E5030="","",IF(AND(N5031&gt;1,E5031=E5030,E5031="C/In"),MIN($L$2:$L5031),IF(AND(N5031&gt;1,E5031=E5030,E5031="C/Out"),MAX(L5030:L5031),IF(N5030&gt;1,O5029,L5030))))</f>
        <v/>
      </c>
    </row>
    <row r="5031" spans="11:15" x14ac:dyDescent="0.2">
      <c r="K5031" s="2" t="str">
        <f t="shared" si="237"/>
        <v/>
      </c>
      <c r="L5031" s="3" t="str">
        <f t="shared" si="238"/>
        <v/>
      </c>
      <c r="M5031" s="1" t="str">
        <f t="shared" si="239"/>
        <v/>
      </c>
      <c r="N5031" s="1" t="str">
        <f>IF(M5031="","",IF(COUNTIF($M$2:M5031,M5031)&gt;1,MAX($N$2:$N5030)+1,COUNTIF($M$2:M5031,M5031)))</f>
        <v/>
      </c>
      <c r="O5031" s="3" t="str">
        <f>IF(E5031="","",IF(AND(N5032&gt;1,E5032=E5031,E5032="C/In"),MIN($L$2:$L5032),IF(AND(N5032&gt;1,E5032=E5031,E5032="C/Out"),MAX(L5031:L5032),IF(N5031&gt;1,O5030,L5031))))</f>
        <v/>
      </c>
    </row>
    <row r="5032" spans="11:15" x14ac:dyDescent="0.2">
      <c r="K5032" s="2" t="str">
        <f t="shared" si="237"/>
        <v/>
      </c>
      <c r="L5032" s="3" t="str">
        <f t="shared" si="238"/>
        <v/>
      </c>
      <c r="M5032" s="1" t="str">
        <f t="shared" si="239"/>
        <v/>
      </c>
      <c r="N5032" s="1" t="str">
        <f>IF(M5032="","",IF(COUNTIF($M$2:M5032,M5032)&gt;1,MAX($N$2:$N5031)+1,COUNTIF($M$2:M5032,M5032)))</f>
        <v/>
      </c>
      <c r="O5032" s="3" t="str">
        <f>IF(E5032="","",IF(AND(N5033&gt;1,E5033=E5032,E5033="C/In"),MIN($L$2:$L5033),IF(AND(N5033&gt;1,E5033=E5032,E5033="C/Out"),MAX(L5032:L5033),IF(N5032&gt;1,O5031,L5032))))</f>
        <v/>
      </c>
    </row>
    <row r="5033" spans="11:15" x14ac:dyDescent="0.2">
      <c r="K5033" s="2" t="str">
        <f t="shared" si="237"/>
        <v/>
      </c>
      <c r="L5033" s="3" t="str">
        <f t="shared" si="238"/>
        <v/>
      </c>
      <c r="M5033" s="1" t="str">
        <f t="shared" si="239"/>
        <v/>
      </c>
      <c r="N5033" s="1" t="str">
        <f>IF(M5033="","",IF(COUNTIF($M$2:M5033,M5033)&gt;1,MAX($N$2:$N5032)+1,COUNTIF($M$2:M5033,M5033)))</f>
        <v/>
      </c>
      <c r="O5033" s="3" t="str">
        <f>IF(E5033="","",IF(AND(N5034&gt;1,E5034=E5033,E5034="C/In"),MIN($L$2:$L5034),IF(AND(N5034&gt;1,E5034=E5033,E5034="C/Out"),MAX(L5033:L5034),IF(N5033&gt;1,O5032,L5033))))</f>
        <v/>
      </c>
    </row>
    <row r="5034" spans="11:15" x14ac:dyDescent="0.2">
      <c r="K5034" s="2" t="str">
        <f t="shared" si="237"/>
        <v/>
      </c>
      <c r="L5034" s="3" t="str">
        <f t="shared" si="238"/>
        <v/>
      </c>
      <c r="M5034" s="1" t="str">
        <f t="shared" si="239"/>
        <v/>
      </c>
      <c r="N5034" s="1" t="str">
        <f>IF(M5034="","",IF(COUNTIF($M$2:M5034,M5034)&gt;1,MAX($N$2:$N5033)+1,COUNTIF($M$2:M5034,M5034)))</f>
        <v/>
      </c>
      <c r="O5034" s="3" t="str">
        <f>IF(E5034="","",IF(AND(N5035&gt;1,E5035=E5034,E5035="C/In"),MIN($L$2:$L5035),IF(AND(N5035&gt;1,E5035=E5034,E5035="C/Out"),MAX(L5034:L5035),IF(N5034&gt;1,O5033,L5034))))</f>
        <v/>
      </c>
    </row>
    <row r="5035" spans="11:15" x14ac:dyDescent="0.2">
      <c r="K5035" s="2" t="str">
        <f t="shared" si="237"/>
        <v/>
      </c>
      <c r="L5035" s="3" t="str">
        <f t="shared" si="238"/>
        <v/>
      </c>
      <c r="M5035" s="1" t="str">
        <f t="shared" si="239"/>
        <v/>
      </c>
      <c r="N5035" s="1" t="str">
        <f>IF(M5035="","",IF(COUNTIF($M$2:M5035,M5035)&gt;1,MAX($N$2:$N5034)+1,COUNTIF($M$2:M5035,M5035)))</f>
        <v/>
      </c>
      <c r="O5035" s="3" t="str">
        <f>IF(E5035="","",IF(AND(N5036&gt;1,E5036=E5035,E5036="C/In"),MIN($L$2:$L5036),IF(AND(N5036&gt;1,E5036=E5035,E5036="C/Out"),MAX(L5035:L5036),IF(N5035&gt;1,O5034,L5035))))</f>
        <v/>
      </c>
    </row>
    <row r="5036" spans="11:15" x14ac:dyDescent="0.2">
      <c r="K5036" s="2" t="str">
        <f t="shared" si="237"/>
        <v/>
      </c>
      <c r="L5036" s="3" t="str">
        <f t="shared" si="238"/>
        <v/>
      </c>
      <c r="M5036" s="1" t="str">
        <f t="shared" si="239"/>
        <v/>
      </c>
      <c r="N5036" s="1" t="str">
        <f>IF(M5036="","",IF(COUNTIF($M$2:M5036,M5036)&gt;1,MAX($N$2:$N5035)+1,COUNTIF($M$2:M5036,M5036)))</f>
        <v/>
      </c>
      <c r="O5036" s="3" t="str">
        <f>IF(E5036="","",IF(AND(N5037&gt;1,E5037=E5036,E5037="C/In"),MIN($L$2:$L5037),IF(AND(N5037&gt;1,E5037=E5036,E5037="C/Out"),MAX(L5036:L5037),IF(N5036&gt;1,O5035,L5036))))</f>
        <v/>
      </c>
    </row>
    <row r="5037" spans="11:15" x14ac:dyDescent="0.2">
      <c r="K5037" s="2" t="str">
        <f t="shared" si="237"/>
        <v/>
      </c>
      <c r="L5037" s="3" t="str">
        <f t="shared" si="238"/>
        <v/>
      </c>
      <c r="M5037" s="1" t="str">
        <f t="shared" si="239"/>
        <v/>
      </c>
      <c r="N5037" s="1" t="str">
        <f>IF(M5037="","",IF(COUNTIF($M$2:M5037,M5037)&gt;1,MAX($N$2:$N5036)+1,COUNTIF($M$2:M5037,M5037)))</f>
        <v/>
      </c>
      <c r="O5037" s="3" t="str">
        <f>IF(E5037="","",IF(AND(N5038&gt;1,E5038=E5037,E5038="C/In"),MIN($L$2:$L5038),IF(AND(N5038&gt;1,E5038=E5037,E5038="C/Out"),MAX(L5037:L5038),IF(N5037&gt;1,O5036,L5037))))</f>
        <v/>
      </c>
    </row>
    <row r="5038" spans="11:15" x14ac:dyDescent="0.2">
      <c r="K5038" s="2" t="str">
        <f t="shared" si="237"/>
        <v/>
      </c>
      <c r="L5038" s="3" t="str">
        <f t="shared" si="238"/>
        <v/>
      </c>
      <c r="M5038" s="1" t="str">
        <f t="shared" si="239"/>
        <v/>
      </c>
      <c r="N5038" s="1" t="str">
        <f>IF(M5038="","",IF(COUNTIF($M$2:M5038,M5038)&gt;1,MAX($N$2:$N5037)+1,COUNTIF($M$2:M5038,M5038)))</f>
        <v/>
      </c>
      <c r="O5038" s="3" t="str">
        <f>IF(E5038="","",IF(AND(N5039&gt;1,E5039=E5038,E5039="C/In"),MIN($L$2:$L5039),IF(AND(N5039&gt;1,E5039=E5038,E5039="C/Out"),MAX(L5038:L5039),IF(N5038&gt;1,O5037,L5038))))</f>
        <v/>
      </c>
    </row>
    <row r="5039" spans="11:15" x14ac:dyDescent="0.2">
      <c r="K5039" s="2" t="str">
        <f t="shared" si="237"/>
        <v/>
      </c>
      <c r="L5039" s="3" t="str">
        <f t="shared" si="238"/>
        <v/>
      </c>
      <c r="M5039" s="1" t="str">
        <f t="shared" si="239"/>
        <v/>
      </c>
      <c r="N5039" s="1" t="str">
        <f>IF(M5039="","",IF(COUNTIF($M$2:M5039,M5039)&gt;1,MAX($N$2:$N5038)+1,COUNTIF($M$2:M5039,M5039)))</f>
        <v/>
      </c>
      <c r="O5039" s="3" t="str">
        <f>IF(E5039="","",IF(AND(N5040&gt;1,E5040=E5039,E5040="C/In"),MIN($L$2:$L5040),IF(AND(N5040&gt;1,E5040=E5039,E5040="C/Out"),MAX(L5039:L5040),IF(N5039&gt;1,O5038,L5039))))</f>
        <v/>
      </c>
    </row>
    <row r="5040" spans="11:15" x14ac:dyDescent="0.2">
      <c r="K5040" s="2" t="str">
        <f t="shared" si="237"/>
        <v/>
      </c>
      <c r="L5040" s="3" t="str">
        <f t="shared" si="238"/>
        <v/>
      </c>
      <c r="M5040" s="1" t="str">
        <f t="shared" si="239"/>
        <v/>
      </c>
      <c r="N5040" s="1" t="str">
        <f>IF(M5040="","",IF(COUNTIF($M$2:M5040,M5040)&gt;1,MAX($N$2:$N5039)+1,COUNTIF($M$2:M5040,M5040)))</f>
        <v/>
      </c>
      <c r="O5040" s="3" t="str">
        <f>IF(E5040="","",IF(AND(N5041&gt;1,E5041=E5040,E5041="C/In"),MIN($L$2:$L5041),IF(AND(N5041&gt;1,E5041=E5040,E5041="C/Out"),MAX(L5040:L5041),IF(N5040&gt;1,O5039,L5040))))</f>
        <v/>
      </c>
    </row>
    <row r="5041" spans="11:15" x14ac:dyDescent="0.2">
      <c r="K5041" s="2" t="str">
        <f t="shared" si="237"/>
        <v/>
      </c>
      <c r="L5041" s="3" t="str">
        <f t="shared" si="238"/>
        <v/>
      </c>
      <c r="M5041" s="1" t="str">
        <f t="shared" si="239"/>
        <v/>
      </c>
      <c r="N5041" s="1" t="str">
        <f>IF(M5041="","",IF(COUNTIF($M$2:M5041,M5041)&gt;1,MAX($N$2:$N5040)+1,COUNTIF($M$2:M5041,M5041)))</f>
        <v/>
      </c>
      <c r="O5041" s="3" t="str">
        <f>IF(E5041="","",IF(AND(N5042&gt;1,E5042=E5041,E5042="C/In"),MIN($L$2:$L5042),IF(AND(N5042&gt;1,E5042=E5041,E5042="C/Out"),MAX(L5041:L5042),IF(N5041&gt;1,O5040,L5041))))</f>
        <v/>
      </c>
    </row>
    <row r="5042" spans="11:15" x14ac:dyDescent="0.2">
      <c r="K5042" s="2" t="str">
        <f t="shared" si="237"/>
        <v/>
      </c>
      <c r="L5042" s="3" t="str">
        <f t="shared" si="238"/>
        <v/>
      </c>
      <c r="M5042" s="1" t="str">
        <f t="shared" si="239"/>
        <v/>
      </c>
      <c r="N5042" s="1" t="str">
        <f>IF(M5042="","",IF(COUNTIF($M$2:M5042,M5042)&gt;1,MAX($N$2:$N5041)+1,COUNTIF($M$2:M5042,M5042)))</f>
        <v/>
      </c>
      <c r="O5042" s="3" t="str">
        <f>IF(E5042="","",IF(AND(N5043&gt;1,E5043=E5042,E5043="C/In"),MIN($L$2:$L5043),IF(AND(N5043&gt;1,E5043=E5042,E5043="C/Out"),MAX(L5042:L5043),IF(N5042&gt;1,O5041,L5042))))</f>
        <v/>
      </c>
    </row>
    <row r="5043" spans="11:15" x14ac:dyDescent="0.2">
      <c r="K5043" s="2" t="str">
        <f t="shared" si="237"/>
        <v/>
      </c>
      <c r="L5043" s="3" t="str">
        <f t="shared" si="238"/>
        <v/>
      </c>
      <c r="M5043" s="1" t="str">
        <f t="shared" si="239"/>
        <v/>
      </c>
      <c r="N5043" s="1" t="str">
        <f>IF(M5043="","",IF(COUNTIF($M$2:M5043,M5043)&gt;1,MAX($N$2:$N5042)+1,COUNTIF($M$2:M5043,M5043)))</f>
        <v/>
      </c>
      <c r="O5043" s="3" t="str">
        <f>IF(E5043="","",IF(AND(N5044&gt;1,E5044=E5043,E5044="C/In"),MIN($L$2:$L5044),IF(AND(N5044&gt;1,E5044=E5043,E5044="C/Out"),MAX(L5043:L5044),IF(N5043&gt;1,O5042,L5043))))</f>
        <v/>
      </c>
    </row>
    <row r="5044" spans="11:15" x14ac:dyDescent="0.2">
      <c r="K5044" s="2" t="str">
        <f t="shared" si="237"/>
        <v/>
      </c>
      <c r="L5044" s="3" t="str">
        <f t="shared" si="238"/>
        <v/>
      </c>
      <c r="M5044" s="1" t="str">
        <f t="shared" si="239"/>
        <v/>
      </c>
      <c r="N5044" s="1" t="str">
        <f>IF(M5044="","",IF(COUNTIF($M$2:M5044,M5044)&gt;1,MAX($N$2:$N5043)+1,COUNTIF($M$2:M5044,M5044)))</f>
        <v/>
      </c>
      <c r="O5044" s="3" t="str">
        <f>IF(E5044="","",IF(AND(N5045&gt;1,E5045=E5044,E5045="C/In"),MIN($L$2:$L5045),IF(AND(N5045&gt;1,E5045=E5044,E5045="C/Out"),MAX(L5044:L5045),IF(N5044&gt;1,O5043,L5044))))</f>
        <v/>
      </c>
    </row>
    <row r="5045" spans="11:15" x14ac:dyDescent="0.2">
      <c r="K5045" s="2" t="str">
        <f t="shared" si="237"/>
        <v/>
      </c>
      <c r="L5045" s="3" t="str">
        <f t="shared" si="238"/>
        <v/>
      </c>
      <c r="M5045" s="1" t="str">
        <f t="shared" si="239"/>
        <v/>
      </c>
      <c r="N5045" s="1" t="str">
        <f>IF(M5045="","",IF(COUNTIF($M$2:M5045,M5045)&gt;1,MAX($N$2:$N5044)+1,COUNTIF($M$2:M5045,M5045)))</f>
        <v/>
      </c>
      <c r="O5045" s="3" t="str">
        <f>IF(E5045="","",IF(AND(N5046&gt;1,E5046=E5045,E5046="C/In"),MIN($L$2:$L5046),IF(AND(N5046&gt;1,E5046=E5045,E5046="C/Out"),MAX(L5045:L5046),IF(N5045&gt;1,O5044,L5045))))</f>
        <v/>
      </c>
    </row>
    <row r="5046" spans="11:15" x14ac:dyDescent="0.2">
      <c r="K5046" s="2" t="str">
        <f t="shared" si="237"/>
        <v/>
      </c>
      <c r="L5046" s="3" t="str">
        <f t="shared" si="238"/>
        <v/>
      </c>
      <c r="M5046" s="1" t="str">
        <f t="shared" si="239"/>
        <v/>
      </c>
      <c r="N5046" s="1" t="str">
        <f>IF(M5046="","",IF(COUNTIF($M$2:M5046,M5046)&gt;1,MAX($N$2:$N5045)+1,COUNTIF($M$2:M5046,M5046)))</f>
        <v/>
      </c>
      <c r="O5046" s="3" t="str">
        <f>IF(E5046="","",IF(AND(N5047&gt;1,E5047=E5046,E5047="C/In"),MIN($L$2:$L5047),IF(AND(N5047&gt;1,E5047=E5046,E5047="C/Out"),MAX(L5046:L5047),IF(N5046&gt;1,O5045,L5046))))</f>
        <v/>
      </c>
    </row>
    <row r="5047" spans="11:15" x14ac:dyDescent="0.2">
      <c r="K5047" s="2" t="str">
        <f t="shared" si="237"/>
        <v/>
      </c>
      <c r="L5047" s="3" t="str">
        <f t="shared" si="238"/>
        <v/>
      </c>
      <c r="M5047" s="1" t="str">
        <f t="shared" si="239"/>
        <v/>
      </c>
      <c r="N5047" s="1" t="str">
        <f>IF(M5047="","",IF(COUNTIF($M$2:M5047,M5047)&gt;1,MAX($N$2:$N5046)+1,COUNTIF($M$2:M5047,M5047)))</f>
        <v/>
      </c>
      <c r="O5047" s="3" t="str">
        <f>IF(E5047="","",IF(AND(N5048&gt;1,E5048=E5047,E5048="C/In"),MIN($L$2:$L5048),IF(AND(N5048&gt;1,E5048=E5047,E5048="C/Out"),MAX(L5047:L5048),IF(N5047&gt;1,O5046,L5047))))</f>
        <v/>
      </c>
    </row>
    <row r="5048" spans="11:15" x14ac:dyDescent="0.2">
      <c r="K5048" s="2" t="str">
        <f t="shared" si="237"/>
        <v/>
      </c>
      <c r="L5048" s="3" t="str">
        <f t="shared" si="238"/>
        <v/>
      </c>
      <c r="M5048" s="1" t="str">
        <f t="shared" si="239"/>
        <v/>
      </c>
      <c r="N5048" s="1" t="str">
        <f>IF(M5048="","",IF(COUNTIF($M$2:M5048,M5048)&gt;1,MAX($N$2:$N5047)+1,COUNTIF($M$2:M5048,M5048)))</f>
        <v/>
      </c>
      <c r="O5048" s="3" t="str">
        <f>IF(E5048="","",IF(AND(N5049&gt;1,E5049=E5048,E5049="C/In"),MIN($L$2:$L5049),IF(AND(N5049&gt;1,E5049=E5048,E5049="C/Out"),MAX(L5048:L5049),IF(N5048&gt;1,O5047,L5048))))</f>
        <v/>
      </c>
    </row>
    <row r="5049" spans="11:15" x14ac:dyDescent="0.2">
      <c r="K5049" s="2" t="str">
        <f t="shared" si="237"/>
        <v/>
      </c>
      <c r="L5049" s="3" t="str">
        <f t="shared" si="238"/>
        <v/>
      </c>
      <c r="M5049" s="1" t="str">
        <f t="shared" si="239"/>
        <v/>
      </c>
      <c r="N5049" s="1" t="str">
        <f>IF(M5049="","",IF(COUNTIF($M$2:M5049,M5049)&gt;1,MAX($N$2:$N5048)+1,COUNTIF($M$2:M5049,M5049)))</f>
        <v/>
      </c>
      <c r="O5049" s="3" t="str">
        <f>IF(E5049="","",IF(AND(N5050&gt;1,E5050=E5049,E5050="C/In"),MIN($L$2:$L5050),IF(AND(N5050&gt;1,E5050=E5049,E5050="C/Out"),MAX(L5049:L5050),IF(N5049&gt;1,O5048,L5049))))</f>
        <v/>
      </c>
    </row>
    <row r="5050" spans="11:15" x14ac:dyDescent="0.2">
      <c r="K5050" s="2" t="str">
        <f t="shared" si="237"/>
        <v/>
      </c>
      <c r="L5050" s="3" t="str">
        <f t="shared" si="238"/>
        <v/>
      </c>
      <c r="M5050" s="1" t="str">
        <f t="shared" si="239"/>
        <v/>
      </c>
      <c r="N5050" s="1" t="str">
        <f>IF(M5050="","",IF(COUNTIF($M$2:M5050,M5050)&gt;1,MAX($N$2:$N5049)+1,COUNTIF($M$2:M5050,M5050)))</f>
        <v/>
      </c>
      <c r="O5050" s="3" t="str">
        <f>IF(E5050="","",IF(AND(N5051&gt;1,E5051=E5050,E5051="C/In"),MIN($L$2:$L5051),IF(AND(N5051&gt;1,E5051=E5050,E5051="C/Out"),MAX(L5050:L5051),IF(N5050&gt;1,O5049,L5050))))</f>
        <v/>
      </c>
    </row>
    <row r="5051" spans="11:15" x14ac:dyDescent="0.2">
      <c r="K5051" s="2" t="str">
        <f t="shared" si="237"/>
        <v/>
      </c>
      <c r="L5051" s="3" t="str">
        <f t="shared" si="238"/>
        <v/>
      </c>
      <c r="M5051" s="1" t="str">
        <f t="shared" si="239"/>
        <v/>
      </c>
      <c r="N5051" s="1" t="str">
        <f>IF(M5051="","",IF(COUNTIF($M$2:M5051,M5051)&gt;1,MAX($N$2:$N5050)+1,COUNTIF($M$2:M5051,M5051)))</f>
        <v/>
      </c>
      <c r="O5051" s="3" t="str">
        <f>IF(E5051="","",IF(AND(N5052&gt;1,E5052=E5051,E5052="C/In"),MIN($L$2:$L5052),IF(AND(N5052&gt;1,E5052=E5051,E5052="C/Out"),MAX(L5051:L5052),IF(N5051&gt;1,O5050,L5051))))</f>
        <v/>
      </c>
    </row>
    <row r="5052" spans="11:15" x14ac:dyDescent="0.2">
      <c r="K5052" s="2" t="str">
        <f t="shared" si="237"/>
        <v/>
      </c>
      <c r="L5052" s="3" t="str">
        <f t="shared" si="238"/>
        <v/>
      </c>
      <c r="M5052" s="1" t="str">
        <f t="shared" si="239"/>
        <v/>
      </c>
      <c r="N5052" s="1" t="str">
        <f>IF(M5052="","",IF(COUNTIF($M$2:M5052,M5052)&gt;1,MAX($N$2:$N5051)+1,COUNTIF($M$2:M5052,M5052)))</f>
        <v/>
      </c>
      <c r="O5052" s="3" t="str">
        <f>IF(E5052="","",IF(AND(N5053&gt;1,E5053=E5052,E5053="C/In"),MIN($L$2:$L5053),IF(AND(N5053&gt;1,E5053=E5052,E5053="C/Out"),MAX(L5052:L5053),IF(N5052&gt;1,O5051,L5052))))</f>
        <v/>
      </c>
    </row>
    <row r="5053" spans="11:15" x14ac:dyDescent="0.2">
      <c r="K5053" s="2" t="str">
        <f t="shared" si="237"/>
        <v/>
      </c>
      <c r="L5053" s="3" t="str">
        <f t="shared" si="238"/>
        <v/>
      </c>
      <c r="M5053" s="1" t="str">
        <f t="shared" si="239"/>
        <v/>
      </c>
      <c r="N5053" s="1" t="str">
        <f>IF(M5053="","",IF(COUNTIF($M$2:M5053,M5053)&gt;1,MAX($N$2:$N5052)+1,COUNTIF($M$2:M5053,M5053)))</f>
        <v/>
      </c>
      <c r="O5053" s="3" t="str">
        <f>IF(E5053="","",IF(AND(N5054&gt;1,E5054=E5053,E5054="C/In"),MIN($L$2:$L5054),IF(AND(N5054&gt;1,E5054=E5053,E5054="C/Out"),MAX(L5053:L5054),IF(N5053&gt;1,O5052,L5053))))</f>
        <v/>
      </c>
    </row>
    <row r="5054" spans="11:15" x14ac:dyDescent="0.2">
      <c r="K5054" s="2" t="str">
        <f t="shared" si="237"/>
        <v/>
      </c>
      <c r="L5054" s="3" t="str">
        <f t="shared" si="238"/>
        <v/>
      </c>
      <c r="M5054" s="1" t="str">
        <f t="shared" si="239"/>
        <v/>
      </c>
      <c r="N5054" s="1" t="str">
        <f>IF(M5054="","",IF(COUNTIF($M$2:M5054,M5054)&gt;1,MAX($N$2:$N5053)+1,COUNTIF($M$2:M5054,M5054)))</f>
        <v/>
      </c>
      <c r="O5054" s="3" t="str">
        <f>IF(E5054="","",IF(AND(N5055&gt;1,E5055=E5054,E5055="C/In"),MIN($L$2:$L5055),IF(AND(N5055&gt;1,E5055=E5054,E5055="C/Out"),MAX(L5054:L5055),IF(N5054&gt;1,O5053,L5054))))</f>
        <v/>
      </c>
    </row>
    <row r="5055" spans="11:15" x14ac:dyDescent="0.2">
      <c r="K5055" s="2" t="str">
        <f t="shared" si="237"/>
        <v/>
      </c>
      <c r="L5055" s="3" t="str">
        <f t="shared" si="238"/>
        <v/>
      </c>
      <c r="M5055" s="1" t="str">
        <f t="shared" si="239"/>
        <v/>
      </c>
      <c r="N5055" s="1" t="str">
        <f>IF(M5055="","",IF(COUNTIF($M$2:M5055,M5055)&gt;1,MAX($N$2:$N5054)+1,COUNTIF($M$2:M5055,M5055)))</f>
        <v/>
      </c>
      <c r="O5055" s="3" t="str">
        <f>IF(E5055="","",IF(AND(N5056&gt;1,E5056=E5055,E5056="C/In"),MIN($L$2:$L5056),IF(AND(N5056&gt;1,E5056=E5055,E5056="C/Out"),MAX(L5055:L5056),IF(N5055&gt;1,O5054,L5055))))</f>
        <v/>
      </c>
    </row>
    <row r="5056" spans="11:15" x14ac:dyDescent="0.2">
      <c r="K5056" s="2" t="str">
        <f t="shared" si="237"/>
        <v/>
      </c>
      <c r="L5056" s="3" t="str">
        <f t="shared" si="238"/>
        <v/>
      </c>
      <c r="M5056" s="1" t="str">
        <f t="shared" si="239"/>
        <v/>
      </c>
      <c r="N5056" s="1" t="str">
        <f>IF(M5056="","",IF(COUNTIF($M$2:M5056,M5056)&gt;1,MAX($N$2:$N5055)+1,COUNTIF($M$2:M5056,M5056)))</f>
        <v/>
      </c>
      <c r="O5056" s="3" t="str">
        <f>IF(E5056="","",IF(AND(N5057&gt;1,E5057=E5056,E5057="C/In"),MIN($L$2:$L5057),IF(AND(N5057&gt;1,E5057=E5056,E5057="C/Out"),MAX(L5056:L5057),IF(N5056&gt;1,O5055,L5056))))</f>
        <v/>
      </c>
    </row>
    <row r="5057" spans="11:15" x14ac:dyDescent="0.2">
      <c r="K5057" s="2" t="str">
        <f t="shared" si="237"/>
        <v/>
      </c>
      <c r="L5057" s="3" t="str">
        <f t="shared" si="238"/>
        <v/>
      </c>
      <c r="M5057" s="1" t="str">
        <f t="shared" si="239"/>
        <v/>
      </c>
      <c r="N5057" s="1" t="str">
        <f>IF(M5057="","",IF(COUNTIF($M$2:M5057,M5057)&gt;1,MAX($N$2:$N5056)+1,COUNTIF($M$2:M5057,M5057)))</f>
        <v/>
      </c>
      <c r="O5057" s="3" t="str">
        <f>IF(E5057="","",IF(AND(N5058&gt;1,E5058=E5057,E5058="C/In"),MIN($L$2:$L5058),IF(AND(N5058&gt;1,E5058=E5057,E5058="C/Out"),MAX(L5057:L5058),IF(N5057&gt;1,O5056,L5057))))</f>
        <v/>
      </c>
    </row>
    <row r="5058" spans="11:15" x14ac:dyDescent="0.2">
      <c r="K5058" s="2" t="str">
        <f t="shared" si="237"/>
        <v/>
      </c>
      <c r="L5058" s="3" t="str">
        <f t="shared" si="238"/>
        <v/>
      </c>
      <c r="M5058" s="1" t="str">
        <f t="shared" si="239"/>
        <v/>
      </c>
      <c r="N5058" s="1" t="str">
        <f>IF(M5058="","",IF(COUNTIF($M$2:M5058,M5058)&gt;1,MAX($N$2:$N5057)+1,COUNTIF($M$2:M5058,M5058)))</f>
        <v/>
      </c>
      <c r="O5058" s="3" t="str">
        <f>IF(E5058="","",IF(AND(N5059&gt;1,E5059=E5058,E5059="C/In"),MIN($L$2:$L5059),IF(AND(N5059&gt;1,E5059=E5058,E5059="C/Out"),MAX(L5058:L5059),IF(N5058&gt;1,O5057,L5058))))</f>
        <v/>
      </c>
    </row>
    <row r="5059" spans="11:15" x14ac:dyDescent="0.2">
      <c r="K5059" s="2" t="str">
        <f t="shared" si="237"/>
        <v/>
      </c>
      <c r="L5059" s="3" t="str">
        <f t="shared" si="238"/>
        <v/>
      </c>
      <c r="M5059" s="1" t="str">
        <f t="shared" si="239"/>
        <v/>
      </c>
      <c r="N5059" s="1" t="str">
        <f>IF(M5059="","",IF(COUNTIF($M$2:M5059,M5059)&gt;1,MAX($N$2:$N5058)+1,COUNTIF($M$2:M5059,M5059)))</f>
        <v/>
      </c>
      <c r="O5059" s="3" t="str">
        <f>IF(E5059="","",IF(AND(N5060&gt;1,E5060=E5059,E5060="C/In"),MIN($L$2:$L5060),IF(AND(N5060&gt;1,E5060=E5059,E5060="C/Out"),MAX(L5059:L5060),IF(N5059&gt;1,O5058,L5059))))</f>
        <v/>
      </c>
    </row>
    <row r="5060" spans="11:15" x14ac:dyDescent="0.2">
      <c r="K5060" s="2" t="str">
        <f t="shared" ref="K5060:K5123" si="240">IF(D5060="","",VALUE(TRIM(TEXT(D5060,"dd/mm/yyyy"))))</f>
        <v/>
      </c>
      <c r="L5060" s="3" t="str">
        <f t="shared" ref="L5060:L5123" si="241">IF(D5060="","",VALUE(TRIM(TEXT(D5060,"hh:mm:ss am/pm"))))</f>
        <v/>
      </c>
      <c r="M5060" s="1" t="str">
        <f t="shared" ref="M5060:M5123" si="242">K5060&amp;E5060&amp;C5060</f>
        <v/>
      </c>
      <c r="N5060" s="1" t="str">
        <f>IF(M5060="","",IF(COUNTIF($M$2:M5060,M5060)&gt;1,MAX($N$2:$N5059)+1,COUNTIF($M$2:M5060,M5060)))</f>
        <v/>
      </c>
      <c r="O5060" s="3" t="str">
        <f>IF(E5060="","",IF(AND(N5061&gt;1,E5061=E5060,E5061="C/In"),MIN($L$2:$L5061),IF(AND(N5061&gt;1,E5061=E5060,E5061="C/Out"),MAX(L5060:L5061),IF(N5060&gt;1,O5059,L5060))))</f>
        <v/>
      </c>
    </row>
    <row r="5061" spans="11:15" x14ac:dyDescent="0.2">
      <c r="K5061" s="2" t="str">
        <f t="shared" si="240"/>
        <v/>
      </c>
      <c r="L5061" s="3" t="str">
        <f t="shared" si="241"/>
        <v/>
      </c>
      <c r="M5061" s="1" t="str">
        <f t="shared" si="242"/>
        <v/>
      </c>
      <c r="N5061" s="1" t="str">
        <f>IF(M5061="","",IF(COUNTIF($M$2:M5061,M5061)&gt;1,MAX($N$2:$N5060)+1,COUNTIF($M$2:M5061,M5061)))</f>
        <v/>
      </c>
      <c r="O5061" s="3" t="str">
        <f>IF(E5061="","",IF(AND(N5062&gt;1,E5062=E5061,E5062="C/In"),MIN($L$2:$L5062),IF(AND(N5062&gt;1,E5062=E5061,E5062="C/Out"),MAX(L5061:L5062),IF(N5061&gt;1,O5060,L5061))))</f>
        <v/>
      </c>
    </row>
    <row r="5062" spans="11:15" x14ac:dyDescent="0.2">
      <c r="K5062" s="2" t="str">
        <f t="shared" si="240"/>
        <v/>
      </c>
      <c r="L5062" s="3" t="str">
        <f t="shared" si="241"/>
        <v/>
      </c>
      <c r="M5062" s="1" t="str">
        <f t="shared" si="242"/>
        <v/>
      </c>
      <c r="N5062" s="1" t="str">
        <f>IF(M5062="","",IF(COUNTIF($M$2:M5062,M5062)&gt;1,MAX($N$2:$N5061)+1,COUNTIF($M$2:M5062,M5062)))</f>
        <v/>
      </c>
      <c r="O5062" s="3" t="str">
        <f>IF(E5062="","",IF(AND(N5063&gt;1,E5063=E5062,E5063="C/In"),MIN($L$2:$L5063),IF(AND(N5063&gt;1,E5063=E5062,E5063="C/Out"),MAX(L5062:L5063),IF(N5062&gt;1,O5061,L5062))))</f>
        <v/>
      </c>
    </row>
    <row r="5063" spans="11:15" x14ac:dyDescent="0.2">
      <c r="K5063" s="2" t="str">
        <f t="shared" si="240"/>
        <v/>
      </c>
      <c r="L5063" s="3" t="str">
        <f t="shared" si="241"/>
        <v/>
      </c>
      <c r="M5063" s="1" t="str">
        <f t="shared" si="242"/>
        <v/>
      </c>
      <c r="N5063" s="1" t="str">
        <f>IF(M5063="","",IF(COUNTIF($M$2:M5063,M5063)&gt;1,MAX($N$2:$N5062)+1,COUNTIF($M$2:M5063,M5063)))</f>
        <v/>
      </c>
      <c r="O5063" s="3" t="str">
        <f>IF(E5063="","",IF(AND(N5064&gt;1,E5064=E5063,E5064="C/In"),MIN($L$2:$L5064),IF(AND(N5064&gt;1,E5064=E5063,E5064="C/Out"),MAX(L5063:L5064),IF(N5063&gt;1,O5062,L5063))))</f>
        <v/>
      </c>
    </row>
    <row r="5064" spans="11:15" x14ac:dyDescent="0.2">
      <c r="K5064" s="2" t="str">
        <f t="shared" si="240"/>
        <v/>
      </c>
      <c r="L5064" s="3" t="str">
        <f t="shared" si="241"/>
        <v/>
      </c>
      <c r="M5064" s="1" t="str">
        <f t="shared" si="242"/>
        <v/>
      </c>
      <c r="N5064" s="1" t="str">
        <f>IF(M5064="","",IF(COUNTIF($M$2:M5064,M5064)&gt;1,MAX($N$2:$N5063)+1,COUNTIF($M$2:M5064,M5064)))</f>
        <v/>
      </c>
      <c r="O5064" s="3" t="str">
        <f>IF(E5064="","",IF(AND(N5065&gt;1,E5065=E5064,E5065="C/In"),MIN($L$2:$L5065),IF(AND(N5065&gt;1,E5065=E5064,E5065="C/Out"),MAX(L5064:L5065),IF(N5064&gt;1,O5063,L5064))))</f>
        <v/>
      </c>
    </row>
    <row r="5065" spans="11:15" x14ac:dyDescent="0.2">
      <c r="K5065" s="2" t="str">
        <f t="shared" si="240"/>
        <v/>
      </c>
      <c r="L5065" s="3" t="str">
        <f t="shared" si="241"/>
        <v/>
      </c>
      <c r="M5065" s="1" t="str">
        <f t="shared" si="242"/>
        <v/>
      </c>
      <c r="N5065" s="1" t="str">
        <f>IF(M5065="","",IF(COUNTIF($M$2:M5065,M5065)&gt;1,MAX($N$2:$N5064)+1,COUNTIF($M$2:M5065,M5065)))</f>
        <v/>
      </c>
      <c r="O5065" s="3" t="str">
        <f>IF(E5065="","",IF(AND(N5066&gt;1,E5066=E5065,E5066="C/In"),MIN($L$2:$L5066),IF(AND(N5066&gt;1,E5066=E5065,E5066="C/Out"),MAX(L5065:L5066),IF(N5065&gt;1,O5064,L5065))))</f>
        <v/>
      </c>
    </row>
    <row r="5066" spans="11:15" x14ac:dyDescent="0.2">
      <c r="K5066" s="2" t="str">
        <f t="shared" si="240"/>
        <v/>
      </c>
      <c r="L5066" s="3" t="str">
        <f t="shared" si="241"/>
        <v/>
      </c>
      <c r="M5066" s="1" t="str">
        <f t="shared" si="242"/>
        <v/>
      </c>
      <c r="N5066" s="1" t="str">
        <f>IF(M5066="","",IF(COUNTIF($M$2:M5066,M5066)&gt;1,MAX($N$2:$N5065)+1,COUNTIF($M$2:M5066,M5066)))</f>
        <v/>
      </c>
      <c r="O5066" s="3" t="str">
        <f>IF(E5066="","",IF(AND(N5067&gt;1,E5067=E5066,E5067="C/In"),MIN($L$2:$L5067),IF(AND(N5067&gt;1,E5067=E5066,E5067="C/Out"),MAX(L5066:L5067),IF(N5066&gt;1,O5065,L5066))))</f>
        <v/>
      </c>
    </row>
    <row r="5067" spans="11:15" x14ac:dyDescent="0.2">
      <c r="K5067" s="2" t="str">
        <f t="shared" si="240"/>
        <v/>
      </c>
      <c r="L5067" s="3" t="str">
        <f t="shared" si="241"/>
        <v/>
      </c>
      <c r="M5067" s="1" t="str">
        <f t="shared" si="242"/>
        <v/>
      </c>
      <c r="N5067" s="1" t="str">
        <f>IF(M5067="","",IF(COUNTIF($M$2:M5067,M5067)&gt;1,MAX($N$2:$N5066)+1,COUNTIF($M$2:M5067,M5067)))</f>
        <v/>
      </c>
      <c r="O5067" s="3" t="str">
        <f>IF(E5067="","",IF(AND(N5068&gt;1,E5068=E5067,E5068="C/In"),MIN($L$2:$L5068),IF(AND(N5068&gt;1,E5068=E5067,E5068="C/Out"),MAX(L5067:L5068),IF(N5067&gt;1,O5066,L5067))))</f>
        <v/>
      </c>
    </row>
    <row r="5068" spans="11:15" x14ac:dyDescent="0.2">
      <c r="K5068" s="2" t="str">
        <f t="shared" si="240"/>
        <v/>
      </c>
      <c r="L5068" s="3" t="str">
        <f t="shared" si="241"/>
        <v/>
      </c>
      <c r="M5068" s="1" t="str">
        <f t="shared" si="242"/>
        <v/>
      </c>
      <c r="N5068" s="1" t="str">
        <f>IF(M5068="","",IF(COUNTIF($M$2:M5068,M5068)&gt;1,MAX($N$2:$N5067)+1,COUNTIF($M$2:M5068,M5068)))</f>
        <v/>
      </c>
      <c r="O5068" s="3" t="str">
        <f>IF(E5068="","",IF(AND(N5069&gt;1,E5069=E5068,E5069="C/In"),MIN($L$2:$L5069),IF(AND(N5069&gt;1,E5069=E5068,E5069="C/Out"),MAX(L5068:L5069),IF(N5068&gt;1,O5067,L5068))))</f>
        <v/>
      </c>
    </row>
    <row r="5069" spans="11:15" x14ac:dyDescent="0.2">
      <c r="K5069" s="2" t="str">
        <f t="shared" si="240"/>
        <v/>
      </c>
      <c r="L5069" s="3" t="str">
        <f t="shared" si="241"/>
        <v/>
      </c>
      <c r="M5069" s="1" t="str">
        <f t="shared" si="242"/>
        <v/>
      </c>
      <c r="N5069" s="1" t="str">
        <f>IF(M5069="","",IF(COUNTIF($M$2:M5069,M5069)&gt;1,MAX($N$2:$N5068)+1,COUNTIF($M$2:M5069,M5069)))</f>
        <v/>
      </c>
      <c r="O5069" s="3" t="str">
        <f>IF(E5069="","",IF(AND(N5070&gt;1,E5070=E5069,E5070="C/In"),MIN($L$2:$L5070),IF(AND(N5070&gt;1,E5070=E5069,E5070="C/Out"),MAX(L5069:L5070),IF(N5069&gt;1,O5068,L5069))))</f>
        <v/>
      </c>
    </row>
    <row r="5070" spans="11:15" x14ac:dyDescent="0.2">
      <c r="K5070" s="2" t="str">
        <f t="shared" si="240"/>
        <v/>
      </c>
      <c r="L5070" s="3" t="str">
        <f t="shared" si="241"/>
        <v/>
      </c>
      <c r="M5070" s="1" t="str">
        <f t="shared" si="242"/>
        <v/>
      </c>
      <c r="N5070" s="1" t="str">
        <f>IF(M5070="","",IF(COUNTIF($M$2:M5070,M5070)&gt;1,MAX($N$2:$N5069)+1,COUNTIF($M$2:M5070,M5070)))</f>
        <v/>
      </c>
      <c r="O5070" s="3" t="str">
        <f>IF(E5070="","",IF(AND(N5071&gt;1,E5071=E5070,E5071="C/In"),MIN($L$2:$L5071),IF(AND(N5071&gt;1,E5071=E5070,E5071="C/Out"),MAX(L5070:L5071),IF(N5070&gt;1,O5069,L5070))))</f>
        <v/>
      </c>
    </row>
    <row r="5071" spans="11:15" x14ac:dyDescent="0.2">
      <c r="K5071" s="2" t="str">
        <f t="shared" si="240"/>
        <v/>
      </c>
      <c r="L5071" s="3" t="str">
        <f t="shared" si="241"/>
        <v/>
      </c>
      <c r="M5071" s="1" t="str">
        <f t="shared" si="242"/>
        <v/>
      </c>
      <c r="N5071" s="1" t="str">
        <f>IF(M5071="","",IF(COUNTIF($M$2:M5071,M5071)&gt;1,MAX($N$2:$N5070)+1,COUNTIF($M$2:M5071,M5071)))</f>
        <v/>
      </c>
      <c r="O5071" s="3" t="str">
        <f>IF(E5071="","",IF(AND(N5072&gt;1,E5072=E5071,E5072="C/In"),MIN($L$2:$L5072),IF(AND(N5072&gt;1,E5072=E5071,E5072="C/Out"),MAX(L5071:L5072),IF(N5071&gt;1,O5070,L5071))))</f>
        <v/>
      </c>
    </row>
    <row r="5072" spans="11:15" x14ac:dyDescent="0.2">
      <c r="K5072" s="2" t="str">
        <f t="shared" si="240"/>
        <v/>
      </c>
      <c r="L5072" s="3" t="str">
        <f t="shared" si="241"/>
        <v/>
      </c>
      <c r="M5072" s="1" t="str">
        <f t="shared" si="242"/>
        <v/>
      </c>
      <c r="N5072" s="1" t="str">
        <f>IF(M5072="","",IF(COUNTIF($M$2:M5072,M5072)&gt;1,MAX($N$2:$N5071)+1,COUNTIF($M$2:M5072,M5072)))</f>
        <v/>
      </c>
      <c r="O5072" s="3" t="str">
        <f>IF(E5072="","",IF(AND(N5073&gt;1,E5073=E5072,E5073="C/In"),MIN($L$2:$L5073),IF(AND(N5073&gt;1,E5073=E5072,E5073="C/Out"),MAX(L5072:L5073),IF(N5072&gt;1,O5071,L5072))))</f>
        <v/>
      </c>
    </row>
    <row r="5073" spans="11:15" x14ac:dyDescent="0.2">
      <c r="K5073" s="2" t="str">
        <f t="shared" si="240"/>
        <v/>
      </c>
      <c r="L5073" s="3" t="str">
        <f t="shared" si="241"/>
        <v/>
      </c>
      <c r="M5073" s="1" t="str">
        <f t="shared" si="242"/>
        <v/>
      </c>
      <c r="N5073" s="1" t="str">
        <f>IF(M5073="","",IF(COUNTIF($M$2:M5073,M5073)&gt;1,MAX($N$2:$N5072)+1,COUNTIF($M$2:M5073,M5073)))</f>
        <v/>
      </c>
      <c r="O5073" s="3" t="str">
        <f>IF(E5073="","",IF(AND(N5074&gt;1,E5074=E5073,E5074="C/In"),MIN($L$2:$L5074),IF(AND(N5074&gt;1,E5074=E5073,E5074="C/Out"),MAX(L5073:L5074),IF(N5073&gt;1,O5072,L5073))))</f>
        <v/>
      </c>
    </row>
    <row r="5074" spans="11:15" x14ac:dyDescent="0.2">
      <c r="K5074" s="2" t="str">
        <f t="shared" si="240"/>
        <v/>
      </c>
      <c r="L5074" s="3" t="str">
        <f t="shared" si="241"/>
        <v/>
      </c>
      <c r="M5074" s="1" t="str">
        <f t="shared" si="242"/>
        <v/>
      </c>
      <c r="N5074" s="1" t="str">
        <f>IF(M5074="","",IF(COUNTIF($M$2:M5074,M5074)&gt;1,MAX($N$2:$N5073)+1,COUNTIF($M$2:M5074,M5074)))</f>
        <v/>
      </c>
      <c r="O5074" s="3" t="str">
        <f>IF(E5074="","",IF(AND(N5075&gt;1,E5075=E5074,E5075="C/In"),MIN($L$2:$L5075),IF(AND(N5075&gt;1,E5075=E5074,E5075="C/Out"),MAX(L5074:L5075),IF(N5074&gt;1,O5073,L5074))))</f>
        <v/>
      </c>
    </row>
    <row r="5075" spans="11:15" x14ac:dyDescent="0.2">
      <c r="K5075" s="2" t="str">
        <f t="shared" si="240"/>
        <v/>
      </c>
      <c r="L5075" s="3" t="str">
        <f t="shared" si="241"/>
        <v/>
      </c>
      <c r="M5075" s="1" t="str">
        <f t="shared" si="242"/>
        <v/>
      </c>
      <c r="N5075" s="1" t="str">
        <f>IF(M5075="","",IF(COUNTIF($M$2:M5075,M5075)&gt;1,MAX($N$2:$N5074)+1,COUNTIF($M$2:M5075,M5075)))</f>
        <v/>
      </c>
      <c r="O5075" s="3" t="str">
        <f>IF(E5075="","",IF(AND(N5076&gt;1,E5076=E5075,E5076="C/In"),MIN($L$2:$L5076),IF(AND(N5076&gt;1,E5076=E5075,E5076="C/Out"),MAX(L5075:L5076),IF(N5075&gt;1,O5074,L5075))))</f>
        <v/>
      </c>
    </row>
    <row r="5076" spans="11:15" x14ac:dyDescent="0.2">
      <c r="K5076" s="2" t="str">
        <f t="shared" si="240"/>
        <v/>
      </c>
      <c r="L5076" s="3" t="str">
        <f t="shared" si="241"/>
        <v/>
      </c>
      <c r="M5076" s="1" t="str">
        <f t="shared" si="242"/>
        <v/>
      </c>
      <c r="N5076" s="1" t="str">
        <f>IF(M5076="","",IF(COUNTIF($M$2:M5076,M5076)&gt;1,MAX($N$2:$N5075)+1,COUNTIF($M$2:M5076,M5076)))</f>
        <v/>
      </c>
      <c r="O5076" s="3" t="str">
        <f>IF(E5076="","",IF(AND(N5077&gt;1,E5077=E5076,E5077="C/In"),MIN($L$2:$L5077),IF(AND(N5077&gt;1,E5077=E5076,E5077="C/Out"),MAX(L5076:L5077),IF(N5076&gt;1,O5075,L5076))))</f>
        <v/>
      </c>
    </row>
    <row r="5077" spans="11:15" x14ac:dyDescent="0.2">
      <c r="K5077" s="2" t="str">
        <f t="shared" si="240"/>
        <v/>
      </c>
      <c r="L5077" s="3" t="str">
        <f t="shared" si="241"/>
        <v/>
      </c>
      <c r="M5077" s="1" t="str">
        <f t="shared" si="242"/>
        <v/>
      </c>
      <c r="N5077" s="1" t="str">
        <f>IF(M5077="","",IF(COUNTIF($M$2:M5077,M5077)&gt;1,MAX($N$2:$N5076)+1,COUNTIF($M$2:M5077,M5077)))</f>
        <v/>
      </c>
      <c r="O5077" s="3" t="str">
        <f>IF(E5077="","",IF(AND(N5078&gt;1,E5078=E5077,E5078="C/In"),MIN($L$2:$L5078),IF(AND(N5078&gt;1,E5078=E5077,E5078="C/Out"),MAX(L5077:L5078),IF(N5077&gt;1,O5076,L5077))))</f>
        <v/>
      </c>
    </row>
    <row r="5078" spans="11:15" x14ac:dyDescent="0.2">
      <c r="K5078" s="2" t="str">
        <f t="shared" si="240"/>
        <v/>
      </c>
      <c r="L5078" s="3" t="str">
        <f t="shared" si="241"/>
        <v/>
      </c>
      <c r="M5078" s="1" t="str">
        <f t="shared" si="242"/>
        <v/>
      </c>
      <c r="N5078" s="1" t="str">
        <f>IF(M5078="","",IF(COUNTIF($M$2:M5078,M5078)&gt;1,MAX($N$2:$N5077)+1,COUNTIF($M$2:M5078,M5078)))</f>
        <v/>
      </c>
      <c r="O5078" s="3" t="str">
        <f>IF(E5078="","",IF(AND(N5079&gt;1,E5079=E5078,E5079="C/In"),MIN($L$2:$L5079),IF(AND(N5079&gt;1,E5079=E5078,E5079="C/Out"),MAX(L5078:L5079),IF(N5078&gt;1,O5077,L5078))))</f>
        <v/>
      </c>
    </row>
    <row r="5079" spans="11:15" x14ac:dyDescent="0.2">
      <c r="K5079" s="2" t="str">
        <f t="shared" si="240"/>
        <v/>
      </c>
      <c r="L5079" s="3" t="str">
        <f t="shared" si="241"/>
        <v/>
      </c>
      <c r="M5079" s="1" t="str">
        <f t="shared" si="242"/>
        <v/>
      </c>
      <c r="N5079" s="1" t="str">
        <f>IF(M5079="","",IF(COUNTIF($M$2:M5079,M5079)&gt;1,MAX($N$2:$N5078)+1,COUNTIF($M$2:M5079,M5079)))</f>
        <v/>
      </c>
      <c r="O5079" s="3" t="str">
        <f>IF(E5079="","",IF(AND(N5080&gt;1,E5080=E5079,E5080="C/In"),MIN($L$2:$L5080),IF(AND(N5080&gt;1,E5080=E5079,E5080="C/Out"),MAX(L5079:L5080),IF(N5079&gt;1,O5078,L5079))))</f>
        <v/>
      </c>
    </row>
    <row r="5080" spans="11:15" x14ac:dyDescent="0.2">
      <c r="K5080" s="2" t="str">
        <f t="shared" si="240"/>
        <v/>
      </c>
      <c r="L5080" s="3" t="str">
        <f t="shared" si="241"/>
        <v/>
      </c>
      <c r="M5080" s="1" t="str">
        <f t="shared" si="242"/>
        <v/>
      </c>
      <c r="N5080" s="1" t="str">
        <f>IF(M5080="","",IF(COUNTIF($M$2:M5080,M5080)&gt;1,MAX($N$2:$N5079)+1,COUNTIF($M$2:M5080,M5080)))</f>
        <v/>
      </c>
      <c r="O5080" s="3" t="str">
        <f>IF(E5080="","",IF(AND(N5081&gt;1,E5081=E5080,E5081="C/In"),MIN($L$2:$L5081),IF(AND(N5081&gt;1,E5081=E5080,E5081="C/Out"),MAX(L5080:L5081),IF(N5080&gt;1,O5079,L5080))))</f>
        <v/>
      </c>
    </row>
    <row r="5081" spans="11:15" x14ac:dyDescent="0.2">
      <c r="K5081" s="2" t="str">
        <f t="shared" si="240"/>
        <v/>
      </c>
      <c r="L5081" s="3" t="str">
        <f t="shared" si="241"/>
        <v/>
      </c>
      <c r="M5081" s="1" t="str">
        <f t="shared" si="242"/>
        <v/>
      </c>
      <c r="N5081" s="1" t="str">
        <f>IF(M5081="","",IF(COUNTIF($M$2:M5081,M5081)&gt;1,MAX($N$2:$N5080)+1,COUNTIF($M$2:M5081,M5081)))</f>
        <v/>
      </c>
      <c r="O5081" s="3" t="str">
        <f>IF(E5081="","",IF(AND(N5082&gt;1,E5082=E5081,E5082="C/In"),MIN($L$2:$L5082),IF(AND(N5082&gt;1,E5082=E5081,E5082="C/Out"),MAX(L5081:L5082),IF(N5081&gt;1,O5080,L5081))))</f>
        <v/>
      </c>
    </row>
    <row r="5082" spans="11:15" x14ac:dyDescent="0.2">
      <c r="K5082" s="2" t="str">
        <f t="shared" si="240"/>
        <v/>
      </c>
      <c r="L5082" s="3" t="str">
        <f t="shared" si="241"/>
        <v/>
      </c>
      <c r="M5082" s="1" t="str">
        <f t="shared" si="242"/>
        <v/>
      </c>
      <c r="N5082" s="1" t="str">
        <f>IF(M5082="","",IF(COUNTIF($M$2:M5082,M5082)&gt;1,MAX($N$2:$N5081)+1,COUNTIF($M$2:M5082,M5082)))</f>
        <v/>
      </c>
      <c r="O5082" s="3" t="str">
        <f>IF(E5082="","",IF(AND(N5083&gt;1,E5083=E5082,E5083="C/In"),MIN($L$2:$L5083),IF(AND(N5083&gt;1,E5083=E5082,E5083="C/Out"),MAX(L5082:L5083),IF(N5082&gt;1,O5081,L5082))))</f>
        <v/>
      </c>
    </row>
    <row r="5083" spans="11:15" x14ac:dyDescent="0.2">
      <c r="K5083" s="2" t="str">
        <f t="shared" si="240"/>
        <v/>
      </c>
      <c r="L5083" s="3" t="str">
        <f t="shared" si="241"/>
        <v/>
      </c>
      <c r="M5083" s="1" t="str">
        <f t="shared" si="242"/>
        <v/>
      </c>
      <c r="N5083" s="1" t="str">
        <f>IF(M5083="","",IF(COUNTIF($M$2:M5083,M5083)&gt;1,MAX($N$2:$N5082)+1,COUNTIF($M$2:M5083,M5083)))</f>
        <v/>
      </c>
      <c r="O5083" s="3" t="str">
        <f>IF(E5083="","",IF(AND(N5084&gt;1,E5084=E5083,E5084="C/In"),MIN($L$2:$L5084),IF(AND(N5084&gt;1,E5084=E5083,E5084="C/Out"),MAX(L5083:L5084),IF(N5083&gt;1,O5082,L5083))))</f>
        <v/>
      </c>
    </row>
    <row r="5084" spans="11:15" x14ac:dyDescent="0.2">
      <c r="K5084" s="2" t="str">
        <f t="shared" si="240"/>
        <v/>
      </c>
      <c r="L5084" s="3" t="str">
        <f t="shared" si="241"/>
        <v/>
      </c>
      <c r="M5084" s="1" t="str">
        <f t="shared" si="242"/>
        <v/>
      </c>
      <c r="N5084" s="1" t="str">
        <f>IF(M5084="","",IF(COUNTIF($M$2:M5084,M5084)&gt;1,MAX($N$2:$N5083)+1,COUNTIF($M$2:M5084,M5084)))</f>
        <v/>
      </c>
      <c r="O5084" s="3" t="str">
        <f>IF(E5084="","",IF(AND(N5085&gt;1,E5085=E5084,E5085="C/In"),MIN($L$2:$L5085),IF(AND(N5085&gt;1,E5085=E5084,E5085="C/Out"),MAX(L5084:L5085),IF(N5084&gt;1,O5083,L5084))))</f>
        <v/>
      </c>
    </row>
    <row r="5085" spans="11:15" x14ac:dyDescent="0.2">
      <c r="K5085" s="2" t="str">
        <f t="shared" si="240"/>
        <v/>
      </c>
      <c r="L5085" s="3" t="str">
        <f t="shared" si="241"/>
        <v/>
      </c>
      <c r="M5085" s="1" t="str">
        <f t="shared" si="242"/>
        <v/>
      </c>
      <c r="N5085" s="1" t="str">
        <f>IF(M5085="","",IF(COUNTIF($M$2:M5085,M5085)&gt;1,MAX($N$2:$N5084)+1,COUNTIF($M$2:M5085,M5085)))</f>
        <v/>
      </c>
      <c r="O5085" s="3" t="str">
        <f>IF(E5085="","",IF(AND(N5086&gt;1,E5086=E5085,E5086="C/In"),MIN($L$2:$L5086),IF(AND(N5086&gt;1,E5086=E5085,E5086="C/Out"),MAX(L5085:L5086),IF(N5085&gt;1,O5084,L5085))))</f>
        <v/>
      </c>
    </row>
    <row r="5086" spans="11:15" x14ac:dyDescent="0.2">
      <c r="K5086" s="2" t="str">
        <f t="shared" si="240"/>
        <v/>
      </c>
      <c r="L5086" s="3" t="str">
        <f t="shared" si="241"/>
        <v/>
      </c>
      <c r="M5086" s="1" t="str">
        <f t="shared" si="242"/>
        <v/>
      </c>
      <c r="N5086" s="1" t="str">
        <f>IF(M5086="","",IF(COUNTIF($M$2:M5086,M5086)&gt;1,MAX($N$2:$N5085)+1,COUNTIF($M$2:M5086,M5086)))</f>
        <v/>
      </c>
      <c r="O5086" s="3" t="str">
        <f>IF(E5086="","",IF(AND(N5087&gt;1,E5087=E5086,E5087="C/In"),MIN($L$2:$L5087),IF(AND(N5087&gt;1,E5087=E5086,E5087="C/Out"),MAX(L5086:L5087),IF(N5086&gt;1,O5085,L5086))))</f>
        <v/>
      </c>
    </row>
    <row r="5087" spans="11:15" x14ac:dyDescent="0.2">
      <c r="K5087" s="2" t="str">
        <f t="shared" si="240"/>
        <v/>
      </c>
      <c r="L5087" s="3" t="str">
        <f t="shared" si="241"/>
        <v/>
      </c>
      <c r="M5087" s="1" t="str">
        <f t="shared" si="242"/>
        <v/>
      </c>
      <c r="N5087" s="1" t="str">
        <f>IF(M5087="","",IF(COUNTIF($M$2:M5087,M5087)&gt;1,MAX($N$2:$N5086)+1,COUNTIF($M$2:M5087,M5087)))</f>
        <v/>
      </c>
      <c r="O5087" s="3" t="str">
        <f>IF(E5087="","",IF(AND(N5088&gt;1,E5088=E5087,E5088="C/In"),MIN($L$2:$L5088),IF(AND(N5088&gt;1,E5088=E5087,E5088="C/Out"),MAX(L5087:L5088),IF(N5087&gt;1,O5086,L5087))))</f>
        <v/>
      </c>
    </row>
    <row r="5088" spans="11:15" x14ac:dyDescent="0.2">
      <c r="K5088" s="2" t="str">
        <f t="shared" si="240"/>
        <v/>
      </c>
      <c r="L5088" s="3" t="str">
        <f t="shared" si="241"/>
        <v/>
      </c>
      <c r="M5088" s="1" t="str">
        <f t="shared" si="242"/>
        <v/>
      </c>
      <c r="N5088" s="1" t="str">
        <f>IF(M5088="","",IF(COUNTIF($M$2:M5088,M5088)&gt;1,MAX($N$2:$N5087)+1,COUNTIF($M$2:M5088,M5088)))</f>
        <v/>
      </c>
      <c r="O5088" s="3" t="str">
        <f>IF(E5088="","",IF(AND(N5089&gt;1,E5089=E5088,E5089="C/In"),MIN($L$2:$L5089),IF(AND(N5089&gt;1,E5089=E5088,E5089="C/Out"),MAX(L5088:L5089),IF(N5088&gt;1,O5087,L5088))))</f>
        <v/>
      </c>
    </row>
    <row r="5089" spans="11:15" x14ac:dyDescent="0.2">
      <c r="K5089" s="2" t="str">
        <f t="shared" si="240"/>
        <v/>
      </c>
      <c r="L5089" s="3" t="str">
        <f t="shared" si="241"/>
        <v/>
      </c>
      <c r="M5089" s="1" t="str">
        <f t="shared" si="242"/>
        <v/>
      </c>
      <c r="N5089" s="1" t="str">
        <f>IF(M5089="","",IF(COUNTIF($M$2:M5089,M5089)&gt;1,MAX($N$2:$N5088)+1,COUNTIF($M$2:M5089,M5089)))</f>
        <v/>
      </c>
      <c r="O5089" s="3" t="str">
        <f>IF(E5089="","",IF(AND(N5090&gt;1,E5090=E5089,E5090="C/In"),MIN($L$2:$L5090),IF(AND(N5090&gt;1,E5090=E5089,E5090="C/Out"),MAX(L5089:L5090),IF(N5089&gt;1,O5088,L5089))))</f>
        <v/>
      </c>
    </row>
    <row r="5090" spans="11:15" x14ac:dyDescent="0.2">
      <c r="K5090" s="2" t="str">
        <f t="shared" si="240"/>
        <v/>
      </c>
      <c r="L5090" s="3" t="str">
        <f t="shared" si="241"/>
        <v/>
      </c>
      <c r="M5090" s="1" t="str">
        <f t="shared" si="242"/>
        <v/>
      </c>
      <c r="N5090" s="1" t="str">
        <f>IF(M5090="","",IF(COUNTIF($M$2:M5090,M5090)&gt;1,MAX($N$2:$N5089)+1,COUNTIF($M$2:M5090,M5090)))</f>
        <v/>
      </c>
      <c r="O5090" s="3" t="str">
        <f>IF(E5090="","",IF(AND(N5091&gt;1,E5091=E5090,E5091="C/In"),MIN($L$2:$L5091),IF(AND(N5091&gt;1,E5091=E5090,E5091="C/Out"),MAX(L5090:L5091),IF(N5090&gt;1,O5089,L5090))))</f>
        <v/>
      </c>
    </row>
    <row r="5091" spans="11:15" x14ac:dyDescent="0.2">
      <c r="K5091" s="2" t="str">
        <f t="shared" si="240"/>
        <v/>
      </c>
      <c r="L5091" s="3" t="str">
        <f t="shared" si="241"/>
        <v/>
      </c>
      <c r="M5091" s="1" t="str">
        <f t="shared" si="242"/>
        <v/>
      </c>
      <c r="N5091" s="1" t="str">
        <f>IF(M5091="","",IF(COUNTIF($M$2:M5091,M5091)&gt;1,MAX($N$2:$N5090)+1,COUNTIF($M$2:M5091,M5091)))</f>
        <v/>
      </c>
      <c r="O5091" s="3" t="str">
        <f>IF(E5091="","",IF(AND(N5092&gt;1,E5092=E5091,E5092="C/In"),MIN($L$2:$L5092),IF(AND(N5092&gt;1,E5092=E5091,E5092="C/Out"),MAX(L5091:L5092),IF(N5091&gt;1,O5090,L5091))))</f>
        <v/>
      </c>
    </row>
    <row r="5092" spans="11:15" x14ac:dyDescent="0.2">
      <c r="K5092" s="2" t="str">
        <f t="shared" si="240"/>
        <v/>
      </c>
      <c r="L5092" s="3" t="str">
        <f t="shared" si="241"/>
        <v/>
      </c>
      <c r="M5092" s="1" t="str">
        <f t="shared" si="242"/>
        <v/>
      </c>
      <c r="N5092" s="1" t="str">
        <f>IF(M5092="","",IF(COUNTIF($M$2:M5092,M5092)&gt;1,MAX($N$2:$N5091)+1,COUNTIF($M$2:M5092,M5092)))</f>
        <v/>
      </c>
      <c r="O5092" s="3" t="str">
        <f>IF(E5092="","",IF(AND(N5093&gt;1,E5093=E5092,E5093="C/In"),MIN($L$2:$L5093),IF(AND(N5093&gt;1,E5093=E5092,E5093="C/Out"),MAX(L5092:L5093),IF(N5092&gt;1,O5091,L5092))))</f>
        <v/>
      </c>
    </row>
    <row r="5093" spans="11:15" x14ac:dyDescent="0.2">
      <c r="K5093" s="2" t="str">
        <f t="shared" si="240"/>
        <v/>
      </c>
      <c r="L5093" s="3" t="str">
        <f t="shared" si="241"/>
        <v/>
      </c>
      <c r="M5093" s="1" t="str">
        <f t="shared" si="242"/>
        <v/>
      </c>
      <c r="N5093" s="1" t="str">
        <f>IF(M5093="","",IF(COUNTIF($M$2:M5093,M5093)&gt;1,MAX($N$2:$N5092)+1,COUNTIF($M$2:M5093,M5093)))</f>
        <v/>
      </c>
      <c r="O5093" s="3" t="str">
        <f>IF(E5093="","",IF(AND(N5094&gt;1,E5094=E5093,E5094="C/In"),MIN($L$2:$L5094),IF(AND(N5094&gt;1,E5094=E5093,E5094="C/Out"),MAX(L5093:L5094),IF(N5093&gt;1,O5092,L5093))))</f>
        <v/>
      </c>
    </row>
    <row r="5094" spans="11:15" x14ac:dyDescent="0.2">
      <c r="K5094" s="2" t="str">
        <f t="shared" si="240"/>
        <v/>
      </c>
      <c r="L5094" s="3" t="str">
        <f t="shared" si="241"/>
        <v/>
      </c>
      <c r="M5094" s="1" t="str">
        <f t="shared" si="242"/>
        <v/>
      </c>
      <c r="N5094" s="1" t="str">
        <f>IF(M5094="","",IF(COUNTIF($M$2:M5094,M5094)&gt;1,MAX($N$2:$N5093)+1,COUNTIF($M$2:M5094,M5094)))</f>
        <v/>
      </c>
      <c r="O5094" s="3" t="str">
        <f>IF(E5094="","",IF(AND(N5095&gt;1,E5095=E5094,E5095="C/In"),MIN($L$2:$L5095),IF(AND(N5095&gt;1,E5095=E5094,E5095="C/Out"),MAX(L5094:L5095),IF(N5094&gt;1,O5093,L5094))))</f>
        <v/>
      </c>
    </row>
    <row r="5095" spans="11:15" x14ac:dyDescent="0.2">
      <c r="K5095" s="2" t="str">
        <f t="shared" si="240"/>
        <v/>
      </c>
      <c r="L5095" s="3" t="str">
        <f t="shared" si="241"/>
        <v/>
      </c>
      <c r="M5095" s="1" t="str">
        <f t="shared" si="242"/>
        <v/>
      </c>
      <c r="N5095" s="1" t="str">
        <f>IF(M5095="","",IF(COUNTIF($M$2:M5095,M5095)&gt;1,MAX($N$2:$N5094)+1,COUNTIF($M$2:M5095,M5095)))</f>
        <v/>
      </c>
      <c r="O5095" s="3" t="str">
        <f>IF(E5095="","",IF(AND(N5096&gt;1,E5096=E5095,E5096="C/In"),MIN($L$2:$L5096),IF(AND(N5096&gt;1,E5096=E5095,E5096="C/Out"),MAX(L5095:L5096),IF(N5095&gt;1,O5094,L5095))))</f>
        <v/>
      </c>
    </row>
    <row r="5096" spans="11:15" x14ac:dyDescent="0.2">
      <c r="K5096" s="2" t="str">
        <f t="shared" si="240"/>
        <v/>
      </c>
      <c r="L5096" s="3" t="str">
        <f t="shared" si="241"/>
        <v/>
      </c>
      <c r="M5096" s="1" t="str">
        <f t="shared" si="242"/>
        <v/>
      </c>
      <c r="N5096" s="1" t="str">
        <f>IF(M5096="","",IF(COUNTIF($M$2:M5096,M5096)&gt;1,MAX($N$2:$N5095)+1,COUNTIF($M$2:M5096,M5096)))</f>
        <v/>
      </c>
      <c r="O5096" s="3" t="str">
        <f>IF(E5096="","",IF(AND(N5097&gt;1,E5097=E5096,E5097="C/In"),MIN($L$2:$L5097),IF(AND(N5097&gt;1,E5097=E5096,E5097="C/Out"),MAX(L5096:L5097),IF(N5096&gt;1,O5095,L5096))))</f>
        <v/>
      </c>
    </row>
    <row r="5097" spans="11:15" x14ac:dyDescent="0.2">
      <c r="K5097" s="2" t="str">
        <f t="shared" si="240"/>
        <v/>
      </c>
      <c r="L5097" s="3" t="str">
        <f t="shared" si="241"/>
        <v/>
      </c>
      <c r="M5097" s="1" t="str">
        <f t="shared" si="242"/>
        <v/>
      </c>
      <c r="N5097" s="1" t="str">
        <f>IF(M5097="","",IF(COUNTIF($M$2:M5097,M5097)&gt;1,MAX($N$2:$N5096)+1,COUNTIF($M$2:M5097,M5097)))</f>
        <v/>
      </c>
      <c r="O5097" s="3" t="str">
        <f>IF(E5097="","",IF(AND(N5098&gt;1,E5098=E5097,E5098="C/In"),MIN($L$2:$L5098),IF(AND(N5098&gt;1,E5098=E5097,E5098="C/Out"),MAX(L5097:L5098),IF(N5097&gt;1,O5096,L5097))))</f>
        <v/>
      </c>
    </row>
    <row r="5098" spans="11:15" x14ac:dyDescent="0.2">
      <c r="K5098" s="2" t="str">
        <f t="shared" si="240"/>
        <v/>
      </c>
      <c r="L5098" s="3" t="str">
        <f t="shared" si="241"/>
        <v/>
      </c>
      <c r="M5098" s="1" t="str">
        <f t="shared" si="242"/>
        <v/>
      </c>
      <c r="N5098" s="1" t="str">
        <f>IF(M5098="","",IF(COUNTIF($M$2:M5098,M5098)&gt;1,MAX($N$2:$N5097)+1,COUNTIF($M$2:M5098,M5098)))</f>
        <v/>
      </c>
      <c r="O5098" s="3" t="str">
        <f>IF(E5098="","",IF(AND(N5099&gt;1,E5099=E5098,E5099="C/In"),MIN($L$2:$L5099),IF(AND(N5099&gt;1,E5099=E5098,E5099="C/Out"),MAX(L5098:L5099),IF(N5098&gt;1,O5097,L5098))))</f>
        <v/>
      </c>
    </row>
    <row r="5099" spans="11:15" x14ac:dyDescent="0.2">
      <c r="K5099" s="2" t="str">
        <f t="shared" si="240"/>
        <v/>
      </c>
      <c r="L5099" s="3" t="str">
        <f t="shared" si="241"/>
        <v/>
      </c>
      <c r="M5099" s="1" t="str">
        <f t="shared" si="242"/>
        <v/>
      </c>
      <c r="N5099" s="1" t="str">
        <f>IF(M5099="","",IF(COUNTIF($M$2:M5099,M5099)&gt;1,MAX($N$2:$N5098)+1,COUNTIF($M$2:M5099,M5099)))</f>
        <v/>
      </c>
      <c r="O5099" s="3" t="str">
        <f>IF(E5099="","",IF(AND(N5100&gt;1,E5100=E5099,E5100="C/In"),MIN($L$2:$L5100),IF(AND(N5100&gt;1,E5100=E5099,E5100="C/Out"),MAX(L5099:L5100),IF(N5099&gt;1,O5098,L5099))))</f>
        <v/>
      </c>
    </row>
    <row r="5100" spans="11:15" x14ac:dyDescent="0.2">
      <c r="K5100" s="2" t="str">
        <f t="shared" si="240"/>
        <v/>
      </c>
      <c r="L5100" s="3" t="str">
        <f t="shared" si="241"/>
        <v/>
      </c>
      <c r="M5100" s="1" t="str">
        <f t="shared" si="242"/>
        <v/>
      </c>
      <c r="N5100" s="1" t="str">
        <f>IF(M5100="","",IF(COUNTIF($M$2:M5100,M5100)&gt;1,MAX($N$2:$N5099)+1,COUNTIF($M$2:M5100,M5100)))</f>
        <v/>
      </c>
      <c r="O5100" s="3" t="str">
        <f>IF(E5100="","",IF(AND(N5101&gt;1,E5101=E5100,E5101="C/In"),MIN($L$2:$L5101),IF(AND(N5101&gt;1,E5101=E5100,E5101="C/Out"),MAX(L5100:L5101),IF(N5100&gt;1,O5099,L5100))))</f>
        <v/>
      </c>
    </row>
    <row r="5101" spans="11:15" x14ac:dyDescent="0.2">
      <c r="K5101" s="2" t="str">
        <f t="shared" si="240"/>
        <v/>
      </c>
      <c r="L5101" s="3" t="str">
        <f t="shared" si="241"/>
        <v/>
      </c>
      <c r="M5101" s="1" t="str">
        <f t="shared" si="242"/>
        <v/>
      </c>
      <c r="N5101" s="1" t="str">
        <f>IF(M5101="","",IF(COUNTIF($M$2:M5101,M5101)&gt;1,MAX($N$2:$N5100)+1,COUNTIF($M$2:M5101,M5101)))</f>
        <v/>
      </c>
      <c r="O5101" s="3" t="str">
        <f>IF(E5101="","",IF(AND(N5102&gt;1,E5102=E5101,E5102="C/In"),MIN($L$2:$L5102),IF(AND(N5102&gt;1,E5102=E5101,E5102="C/Out"),MAX(L5101:L5102),IF(N5101&gt;1,O5100,L5101))))</f>
        <v/>
      </c>
    </row>
    <row r="5102" spans="11:15" x14ac:dyDescent="0.2">
      <c r="K5102" s="2" t="str">
        <f t="shared" si="240"/>
        <v/>
      </c>
      <c r="L5102" s="3" t="str">
        <f t="shared" si="241"/>
        <v/>
      </c>
      <c r="M5102" s="1" t="str">
        <f t="shared" si="242"/>
        <v/>
      </c>
      <c r="N5102" s="1" t="str">
        <f>IF(M5102="","",IF(COUNTIF($M$2:M5102,M5102)&gt;1,MAX($N$2:$N5101)+1,COUNTIF($M$2:M5102,M5102)))</f>
        <v/>
      </c>
      <c r="O5102" s="3" t="str">
        <f>IF(E5102="","",IF(AND(N5103&gt;1,E5103=E5102,E5103="C/In"),MIN($L$2:$L5103),IF(AND(N5103&gt;1,E5103=E5102,E5103="C/Out"),MAX(L5102:L5103),IF(N5102&gt;1,O5101,L5102))))</f>
        <v/>
      </c>
    </row>
    <row r="5103" spans="11:15" x14ac:dyDescent="0.2">
      <c r="K5103" s="2" t="str">
        <f t="shared" si="240"/>
        <v/>
      </c>
      <c r="L5103" s="3" t="str">
        <f t="shared" si="241"/>
        <v/>
      </c>
      <c r="M5103" s="1" t="str">
        <f t="shared" si="242"/>
        <v/>
      </c>
      <c r="N5103" s="1" t="str">
        <f>IF(M5103="","",IF(COUNTIF($M$2:M5103,M5103)&gt;1,MAX($N$2:$N5102)+1,COUNTIF($M$2:M5103,M5103)))</f>
        <v/>
      </c>
      <c r="O5103" s="3" t="str">
        <f>IF(E5103="","",IF(AND(N5104&gt;1,E5104=E5103,E5104="C/In"),MIN($L$2:$L5104),IF(AND(N5104&gt;1,E5104=E5103,E5104="C/Out"),MAX(L5103:L5104),IF(N5103&gt;1,O5102,L5103))))</f>
        <v/>
      </c>
    </row>
    <row r="5104" spans="11:15" x14ac:dyDescent="0.2">
      <c r="K5104" s="2" t="str">
        <f t="shared" si="240"/>
        <v/>
      </c>
      <c r="L5104" s="3" t="str">
        <f t="shared" si="241"/>
        <v/>
      </c>
      <c r="M5104" s="1" t="str">
        <f t="shared" si="242"/>
        <v/>
      </c>
      <c r="N5104" s="1" t="str">
        <f>IF(M5104="","",IF(COUNTIF($M$2:M5104,M5104)&gt;1,MAX($N$2:$N5103)+1,COUNTIF($M$2:M5104,M5104)))</f>
        <v/>
      </c>
      <c r="O5104" s="3" t="str">
        <f>IF(E5104="","",IF(AND(N5105&gt;1,E5105=E5104,E5105="C/In"),MIN($L$2:$L5105),IF(AND(N5105&gt;1,E5105=E5104,E5105="C/Out"),MAX(L5104:L5105),IF(N5104&gt;1,O5103,L5104))))</f>
        <v/>
      </c>
    </row>
    <row r="5105" spans="11:15" x14ac:dyDescent="0.2">
      <c r="K5105" s="2" t="str">
        <f t="shared" si="240"/>
        <v/>
      </c>
      <c r="L5105" s="3" t="str">
        <f t="shared" si="241"/>
        <v/>
      </c>
      <c r="M5105" s="1" t="str">
        <f t="shared" si="242"/>
        <v/>
      </c>
      <c r="N5105" s="1" t="str">
        <f>IF(M5105="","",IF(COUNTIF($M$2:M5105,M5105)&gt;1,MAX($N$2:$N5104)+1,COUNTIF($M$2:M5105,M5105)))</f>
        <v/>
      </c>
      <c r="O5105" s="3" t="str">
        <f>IF(E5105="","",IF(AND(N5106&gt;1,E5106=E5105,E5106="C/In"),MIN($L$2:$L5106),IF(AND(N5106&gt;1,E5106=E5105,E5106="C/Out"),MAX(L5105:L5106),IF(N5105&gt;1,O5104,L5105))))</f>
        <v/>
      </c>
    </row>
    <row r="5106" spans="11:15" x14ac:dyDescent="0.2">
      <c r="K5106" s="2" t="str">
        <f t="shared" si="240"/>
        <v/>
      </c>
      <c r="L5106" s="3" t="str">
        <f t="shared" si="241"/>
        <v/>
      </c>
      <c r="M5106" s="1" t="str">
        <f t="shared" si="242"/>
        <v/>
      </c>
      <c r="N5106" s="1" t="str">
        <f>IF(M5106="","",IF(COUNTIF($M$2:M5106,M5106)&gt;1,MAX($N$2:$N5105)+1,COUNTIF($M$2:M5106,M5106)))</f>
        <v/>
      </c>
      <c r="O5106" s="3" t="str">
        <f>IF(E5106="","",IF(AND(N5107&gt;1,E5107=E5106,E5107="C/In"),MIN($L$2:$L5107),IF(AND(N5107&gt;1,E5107=E5106,E5107="C/Out"),MAX(L5106:L5107),IF(N5106&gt;1,O5105,L5106))))</f>
        <v/>
      </c>
    </row>
    <row r="5107" spans="11:15" x14ac:dyDescent="0.2">
      <c r="K5107" s="2" t="str">
        <f t="shared" si="240"/>
        <v/>
      </c>
      <c r="L5107" s="3" t="str">
        <f t="shared" si="241"/>
        <v/>
      </c>
      <c r="M5107" s="1" t="str">
        <f t="shared" si="242"/>
        <v/>
      </c>
      <c r="N5107" s="1" t="str">
        <f>IF(M5107="","",IF(COUNTIF($M$2:M5107,M5107)&gt;1,MAX($N$2:$N5106)+1,COUNTIF($M$2:M5107,M5107)))</f>
        <v/>
      </c>
      <c r="O5107" s="3" t="str">
        <f>IF(E5107="","",IF(AND(N5108&gt;1,E5108=E5107,E5108="C/In"),MIN($L$2:$L5108),IF(AND(N5108&gt;1,E5108=E5107,E5108="C/Out"),MAX(L5107:L5108),IF(N5107&gt;1,O5106,L5107))))</f>
        <v/>
      </c>
    </row>
    <row r="5108" spans="11:15" x14ac:dyDescent="0.2">
      <c r="K5108" s="2" t="str">
        <f t="shared" si="240"/>
        <v/>
      </c>
      <c r="L5108" s="3" t="str">
        <f t="shared" si="241"/>
        <v/>
      </c>
      <c r="M5108" s="1" t="str">
        <f t="shared" si="242"/>
        <v/>
      </c>
      <c r="N5108" s="1" t="str">
        <f>IF(M5108="","",IF(COUNTIF($M$2:M5108,M5108)&gt;1,MAX($N$2:$N5107)+1,COUNTIF($M$2:M5108,M5108)))</f>
        <v/>
      </c>
      <c r="O5108" s="3" t="str">
        <f>IF(E5108="","",IF(AND(N5109&gt;1,E5109=E5108,E5109="C/In"),MIN($L$2:$L5109),IF(AND(N5109&gt;1,E5109=E5108,E5109="C/Out"),MAX(L5108:L5109),IF(N5108&gt;1,O5107,L5108))))</f>
        <v/>
      </c>
    </row>
    <row r="5109" spans="11:15" x14ac:dyDescent="0.2">
      <c r="K5109" s="2" t="str">
        <f t="shared" si="240"/>
        <v/>
      </c>
      <c r="L5109" s="3" t="str">
        <f t="shared" si="241"/>
        <v/>
      </c>
      <c r="M5109" s="1" t="str">
        <f t="shared" si="242"/>
        <v/>
      </c>
      <c r="N5109" s="1" t="str">
        <f>IF(M5109="","",IF(COUNTIF($M$2:M5109,M5109)&gt;1,MAX($N$2:$N5108)+1,COUNTIF($M$2:M5109,M5109)))</f>
        <v/>
      </c>
      <c r="O5109" s="3" t="str">
        <f>IF(E5109="","",IF(AND(N5110&gt;1,E5110=E5109,E5110="C/In"),MIN($L$2:$L5110),IF(AND(N5110&gt;1,E5110=E5109,E5110="C/Out"),MAX(L5109:L5110),IF(N5109&gt;1,O5108,L5109))))</f>
        <v/>
      </c>
    </row>
    <row r="5110" spans="11:15" x14ac:dyDescent="0.2">
      <c r="K5110" s="2" t="str">
        <f t="shared" si="240"/>
        <v/>
      </c>
      <c r="L5110" s="3" t="str">
        <f t="shared" si="241"/>
        <v/>
      </c>
      <c r="M5110" s="1" t="str">
        <f t="shared" si="242"/>
        <v/>
      </c>
      <c r="N5110" s="1" t="str">
        <f>IF(M5110="","",IF(COUNTIF($M$2:M5110,M5110)&gt;1,MAX($N$2:$N5109)+1,COUNTIF($M$2:M5110,M5110)))</f>
        <v/>
      </c>
      <c r="O5110" s="3" t="str">
        <f>IF(E5110="","",IF(AND(N5111&gt;1,E5111=E5110,E5111="C/In"),MIN($L$2:$L5111),IF(AND(N5111&gt;1,E5111=E5110,E5111="C/Out"),MAX(L5110:L5111),IF(N5110&gt;1,O5109,L5110))))</f>
        <v/>
      </c>
    </row>
    <row r="5111" spans="11:15" x14ac:dyDescent="0.2">
      <c r="K5111" s="2" t="str">
        <f t="shared" si="240"/>
        <v/>
      </c>
      <c r="L5111" s="3" t="str">
        <f t="shared" si="241"/>
        <v/>
      </c>
      <c r="M5111" s="1" t="str">
        <f t="shared" si="242"/>
        <v/>
      </c>
      <c r="N5111" s="1" t="str">
        <f>IF(M5111="","",IF(COUNTIF($M$2:M5111,M5111)&gt;1,MAX($N$2:$N5110)+1,COUNTIF($M$2:M5111,M5111)))</f>
        <v/>
      </c>
      <c r="O5111" s="3" t="str">
        <f>IF(E5111="","",IF(AND(N5112&gt;1,E5112=E5111,E5112="C/In"),MIN($L$2:$L5112),IF(AND(N5112&gt;1,E5112=E5111,E5112="C/Out"),MAX(L5111:L5112),IF(N5111&gt;1,O5110,L5111))))</f>
        <v/>
      </c>
    </row>
    <row r="5112" spans="11:15" x14ac:dyDescent="0.2">
      <c r="K5112" s="2" t="str">
        <f t="shared" si="240"/>
        <v/>
      </c>
      <c r="L5112" s="3" t="str">
        <f t="shared" si="241"/>
        <v/>
      </c>
      <c r="M5112" s="1" t="str">
        <f t="shared" si="242"/>
        <v/>
      </c>
      <c r="N5112" s="1" t="str">
        <f>IF(M5112="","",IF(COUNTIF($M$2:M5112,M5112)&gt;1,MAX($N$2:$N5111)+1,COUNTIF($M$2:M5112,M5112)))</f>
        <v/>
      </c>
      <c r="O5112" s="3" t="str">
        <f>IF(E5112="","",IF(AND(N5113&gt;1,E5113=E5112,E5113="C/In"),MIN($L$2:$L5113),IF(AND(N5113&gt;1,E5113=E5112,E5113="C/Out"),MAX(L5112:L5113),IF(N5112&gt;1,O5111,L5112))))</f>
        <v/>
      </c>
    </row>
    <row r="5113" spans="11:15" x14ac:dyDescent="0.2">
      <c r="K5113" s="2" t="str">
        <f t="shared" si="240"/>
        <v/>
      </c>
      <c r="L5113" s="3" t="str">
        <f t="shared" si="241"/>
        <v/>
      </c>
      <c r="M5113" s="1" t="str">
        <f t="shared" si="242"/>
        <v/>
      </c>
      <c r="N5113" s="1" t="str">
        <f>IF(M5113="","",IF(COUNTIF($M$2:M5113,M5113)&gt;1,MAX($N$2:$N5112)+1,COUNTIF($M$2:M5113,M5113)))</f>
        <v/>
      </c>
      <c r="O5113" s="3" t="str">
        <f>IF(E5113="","",IF(AND(N5114&gt;1,E5114=E5113,E5114="C/In"),MIN($L$2:$L5114),IF(AND(N5114&gt;1,E5114=E5113,E5114="C/Out"),MAX(L5113:L5114),IF(N5113&gt;1,O5112,L5113))))</f>
        <v/>
      </c>
    </row>
    <row r="5114" spans="11:15" x14ac:dyDescent="0.2">
      <c r="K5114" s="2" t="str">
        <f t="shared" si="240"/>
        <v/>
      </c>
      <c r="L5114" s="3" t="str">
        <f t="shared" si="241"/>
        <v/>
      </c>
      <c r="M5114" s="1" t="str">
        <f t="shared" si="242"/>
        <v/>
      </c>
      <c r="N5114" s="1" t="str">
        <f>IF(M5114="","",IF(COUNTIF($M$2:M5114,M5114)&gt;1,MAX($N$2:$N5113)+1,COUNTIF($M$2:M5114,M5114)))</f>
        <v/>
      </c>
      <c r="O5114" s="3" t="str">
        <f>IF(E5114="","",IF(AND(N5115&gt;1,E5115=E5114,E5115="C/In"),MIN($L$2:$L5115),IF(AND(N5115&gt;1,E5115=E5114,E5115="C/Out"),MAX(L5114:L5115),IF(N5114&gt;1,O5113,L5114))))</f>
        <v/>
      </c>
    </row>
    <row r="5115" spans="11:15" x14ac:dyDescent="0.2">
      <c r="K5115" s="2" t="str">
        <f t="shared" si="240"/>
        <v/>
      </c>
      <c r="L5115" s="3" t="str">
        <f t="shared" si="241"/>
        <v/>
      </c>
      <c r="M5115" s="1" t="str">
        <f t="shared" si="242"/>
        <v/>
      </c>
      <c r="N5115" s="1" t="str">
        <f>IF(M5115="","",IF(COUNTIF($M$2:M5115,M5115)&gt;1,MAX($N$2:$N5114)+1,COUNTIF($M$2:M5115,M5115)))</f>
        <v/>
      </c>
      <c r="O5115" s="3" t="str">
        <f>IF(E5115="","",IF(AND(N5116&gt;1,E5116=E5115,E5116="C/In"),MIN($L$2:$L5116),IF(AND(N5116&gt;1,E5116=E5115,E5116="C/Out"),MAX(L5115:L5116),IF(N5115&gt;1,O5114,L5115))))</f>
        <v/>
      </c>
    </row>
    <row r="5116" spans="11:15" x14ac:dyDescent="0.2">
      <c r="K5116" s="2" t="str">
        <f t="shared" si="240"/>
        <v/>
      </c>
      <c r="L5116" s="3" t="str">
        <f t="shared" si="241"/>
        <v/>
      </c>
      <c r="M5116" s="1" t="str">
        <f t="shared" si="242"/>
        <v/>
      </c>
      <c r="N5116" s="1" t="str">
        <f>IF(M5116="","",IF(COUNTIF($M$2:M5116,M5116)&gt;1,MAX($N$2:$N5115)+1,COUNTIF($M$2:M5116,M5116)))</f>
        <v/>
      </c>
      <c r="O5116" s="3" t="str">
        <f>IF(E5116="","",IF(AND(N5117&gt;1,E5117=E5116,E5117="C/In"),MIN($L$2:$L5117),IF(AND(N5117&gt;1,E5117=E5116,E5117="C/Out"),MAX(L5116:L5117),IF(N5116&gt;1,O5115,L5116))))</f>
        <v/>
      </c>
    </row>
    <row r="5117" spans="11:15" x14ac:dyDescent="0.2">
      <c r="K5117" s="2" t="str">
        <f t="shared" si="240"/>
        <v/>
      </c>
      <c r="L5117" s="3" t="str">
        <f t="shared" si="241"/>
        <v/>
      </c>
      <c r="M5117" s="1" t="str">
        <f t="shared" si="242"/>
        <v/>
      </c>
      <c r="N5117" s="1" t="str">
        <f>IF(M5117="","",IF(COUNTIF($M$2:M5117,M5117)&gt;1,MAX($N$2:$N5116)+1,COUNTIF($M$2:M5117,M5117)))</f>
        <v/>
      </c>
      <c r="O5117" s="3" t="str">
        <f>IF(E5117="","",IF(AND(N5118&gt;1,E5118=E5117,E5118="C/In"),MIN($L$2:$L5118),IF(AND(N5118&gt;1,E5118=E5117,E5118="C/Out"),MAX(L5117:L5118),IF(N5117&gt;1,O5116,L5117))))</f>
        <v/>
      </c>
    </row>
    <row r="5118" spans="11:15" x14ac:dyDescent="0.2">
      <c r="K5118" s="2" t="str">
        <f t="shared" si="240"/>
        <v/>
      </c>
      <c r="L5118" s="3" t="str">
        <f t="shared" si="241"/>
        <v/>
      </c>
      <c r="M5118" s="1" t="str">
        <f t="shared" si="242"/>
        <v/>
      </c>
      <c r="N5118" s="1" t="str">
        <f>IF(M5118="","",IF(COUNTIF($M$2:M5118,M5118)&gt;1,MAX($N$2:$N5117)+1,COUNTIF($M$2:M5118,M5118)))</f>
        <v/>
      </c>
      <c r="O5118" s="3" t="str">
        <f>IF(E5118="","",IF(AND(N5119&gt;1,E5119=E5118,E5119="C/In"),MIN($L$2:$L5119),IF(AND(N5119&gt;1,E5119=E5118,E5119="C/Out"),MAX(L5118:L5119),IF(N5118&gt;1,O5117,L5118))))</f>
        <v/>
      </c>
    </row>
    <row r="5119" spans="11:15" x14ac:dyDescent="0.2">
      <c r="K5119" s="2" t="str">
        <f t="shared" si="240"/>
        <v/>
      </c>
      <c r="L5119" s="3" t="str">
        <f t="shared" si="241"/>
        <v/>
      </c>
      <c r="M5119" s="1" t="str">
        <f t="shared" si="242"/>
        <v/>
      </c>
      <c r="N5119" s="1" t="str">
        <f>IF(M5119="","",IF(COUNTIF($M$2:M5119,M5119)&gt;1,MAX($N$2:$N5118)+1,COUNTIF($M$2:M5119,M5119)))</f>
        <v/>
      </c>
      <c r="O5119" s="3" t="str">
        <f>IF(E5119="","",IF(AND(N5120&gt;1,E5120=E5119,E5120="C/In"),MIN($L$2:$L5120),IF(AND(N5120&gt;1,E5120=E5119,E5120="C/Out"),MAX(L5119:L5120),IF(N5119&gt;1,O5118,L5119))))</f>
        <v/>
      </c>
    </row>
    <row r="5120" spans="11:15" x14ac:dyDescent="0.2">
      <c r="K5120" s="2" t="str">
        <f t="shared" si="240"/>
        <v/>
      </c>
      <c r="L5120" s="3" t="str">
        <f t="shared" si="241"/>
        <v/>
      </c>
      <c r="M5120" s="1" t="str">
        <f t="shared" si="242"/>
        <v/>
      </c>
      <c r="N5120" s="1" t="str">
        <f>IF(M5120="","",IF(COUNTIF($M$2:M5120,M5120)&gt;1,MAX($N$2:$N5119)+1,COUNTIF($M$2:M5120,M5120)))</f>
        <v/>
      </c>
      <c r="O5120" s="3" t="str">
        <f>IF(E5120="","",IF(AND(N5121&gt;1,E5121=E5120,E5121="C/In"),MIN($L$2:$L5121),IF(AND(N5121&gt;1,E5121=E5120,E5121="C/Out"),MAX(L5120:L5121),IF(N5120&gt;1,O5119,L5120))))</f>
        <v/>
      </c>
    </row>
    <row r="5121" spans="11:15" x14ac:dyDescent="0.2">
      <c r="K5121" s="2" t="str">
        <f t="shared" si="240"/>
        <v/>
      </c>
      <c r="L5121" s="3" t="str">
        <f t="shared" si="241"/>
        <v/>
      </c>
      <c r="M5121" s="1" t="str">
        <f t="shared" si="242"/>
        <v/>
      </c>
      <c r="N5121" s="1" t="str">
        <f>IF(M5121="","",IF(COUNTIF($M$2:M5121,M5121)&gt;1,MAX($N$2:$N5120)+1,COUNTIF($M$2:M5121,M5121)))</f>
        <v/>
      </c>
      <c r="O5121" s="3" t="str">
        <f>IF(E5121="","",IF(AND(N5122&gt;1,E5122=E5121,E5122="C/In"),MIN($L$2:$L5122),IF(AND(N5122&gt;1,E5122=E5121,E5122="C/Out"),MAX(L5121:L5122),IF(N5121&gt;1,O5120,L5121))))</f>
        <v/>
      </c>
    </row>
    <row r="5122" spans="11:15" x14ac:dyDescent="0.2">
      <c r="K5122" s="2" t="str">
        <f t="shared" si="240"/>
        <v/>
      </c>
      <c r="L5122" s="3" t="str">
        <f t="shared" si="241"/>
        <v/>
      </c>
      <c r="M5122" s="1" t="str">
        <f t="shared" si="242"/>
        <v/>
      </c>
      <c r="N5122" s="1" t="str">
        <f>IF(M5122="","",IF(COUNTIF($M$2:M5122,M5122)&gt;1,MAX($N$2:$N5121)+1,COUNTIF($M$2:M5122,M5122)))</f>
        <v/>
      </c>
      <c r="O5122" s="3" t="str">
        <f>IF(E5122="","",IF(AND(N5123&gt;1,E5123=E5122,E5123="C/In"),MIN($L$2:$L5123),IF(AND(N5123&gt;1,E5123=E5122,E5123="C/Out"),MAX(L5122:L5123),IF(N5122&gt;1,O5121,L5122))))</f>
        <v/>
      </c>
    </row>
    <row r="5123" spans="11:15" x14ac:dyDescent="0.2">
      <c r="K5123" s="2" t="str">
        <f t="shared" si="240"/>
        <v/>
      </c>
      <c r="L5123" s="3" t="str">
        <f t="shared" si="241"/>
        <v/>
      </c>
      <c r="M5123" s="1" t="str">
        <f t="shared" si="242"/>
        <v/>
      </c>
      <c r="N5123" s="1" t="str">
        <f>IF(M5123="","",IF(COUNTIF($M$2:M5123,M5123)&gt;1,MAX($N$2:$N5122)+1,COUNTIF($M$2:M5123,M5123)))</f>
        <v/>
      </c>
      <c r="O5123" s="3" t="str">
        <f>IF(E5123="","",IF(AND(N5124&gt;1,E5124=E5123,E5124="C/In"),MIN($L$2:$L5124),IF(AND(N5124&gt;1,E5124=E5123,E5124="C/Out"),MAX(L5123:L5124),IF(N5123&gt;1,O5122,L5123))))</f>
        <v/>
      </c>
    </row>
    <row r="5124" spans="11:15" x14ac:dyDescent="0.2">
      <c r="K5124" s="2" t="str">
        <f t="shared" ref="K5124:K5187" si="243">IF(D5124="","",VALUE(TRIM(TEXT(D5124,"dd/mm/yyyy"))))</f>
        <v/>
      </c>
      <c r="L5124" s="3" t="str">
        <f t="shared" ref="L5124:L5187" si="244">IF(D5124="","",VALUE(TRIM(TEXT(D5124,"hh:mm:ss am/pm"))))</f>
        <v/>
      </c>
      <c r="M5124" s="1" t="str">
        <f t="shared" ref="M5124:M5187" si="245">K5124&amp;E5124&amp;C5124</f>
        <v/>
      </c>
      <c r="N5124" s="1" t="str">
        <f>IF(M5124="","",IF(COUNTIF($M$2:M5124,M5124)&gt;1,MAX($N$2:$N5123)+1,COUNTIF($M$2:M5124,M5124)))</f>
        <v/>
      </c>
      <c r="O5124" s="3" t="str">
        <f>IF(E5124="","",IF(AND(N5125&gt;1,E5125=E5124,E5125="C/In"),MIN($L$2:$L5125),IF(AND(N5125&gt;1,E5125=E5124,E5125="C/Out"),MAX(L5124:L5125),IF(N5124&gt;1,O5123,L5124))))</f>
        <v/>
      </c>
    </row>
    <row r="5125" spans="11:15" x14ac:dyDescent="0.2">
      <c r="K5125" s="2" t="str">
        <f t="shared" si="243"/>
        <v/>
      </c>
      <c r="L5125" s="3" t="str">
        <f t="shared" si="244"/>
        <v/>
      </c>
      <c r="M5125" s="1" t="str">
        <f t="shared" si="245"/>
        <v/>
      </c>
      <c r="N5125" s="1" t="str">
        <f>IF(M5125="","",IF(COUNTIF($M$2:M5125,M5125)&gt;1,MAX($N$2:$N5124)+1,COUNTIF($M$2:M5125,M5125)))</f>
        <v/>
      </c>
      <c r="O5125" s="3" t="str">
        <f>IF(E5125="","",IF(AND(N5126&gt;1,E5126=E5125,E5126="C/In"),MIN($L$2:$L5126),IF(AND(N5126&gt;1,E5126=E5125,E5126="C/Out"),MAX(L5125:L5126),IF(N5125&gt;1,O5124,L5125))))</f>
        <v/>
      </c>
    </row>
    <row r="5126" spans="11:15" x14ac:dyDescent="0.2">
      <c r="K5126" s="2" t="str">
        <f t="shared" si="243"/>
        <v/>
      </c>
      <c r="L5126" s="3" t="str">
        <f t="shared" si="244"/>
        <v/>
      </c>
      <c r="M5126" s="1" t="str">
        <f t="shared" si="245"/>
        <v/>
      </c>
      <c r="N5126" s="1" t="str">
        <f>IF(M5126="","",IF(COUNTIF($M$2:M5126,M5126)&gt;1,MAX($N$2:$N5125)+1,COUNTIF($M$2:M5126,M5126)))</f>
        <v/>
      </c>
      <c r="O5126" s="3" t="str">
        <f>IF(E5126="","",IF(AND(N5127&gt;1,E5127=E5126,E5127="C/In"),MIN($L$2:$L5127),IF(AND(N5127&gt;1,E5127=E5126,E5127="C/Out"),MAX(L5126:L5127),IF(N5126&gt;1,O5125,L5126))))</f>
        <v/>
      </c>
    </row>
    <row r="5127" spans="11:15" x14ac:dyDescent="0.2">
      <c r="K5127" s="2" t="str">
        <f t="shared" si="243"/>
        <v/>
      </c>
      <c r="L5127" s="3" t="str">
        <f t="shared" si="244"/>
        <v/>
      </c>
      <c r="M5127" s="1" t="str">
        <f t="shared" si="245"/>
        <v/>
      </c>
      <c r="N5127" s="1" t="str">
        <f>IF(M5127="","",IF(COUNTIF($M$2:M5127,M5127)&gt;1,MAX($N$2:$N5126)+1,COUNTIF($M$2:M5127,M5127)))</f>
        <v/>
      </c>
      <c r="O5127" s="3" t="str">
        <f>IF(E5127="","",IF(AND(N5128&gt;1,E5128=E5127,E5128="C/In"),MIN($L$2:$L5128),IF(AND(N5128&gt;1,E5128=E5127,E5128="C/Out"),MAX(L5127:L5128),IF(N5127&gt;1,O5126,L5127))))</f>
        <v/>
      </c>
    </row>
    <row r="5128" spans="11:15" x14ac:dyDescent="0.2">
      <c r="K5128" s="2" t="str">
        <f t="shared" si="243"/>
        <v/>
      </c>
      <c r="L5128" s="3" t="str">
        <f t="shared" si="244"/>
        <v/>
      </c>
      <c r="M5128" s="1" t="str">
        <f t="shared" si="245"/>
        <v/>
      </c>
      <c r="N5128" s="1" t="str">
        <f>IF(M5128="","",IF(COUNTIF($M$2:M5128,M5128)&gt;1,MAX($N$2:$N5127)+1,COUNTIF($M$2:M5128,M5128)))</f>
        <v/>
      </c>
      <c r="O5128" s="3" t="str">
        <f>IF(E5128="","",IF(AND(N5129&gt;1,E5129=E5128,E5129="C/In"),MIN($L$2:$L5129),IF(AND(N5129&gt;1,E5129=E5128,E5129="C/Out"),MAX(L5128:L5129),IF(N5128&gt;1,O5127,L5128))))</f>
        <v/>
      </c>
    </row>
    <row r="5129" spans="11:15" x14ac:dyDescent="0.2">
      <c r="K5129" s="2" t="str">
        <f t="shared" si="243"/>
        <v/>
      </c>
      <c r="L5129" s="3" t="str">
        <f t="shared" si="244"/>
        <v/>
      </c>
      <c r="M5129" s="1" t="str">
        <f t="shared" si="245"/>
        <v/>
      </c>
      <c r="N5129" s="1" t="str">
        <f>IF(M5129="","",IF(COUNTIF($M$2:M5129,M5129)&gt;1,MAX($N$2:$N5128)+1,COUNTIF($M$2:M5129,M5129)))</f>
        <v/>
      </c>
      <c r="O5129" s="3" t="str">
        <f>IF(E5129="","",IF(AND(N5130&gt;1,E5130=E5129,E5130="C/In"),MIN($L$2:$L5130),IF(AND(N5130&gt;1,E5130=E5129,E5130="C/Out"),MAX(L5129:L5130),IF(N5129&gt;1,O5128,L5129))))</f>
        <v/>
      </c>
    </row>
    <row r="5130" spans="11:15" x14ac:dyDescent="0.2">
      <c r="K5130" s="2" t="str">
        <f t="shared" si="243"/>
        <v/>
      </c>
      <c r="L5130" s="3" t="str">
        <f t="shared" si="244"/>
        <v/>
      </c>
      <c r="M5130" s="1" t="str">
        <f t="shared" si="245"/>
        <v/>
      </c>
      <c r="N5130" s="1" t="str">
        <f>IF(M5130="","",IF(COUNTIF($M$2:M5130,M5130)&gt;1,MAX($N$2:$N5129)+1,COUNTIF($M$2:M5130,M5130)))</f>
        <v/>
      </c>
      <c r="O5130" s="3" t="str">
        <f>IF(E5130="","",IF(AND(N5131&gt;1,E5131=E5130,E5131="C/In"),MIN($L$2:$L5131),IF(AND(N5131&gt;1,E5131=E5130,E5131="C/Out"),MAX(L5130:L5131),IF(N5130&gt;1,O5129,L5130))))</f>
        <v/>
      </c>
    </row>
    <row r="5131" spans="11:15" x14ac:dyDescent="0.2">
      <c r="K5131" s="2" t="str">
        <f t="shared" si="243"/>
        <v/>
      </c>
      <c r="L5131" s="3" t="str">
        <f t="shared" si="244"/>
        <v/>
      </c>
      <c r="M5131" s="1" t="str">
        <f t="shared" si="245"/>
        <v/>
      </c>
      <c r="N5131" s="1" t="str">
        <f>IF(M5131="","",IF(COUNTIF($M$2:M5131,M5131)&gt;1,MAX($N$2:$N5130)+1,COUNTIF($M$2:M5131,M5131)))</f>
        <v/>
      </c>
      <c r="O5131" s="3" t="str">
        <f>IF(E5131="","",IF(AND(N5132&gt;1,E5132=E5131,E5132="C/In"),MIN($L$2:$L5132),IF(AND(N5132&gt;1,E5132=E5131,E5132="C/Out"),MAX(L5131:L5132),IF(N5131&gt;1,O5130,L5131))))</f>
        <v/>
      </c>
    </row>
    <row r="5132" spans="11:15" x14ac:dyDescent="0.2">
      <c r="K5132" s="2" t="str">
        <f t="shared" si="243"/>
        <v/>
      </c>
      <c r="L5132" s="3" t="str">
        <f t="shared" si="244"/>
        <v/>
      </c>
      <c r="M5132" s="1" t="str">
        <f t="shared" si="245"/>
        <v/>
      </c>
      <c r="N5132" s="1" t="str">
        <f>IF(M5132="","",IF(COUNTIF($M$2:M5132,M5132)&gt;1,MAX($N$2:$N5131)+1,COUNTIF($M$2:M5132,M5132)))</f>
        <v/>
      </c>
      <c r="O5132" s="3" t="str">
        <f>IF(E5132="","",IF(AND(N5133&gt;1,E5133=E5132,E5133="C/In"),MIN($L$2:$L5133),IF(AND(N5133&gt;1,E5133=E5132,E5133="C/Out"),MAX(L5132:L5133),IF(N5132&gt;1,O5131,L5132))))</f>
        <v/>
      </c>
    </row>
    <row r="5133" spans="11:15" x14ac:dyDescent="0.2">
      <c r="K5133" s="2" t="str">
        <f t="shared" si="243"/>
        <v/>
      </c>
      <c r="L5133" s="3" t="str">
        <f t="shared" si="244"/>
        <v/>
      </c>
      <c r="M5133" s="1" t="str">
        <f t="shared" si="245"/>
        <v/>
      </c>
      <c r="N5133" s="1" t="str">
        <f>IF(M5133="","",IF(COUNTIF($M$2:M5133,M5133)&gt;1,MAX($N$2:$N5132)+1,COUNTIF($M$2:M5133,M5133)))</f>
        <v/>
      </c>
      <c r="O5133" s="3" t="str">
        <f>IF(E5133="","",IF(AND(N5134&gt;1,E5134=E5133,E5134="C/In"),MIN($L$2:$L5134),IF(AND(N5134&gt;1,E5134=E5133,E5134="C/Out"),MAX(L5133:L5134),IF(N5133&gt;1,O5132,L5133))))</f>
        <v/>
      </c>
    </row>
    <row r="5134" spans="11:15" x14ac:dyDescent="0.2">
      <c r="K5134" s="2" t="str">
        <f t="shared" si="243"/>
        <v/>
      </c>
      <c r="L5134" s="3" t="str">
        <f t="shared" si="244"/>
        <v/>
      </c>
      <c r="M5134" s="1" t="str">
        <f t="shared" si="245"/>
        <v/>
      </c>
      <c r="N5134" s="1" t="str">
        <f>IF(M5134="","",IF(COUNTIF($M$2:M5134,M5134)&gt;1,MAX($N$2:$N5133)+1,COUNTIF($M$2:M5134,M5134)))</f>
        <v/>
      </c>
      <c r="O5134" s="3" t="str">
        <f>IF(E5134="","",IF(AND(N5135&gt;1,E5135=E5134,E5135="C/In"),MIN($L$2:$L5135),IF(AND(N5135&gt;1,E5135=E5134,E5135="C/Out"),MAX(L5134:L5135),IF(N5134&gt;1,O5133,L5134))))</f>
        <v/>
      </c>
    </row>
    <row r="5135" spans="11:15" x14ac:dyDescent="0.2">
      <c r="K5135" s="2" t="str">
        <f t="shared" si="243"/>
        <v/>
      </c>
      <c r="L5135" s="3" t="str">
        <f t="shared" si="244"/>
        <v/>
      </c>
      <c r="M5135" s="1" t="str">
        <f t="shared" si="245"/>
        <v/>
      </c>
      <c r="N5135" s="1" t="str">
        <f>IF(M5135="","",IF(COUNTIF($M$2:M5135,M5135)&gt;1,MAX($N$2:$N5134)+1,COUNTIF($M$2:M5135,M5135)))</f>
        <v/>
      </c>
      <c r="O5135" s="3" t="str">
        <f>IF(E5135="","",IF(AND(N5136&gt;1,E5136=E5135,E5136="C/In"),MIN($L$2:$L5136),IF(AND(N5136&gt;1,E5136=E5135,E5136="C/Out"),MAX(L5135:L5136),IF(N5135&gt;1,O5134,L5135))))</f>
        <v/>
      </c>
    </row>
    <row r="5136" spans="11:15" x14ac:dyDescent="0.2">
      <c r="K5136" s="2" t="str">
        <f t="shared" si="243"/>
        <v/>
      </c>
      <c r="L5136" s="3" t="str">
        <f t="shared" si="244"/>
        <v/>
      </c>
      <c r="M5136" s="1" t="str">
        <f t="shared" si="245"/>
        <v/>
      </c>
      <c r="N5136" s="1" t="str">
        <f>IF(M5136="","",IF(COUNTIF($M$2:M5136,M5136)&gt;1,MAX($N$2:$N5135)+1,COUNTIF($M$2:M5136,M5136)))</f>
        <v/>
      </c>
      <c r="O5136" s="3" t="str">
        <f>IF(E5136="","",IF(AND(N5137&gt;1,E5137=E5136,E5137="C/In"),MIN($L$2:$L5137),IF(AND(N5137&gt;1,E5137=E5136,E5137="C/Out"),MAX(L5136:L5137),IF(N5136&gt;1,O5135,L5136))))</f>
        <v/>
      </c>
    </row>
    <row r="5137" spans="11:15" x14ac:dyDescent="0.2">
      <c r="K5137" s="2" t="str">
        <f t="shared" si="243"/>
        <v/>
      </c>
      <c r="L5137" s="3" t="str">
        <f t="shared" si="244"/>
        <v/>
      </c>
      <c r="M5137" s="1" t="str">
        <f t="shared" si="245"/>
        <v/>
      </c>
      <c r="N5137" s="1" t="str">
        <f>IF(M5137="","",IF(COUNTIF($M$2:M5137,M5137)&gt;1,MAX($N$2:$N5136)+1,COUNTIF($M$2:M5137,M5137)))</f>
        <v/>
      </c>
      <c r="O5137" s="3" t="str">
        <f>IF(E5137="","",IF(AND(N5138&gt;1,E5138=E5137,E5138="C/In"),MIN($L$2:$L5138),IF(AND(N5138&gt;1,E5138=E5137,E5138="C/Out"),MAX(L5137:L5138),IF(N5137&gt;1,O5136,L5137))))</f>
        <v/>
      </c>
    </row>
    <row r="5138" spans="11:15" x14ac:dyDescent="0.2">
      <c r="K5138" s="2" t="str">
        <f t="shared" si="243"/>
        <v/>
      </c>
      <c r="L5138" s="3" t="str">
        <f t="shared" si="244"/>
        <v/>
      </c>
      <c r="M5138" s="1" t="str">
        <f t="shared" si="245"/>
        <v/>
      </c>
      <c r="N5138" s="1" t="str">
        <f>IF(M5138="","",IF(COUNTIF($M$2:M5138,M5138)&gt;1,MAX($N$2:$N5137)+1,COUNTIF($M$2:M5138,M5138)))</f>
        <v/>
      </c>
      <c r="O5138" s="3" t="str">
        <f>IF(E5138="","",IF(AND(N5139&gt;1,E5139=E5138,E5139="C/In"),MIN($L$2:$L5139),IF(AND(N5139&gt;1,E5139=E5138,E5139="C/Out"),MAX(L5138:L5139),IF(N5138&gt;1,O5137,L5138))))</f>
        <v/>
      </c>
    </row>
    <row r="5139" spans="11:15" x14ac:dyDescent="0.2">
      <c r="K5139" s="2" t="str">
        <f t="shared" si="243"/>
        <v/>
      </c>
      <c r="L5139" s="3" t="str">
        <f t="shared" si="244"/>
        <v/>
      </c>
      <c r="M5139" s="1" t="str">
        <f t="shared" si="245"/>
        <v/>
      </c>
      <c r="N5139" s="1" t="str">
        <f>IF(M5139="","",IF(COUNTIF($M$2:M5139,M5139)&gt;1,MAX($N$2:$N5138)+1,COUNTIF($M$2:M5139,M5139)))</f>
        <v/>
      </c>
      <c r="O5139" s="3" t="str">
        <f>IF(E5139="","",IF(AND(N5140&gt;1,E5140=E5139,E5140="C/In"),MIN($L$2:$L5140),IF(AND(N5140&gt;1,E5140=E5139,E5140="C/Out"),MAX(L5139:L5140),IF(N5139&gt;1,O5138,L5139))))</f>
        <v/>
      </c>
    </row>
    <row r="5140" spans="11:15" x14ac:dyDescent="0.2">
      <c r="K5140" s="2" t="str">
        <f t="shared" si="243"/>
        <v/>
      </c>
      <c r="L5140" s="3" t="str">
        <f t="shared" si="244"/>
        <v/>
      </c>
      <c r="M5140" s="1" t="str">
        <f t="shared" si="245"/>
        <v/>
      </c>
      <c r="N5140" s="1" t="str">
        <f>IF(M5140="","",IF(COUNTIF($M$2:M5140,M5140)&gt;1,MAX($N$2:$N5139)+1,COUNTIF($M$2:M5140,M5140)))</f>
        <v/>
      </c>
      <c r="O5140" s="3" t="str">
        <f>IF(E5140="","",IF(AND(N5141&gt;1,E5141=E5140,E5141="C/In"),MIN($L$2:$L5141),IF(AND(N5141&gt;1,E5141=E5140,E5141="C/Out"),MAX(L5140:L5141),IF(N5140&gt;1,O5139,L5140))))</f>
        <v/>
      </c>
    </row>
    <row r="5141" spans="11:15" x14ac:dyDescent="0.2">
      <c r="K5141" s="2" t="str">
        <f t="shared" si="243"/>
        <v/>
      </c>
      <c r="L5141" s="3" t="str">
        <f t="shared" si="244"/>
        <v/>
      </c>
      <c r="M5141" s="1" t="str">
        <f t="shared" si="245"/>
        <v/>
      </c>
      <c r="N5141" s="1" t="str">
        <f>IF(M5141="","",IF(COUNTIF($M$2:M5141,M5141)&gt;1,MAX($N$2:$N5140)+1,COUNTIF($M$2:M5141,M5141)))</f>
        <v/>
      </c>
      <c r="O5141" s="3" t="str">
        <f>IF(E5141="","",IF(AND(N5142&gt;1,E5142=E5141,E5142="C/In"),MIN($L$2:$L5142),IF(AND(N5142&gt;1,E5142=E5141,E5142="C/Out"),MAX(L5141:L5142),IF(N5141&gt;1,O5140,L5141))))</f>
        <v/>
      </c>
    </row>
    <row r="5142" spans="11:15" x14ac:dyDescent="0.2">
      <c r="K5142" s="2" t="str">
        <f t="shared" si="243"/>
        <v/>
      </c>
      <c r="L5142" s="3" t="str">
        <f t="shared" si="244"/>
        <v/>
      </c>
      <c r="M5142" s="1" t="str">
        <f t="shared" si="245"/>
        <v/>
      </c>
      <c r="N5142" s="1" t="str">
        <f>IF(M5142="","",IF(COUNTIF($M$2:M5142,M5142)&gt;1,MAX($N$2:$N5141)+1,COUNTIF($M$2:M5142,M5142)))</f>
        <v/>
      </c>
      <c r="O5142" s="3" t="str">
        <f>IF(E5142="","",IF(AND(N5143&gt;1,E5143=E5142,E5143="C/In"),MIN($L$2:$L5143),IF(AND(N5143&gt;1,E5143=E5142,E5143="C/Out"),MAX(L5142:L5143),IF(N5142&gt;1,O5141,L5142))))</f>
        <v/>
      </c>
    </row>
    <row r="5143" spans="11:15" x14ac:dyDescent="0.2">
      <c r="K5143" s="2" t="str">
        <f t="shared" si="243"/>
        <v/>
      </c>
      <c r="L5143" s="3" t="str">
        <f t="shared" si="244"/>
        <v/>
      </c>
      <c r="M5143" s="1" t="str">
        <f t="shared" si="245"/>
        <v/>
      </c>
      <c r="N5143" s="1" t="str">
        <f>IF(M5143="","",IF(COUNTIF($M$2:M5143,M5143)&gt;1,MAX($N$2:$N5142)+1,COUNTIF($M$2:M5143,M5143)))</f>
        <v/>
      </c>
      <c r="O5143" s="3" t="str">
        <f>IF(E5143="","",IF(AND(N5144&gt;1,E5144=E5143,E5144="C/In"),MIN($L$2:$L5144),IF(AND(N5144&gt;1,E5144=E5143,E5144="C/Out"),MAX(L5143:L5144),IF(N5143&gt;1,O5142,L5143))))</f>
        <v/>
      </c>
    </row>
    <row r="5144" spans="11:15" x14ac:dyDescent="0.2">
      <c r="K5144" s="2" t="str">
        <f t="shared" si="243"/>
        <v/>
      </c>
      <c r="L5144" s="3" t="str">
        <f t="shared" si="244"/>
        <v/>
      </c>
      <c r="M5144" s="1" t="str">
        <f t="shared" si="245"/>
        <v/>
      </c>
      <c r="N5144" s="1" t="str">
        <f>IF(M5144="","",IF(COUNTIF($M$2:M5144,M5144)&gt;1,MAX($N$2:$N5143)+1,COUNTIF($M$2:M5144,M5144)))</f>
        <v/>
      </c>
      <c r="O5144" s="3" t="str">
        <f>IF(E5144="","",IF(AND(N5145&gt;1,E5145=E5144,E5145="C/In"),MIN($L$2:$L5145),IF(AND(N5145&gt;1,E5145=E5144,E5145="C/Out"),MAX(L5144:L5145),IF(N5144&gt;1,O5143,L5144))))</f>
        <v/>
      </c>
    </row>
    <row r="5145" spans="11:15" x14ac:dyDescent="0.2">
      <c r="K5145" s="2" t="str">
        <f t="shared" si="243"/>
        <v/>
      </c>
      <c r="L5145" s="3" t="str">
        <f t="shared" si="244"/>
        <v/>
      </c>
      <c r="M5145" s="1" t="str">
        <f t="shared" si="245"/>
        <v/>
      </c>
      <c r="N5145" s="1" t="str">
        <f>IF(M5145="","",IF(COUNTIF($M$2:M5145,M5145)&gt;1,MAX($N$2:$N5144)+1,COUNTIF($M$2:M5145,M5145)))</f>
        <v/>
      </c>
      <c r="O5145" s="3" t="str">
        <f>IF(E5145="","",IF(AND(N5146&gt;1,E5146=E5145,E5146="C/In"),MIN($L$2:$L5146),IF(AND(N5146&gt;1,E5146=E5145,E5146="C/Out"),MAX(L5145:L5146),IF(N5145&gt;1,O5144,L5145))))</f>
        <v/>
      </c>
    </row>
    <row r="5146" spans="11:15" x14ac:dyDescent="0.2">
      <c r="K5146" s="2" t="str">
        <f t="shared" si="243"/>
        <v/>
      </c>
      <c r="L5146" s="3" t="str">
        <f t="shared" si="244"/>
        <v/>
      </c>
      <c r="M5146" s="1" t="str">
        <f t="shared" si="245"/>
        <v/>
      </c>
      <c r="N5146" s="1" t="str">
        <f>IF(M5146="","",IF(COUNTIF($M$2:M5146,M5146)&gt;1,MAX($N$2:$N5145)+1,COUNTIF($M$2:M5146,M5146)))</f>
        <v/>
      </c>
      <c r="O5146" s="3" t="str">
        <f>IF(E5146="","",IF(AND(N5147&gt;1,E5147=E5146,E5147="C/In"),MIN($L$2:$L5147),IF(AND(N5147&gt;1,E5147=E5146,E5147="C/Out"),MAX(L5146:L5147),IF(N5146&gt;1,O5145,L5146))))</f>
        <v/>
      </c>
    </row>
    <row r="5147" spans="11:15" x14ac:dyDescent="0.2">
      <c r="K5147" s="2" t="str">
        <f t="shared" si="243"/>
        <v/>
      </c>
      <c r="L5147" s="3" t="str">
        <f t="shared" si="244"/>
        <v/>
      </c>
      <c r="M5147" s="1" t="str">
        <f t="shared" si="245"/>
        <v/>
      </c>
      <c r="N5147" s="1" t="str">
        <f>IF(M5147="","",IF(COUNTIF($M$2:M5147,M5147)&gt;1,MAX($N$2:$N5146)+1,COUNTIF($M$2:M5147,M5147)))</f>
        <v/>
      </c>
      <c r="O5147" s="3" t="str">
        <f>IF(E5147="","",IF(AND(N5148&gt;1,E5148=E5147,E5148="C/In"),MIN($L$2:$L5148),IF(AND(N5148&gt;1,E5148=E5147,E5148="C/Out"),MAX(L5147:L5148),IF(N5147&gt;1,O5146,L5147))))</f>
        <v/>
      </c>
    </row>
    <row r="5148" spans="11:15" x14ac:dyDescent="0.2">
      <c r="K5148" s="2" t="str">
        <f t="shared" si="243"/>
        <v/>
      </c>
      <c r="L5148" s="3" t="str">
        <f t="shared" si="244"/>
        <v/>
      </c>
      <c r="M5148" s="1" t="str">
        <f t="shared" si="245"/>
        <v/>
      </c>
      <c r="N5148" s="1" t="str">
        <f>IF(M5148="","",IF(COUNTIF($M$2:M5148,M5148)&gt;1,MAX($N$2:$N5147)+1,COUNTIF($M$2:M5148,M5148)))</f>
        <v/>
      </c>
      <c r="O5148" s="3" t="str">
        <f>IF(E5148="","",IF(AND(N5149&gt;1,E5149=E5148,E5149="C/In"),MIN($L$2:$L5149),IF(AND(N5149&gt;1,E5149=E5148,E5149="C/Out"),MAX(L5148:L5149),IF(N5148&gt;1,O5147,L5148))))</f>
        <v/>
      </c>
    </row>
    <row r="5149" spans="11:15" x14ac:dyDescent="0.2">
      <c r="K5149" s="2" t="str">
        <f t="shared" si="243"/>
        <v/>
      </c>
      <c r="L5149" s="3" t="str">
        <f t="shared" si="244"/>
        <v/>
      </c>
      <c r="M5149" s="1" t="str">
        <f t="shared" si="245"/>
        <v/>
      </c>
      <c r="N5149" s="1" t="str">
        <f>IF(M5149="","",IF(COUNTIF($M$2:M5149,M5149)&gt;1,MAX($N$2:$N5148)+1,COUNTIF($M$2:M5149,M5149)))</f>
        <v/>
      </c>
      <c r="O5149" s="3" t="str">
        <f>IF(E5149="","",IF(AND(N5150&gt;1,E5150=E5149,E5150="C/In"),MIN($L$2:$L5150),IF(AND(N5150&gt;1,E5150=E5149,E5150="C/Out"),MAX(L5149:L5150),IF(N5149&gt;1,O5148,L5149))))</f>
        <v/>
      </c>
    </row>
    <row r="5150" spans="11:15" x14ac:dyDescent="0.2">
      <c r="K5150" s="2" t="str">
        <f t="shared" si="243"/>
        <v/>
      </c>
      <c r="L5150" s="3" t="str">
        <f t="shared" si="244"/>
        <v/>
      </c>
      <c r="M5150" s="1" t="str">
        <f t="shared" si="245"/>
        <v/>
      </c>
      <c r="N5150" s="1" t="str">
        <f>IF(M5150="","",IF(COUNTIF($M$2:M5150,M5150)&gt;1,MAX($N$2:$N5149)+1,COUNTIF($M$2:M5150,M5150)))</f>
        <v/>
      </c>
      <c r="O5150" s="3" t="str">
        <f>IF(E5150="","",IF(AND(N5151&gt;1,E5151=E5150,E5151="C/In"),MIN($L$2:$L5151),IF(AND(N5151&gt;1,E5151=E5150,E5151="C/Out"),MAX(L5150:L5151),IF(N5150&gt;1,O5149,L5150))))</f>
        <v/>
      </c>
    </row>
    <row r="5151" spans="11:15" x14ac:dyDescent="0.2">
      <c r="K5151" s="2" t="str">
        <f t="shared" si="243"/>
        <v/>
      </c>
      <c r="L5151" s="3" t="str">
        <f t="shared" si="244"/>
        <v/>
      </c>
      <c r="M5151" s="1" t="str">
        <f t="shared" si="245"/>
        <v/>
      </c>
      <c r="N5151" s="1" t="str">
        <f>IF(M5151="","",IF(COUNTIF($M$2:M5151,M5151)&gt;1,MAX($N$2:$N5150)+1,COUNTIF($M$2:M5151,M5151)))</f>
        <v/>
      </c>
      <c r="O5151" s="3" t="str">
        <f>IF(E5151="","",IF(AND(N5152&gt;1,E5152=E5151,E5152="C/In"),MIN($L$2:$L5152),IF(AND(N5152&gt;1,E5152=E5151,E5152="C/Out"),MAX(L5151:L5152),IF(N5151&gt;1,O5150,L5151))))</f>
        <v/>
      </c>
    </row>
    <row r="5152" spans="11:15" x14ac:dyDescent="0.2">
      <c r="K5152" s="2" t="str">
        <f t="shared" si="243"/>
        <v/>
      </c>
      <c r="L5152" s="3" t="str">
        <f t="shared" si="244"/>
        <v/>
      </c>
      <c r="M5152" s="1" t="str">
        <f t="shared" si="245"/>
        <v/>
      </c>
      <c r="N5152" s="1" t="str">
        <f>IF(M5152="","",IF(COUNTIF($M$2:M5152,M5152)&gt;1,MAX($N$2:$N5151)+1,COUNTIF($M$2:M5152,M5152)))</f>
        <v/>
      </c>
      <c r="O5152" s="3" t="str">
        <f>IF(E5152="","",IF(AND(N5153&gt;1,E5153=E5152,E5153="C/In"),MIN($L$2:$L5153),IF(AND(N5153&gt;1,E5153=E5152,E5153="C/Out"),MAX(L5152:L5153),IF(N5152&gt;1,O5151,L5152))))</f>
        <v/>
      </c>
    </row>
    <row r="5153" spans="11:15" x14ac:dyDescent="0.2">
      <c r="K5153" s="2" t="str">
        <f t="shared" si="243"/>
        <v/>
      </c>
      <c r="L5153" s="3" t="str">
        <f t="shared" si="244"/>
        <v/>
      </c>
      <c r="M5153" s="1" t="str">
        <f t="shared" si="245"/>
        <v/>
      </c>
      <c r="N5153" s="1" t="str">
        <f>IF(M5153="","",IF(COUNTIF($M$2:M5153,M5153)&gt;1,MAX($N$2:$N5152)+1,COUNTIF($M$2:M5153,M5153)))</f>
        <v/>
      </c>
      <c r="O5153" s="3" t="str">
        <f>IF(E5153="","",IF(AND(N5154&gt;1,E5154=E5153,E5154="C/In"),MIN($L$2:$L5154),IF(AND(N5154&gt;1,E5154=E5153,E5154="C/Out"),MAX(L5153:L5154),IF(N5153&gt;1,O5152,L5153))))</f>
        <v/>
      </c>
    </row>
    <row r="5154" spans="11:15" x14ac:dyDescent="0.2">
      <c r="K5154" s="2" t="str">
        <f t="shared" si="243"/>
        <v/>
      </c>
      <c r="L5154" s="3" t="str">
        <f t="shared" si="244"/>
        <v/>
      </c>
      <c r="M5154" s="1" t="str">
        <f t="shared" si="245"/>
        <v/>
      </c>
      <c r="N5154" s="1" t="str">
        <f>IF(M5154="","",IF(COUNTIF($M$2:M5154,M5154)&gt;1,MAX($N$2:$N5153)+1,COUNTIF($M$2:M5154,M5154)))</f>
        <v/>
      </c>
      <c r="O5154" s="3" t="str">
        <f>IF(E5154="","",IF(AND(N5155&gt;1,E5155=E5154,E5155="C/In"),MIN($L$2:$L5155),IF(AND(N5155&gt;1,E5155=E5154,E5155="C/Out"),MAX(L5154:L5155),IF(N5154&gt;1,O5153,L5154))))</f>
        <v/>
      </c>
    </row>
    <row r="5155" spans="11:15" x14ac:dyDescent="0.2">
      <c r="K5155" s="2" t="str">
        <f t="shared" si="243"/>
        <v/>
      </c>
      <c r="L5155" s="3" t="str">
        <f t="shared" si="244"/>
        <v/>
      </c>
      <c r="M5155" s="1" t="str">
        <f t="shared" si="245"/>
        <v/>
      </c>
      <c r="N5155" s="1" t="str">
        <f>IF(M5155="","",IF(COUNTIF($M$2:M5155,M5155)&gt;1,MAX($N$2:$N5154)+1,COUNTIF($M$2:M5155,M5155)))</f>
        <v/>
      </c>
      <c r="O5155" s="3" t="str">
        <f>IF(E5155="","",IF(AND(N5156&gt;1,E5156=E5155,E5156="C/In"),MIN($L$2:$L5156),IF(AND(N5156&gt;1,E5156=E5155,E5156="C/Out"),MAX(L5155:L5156),IF(N5155&gt;1,O5154,L5155))))</f>
        <v/>
      </c>
    </row>
    <row r="5156" spans="11:15" x14ac:dyDescent="0.2">
      <c r="K5156" s="2" t="str">
        <f t="shared" si="243"/>
        <v/>
      </c>
      <c r="L5156" s="3" t="str">
        <f t="shared" si="244"/>
        <v/>
      </c>
      <c r="M5156" s="1" t="str">
        <f t="shared" si="245"/>
        <v/>
      </c>
      <c r="N5156" s="1" t="str">
        <f>IF(M5156="","",IF(COUNTIF($M$2:M5156,M5156)&gt;1,MAX($N$2:$N5155)+1,COUNTIF($M$2:M5156,M5156)))</f>
        <v/>
      </c>
      <c r="O5156" s="3" t="str">
        <f>IF(E5156="","",IF(AND(N5157&gt;1,E5157=E5156,E5157="C/In"),MIN($L$2:$L5157),IF(AND(N5157&gt;1,E5157=E5156,E5157="C/Out"),MAX(L5156:L5157),IF(N5156&gt;1,O5155,L5156))))</f>
        <v/>
      </c>
    </row>
    <row r="5157" spans="11:15" x14ac:dyDescent="0.2">
      <c r="K5157" s="2" t="str">
        <f t="shared" si="243"/>
        <v/>
      </c>
      <c r="L5157" s="3" t="str">
        <f t="shared" si="244"/>
        <v/>
      </c>
      <c r="M5157" s="1" t="str">
        <f t="shared" si="245"/>
        <v/>
      </c>
      <c r="N5157" s="1" t="str">
        <f>IF(M5157="","",IF(COUNTIF($M$2:M5157,M5157)&gt;1,MAX($N$2:$N5156)+1,COUNTIF($M$2:M5157,M5157)))</f>
        <v/>
      </c>
      <c r="O5157" s="3" t="str">
        <f>IF(E5157="","",IF(AND(N5158&gt;1,E5158=E5157,E5158="C/In"),MIN($L$2:$L5158),IF(AND(N5158&gt;1,E5158=E5157,E5158="C/Out"),MAX(L5157:L5158),IF(N5157&gt;1,O5156,L5157))))</f>
        <v/>
      </c>
    </row>
    <row r="5158" spans="11:15" x14ac:dyDescent="0.2">
      <c r="K5158" s="2" t="str">
        <f t="shared" si="243"/>
        <v/>
      </c>
      <c r="L5158" s="3" t="str">
        <f t="shared" si="244"/>
        <v/>
      </c>
      <c r="M5158" s="1" t="str">
        <f t="shared" si="245"/>
        <v/>
      </c>
      <c r="N5158" s="1" t="str">
        <f>IF(M5158="","",IF(COUNTIF($M$2:M5158,M5158)&gt;1,MAX($N$2:$N5157)+1,COUNTIF($M$2:M5158,M5158)))</f>
        <v/>
      </c>
      <c r="O5158" s="3" t="str">
        <f>IF(E5158="","",IF(AND(N5159&gt;1,E5159=E5158,E5159="C/In"),MIN($L$2:$L5159),IF(AND(N5159&gt;1,E5159=E5158,E5159="C/Out"),MAX(L5158:L5159),IF(N5158&gt;1,O5157,L5158))))</f>
        <v/>
      </c>
    </row>
    <row r="5159" spans="11:15" x14ac:dyDescent="0.2">
      <c r="K5159" s="2" t="str">
        <f t="shared" si="243"/>
        <v/>
      </c>
      <c r="L5159" s="3" t="str">
        <f t="shared" si="244"/>
        <v/>
      </c>
      <c r="M5159" s="1" t="str">
        <f t="shared" si="245"/>
        <v/>
      </c>
      <c r="N5159" s="1" t="str">
        <f>IF(M5159="","",IF(COUNTIF($M$2:M5159,M5159)&gt;1,MAX($N$2:$N5158)+1,COUNTIF($M$2:M5159,M5159)))</f>
        <v/>
      </c>
      <c r="O5159" s="3" t="str">
        <f>IF(E5159="","",IF(AND(N5160&gt;1,E5160=E5159,E5160="C/In"),MIN($L$2:$L5160),IF(AND(N5160&gt;1,E5160=E5159,E5160="C/Out"),MAX(L5159:L5160),IF(N5159&gt;1,O5158,L5159))))</f>
        <v/>
      </c>
    </row>
    <row r="5160" spans="11:15" x14ac:dyDescent="0.2">
      <c r="K5160" s="2" t="str">
        <f t="shared" si="243"/>
        <v/>
      </c>
      <c r="L5160" s="3" t="str">
        <f t="shared" si="244"/>
        <v/>
      </c>
      <c r="M5160" s="1" t="str">
        <f t="shared" si="245"/>
        <v/>
      </c>
      <c r="N5160" s="1" t="str">
        <f>IF(M5160="","",IF(COUNTIF($M$2:M5160,M5160)&gt;1,MAX($N$2:$N5159)+1,COUNTIF($M$2:M5160,M5160)))</f>
        <v/>
      </c>
      <c r="O5160" s="3" t="str">
        <f>IF(E5160="","",IF(AND(N5161&gt;1,E5161=E5160,E5161="C/In"),MIN($L$2:$L5161),IF(AND(N5161&gt;1,E5161=E5160,E5161="C/Out"),MAX(L5160:L5161),IF(N5160&gt;1,O5159,L5160))))</f>
        <v/>
      </c>
    </row>
    <row r="5161" spans="11:15" x14ac:dyDescent="0.2">
      <c r="K5161" s="2" t="str">
        <f t="shared" si="243"/>
        <v/>
      </c>
      <c r="L5161" s="3" t="str">
        <f t="shared" si="244"/>
        <v/>
      </c>
      <c r="M5161" s="1" t="str">
        <f t="shared" si="245"/>
        <v/>
      </c>
      <c r="N5161" s="1" t="str">
        <f>IF(M5161="","",IF(COUNTIF($M$2:M5161,M5161)&gt;1,MAX($N$2:$N5160)+1,COUNTIF($M$2:M5161,M5161)))</f>
        <v/>
      </c>
      <c r="O5161" s="3" t="str">
        <f>IF(E5161="","",IF(AND(N5162&gt;1,E5162=E5161,E5162="C/In"),MIN($L$2:$L5162),IF(AND(N5162&gt;1,E5162=E5161,E5162="C/Out"),MAX(L5161:L5162),IF(N5161&gt;1,O5160,L5161))))</f>
        <v/>
      </c>
    </row>
    <row r="5162" spans="11:15" x14ac:dyDescent="0.2">
      <c r="K5162" s="2" t="str">
        <f t="shared" si="243"/>
        <v/>
      </c>
      <c r="L5162" s="3" t="str">
        <f t="shared" si="244"/>
        <v/>
      </c>
      <c r="M5162" s="1" t="str">
        <f t="shared" si="245"/>
        <v/>
      </c>
      <c r="N5162" s="1" t="str">
        <f>IF(M5162="","",IF(COUNTIF($M$2:M5162,M5162)&gt;1,MAX($N$2:$N5161)+1,COUNTIF($M$2:M5162,M5162)))</f>
        <v/>
      </c>
      <c r="O5162" s="3" t="str">
        <f>IF(E5162="","",IF(AND(N5163&gt;1,E5163=E5162,E5163="C/In"),MIN($L$2:$L5163),IF(AND(N5163&gt;1,E5163=E5162,E5163="C/Out"),MAX(L5162:L5163),IF(N5162&gt;1,O5161,L5162))))</f>
        <v/>
      </c>
    </row>
    <row r="5163" spans="11:15" x14ac:dyDescent="0.2">
      <c r="K5163" s="2" t="str">
        <f t="shared" si="243"/>
        <v/>
      </c>
      <c r="L5163" s="3" t="str">
        <f t="shared" si="244"/>
        <v/>
      </c>
      <c r="M5163" s="1" t="str">
        <f t="shared" si="245"/>
        <v/>
      </c>
      <c r="N5163" s="1" t="str">
        <f>IF(M5163="","",IF(COUNTIF($M$2:M5163,M5163)&gt;1,MAX($N$2:$N5162)+1,COUNTIF($M$2:M5163,M5163)))</f>
        <v/>
      </c>
      <c r="O5163" s="3" t="str">
        <f>IF(E5163="","",IF(AND(N5164&gt;1,E5164=E5163,E5164="C/In"),MIN($L$2:$L5164),IF(AND(N5164&gt;1,E5164=E5163,E5164="C/Out"),MAX(L5163:L5164),IF(N5163&gt;1,O5162,L5163))))</f>
        <v/>
      </c>
    </row>
    <row r="5164" spans="11:15" x14ac:dyDescent="0.2">
      <c r="K5164" s="2" t="str">
        <f t="shared" si="243"/>
        <v/>
      </c>
      <c r="L5164" s="3" t="str">
        <f t="shared" si="244"/>
        <v/>
      </c>
      <c r="M5164" s="1" t="str">
        <f t="shared" si="245"/>
        <v/>
      </c>
      <c r="N5164" s="1" t="str">
        <f>IF(M5164="","",IF(COUNTIF($M$2:M5164,M5164)&gt;1,MAX($N$2:$N5163)+1,COUNTIF($M$2:M5164,M5164)))</f>
        <v/>
      </c>
      <c r="O5164" s="3" t="str">
        <f>IF(E5164="","",IF(AND(N5165&gt;1,E5165=E5164,E5165="C/In"),MIN($L$2:$L5165),IF(AND(N5165&gt;1,E5165=E5164,E5165="C/Out"),MAX(L5164:L5165),IF(N5164&gt;1,O5163,L5164))))</f>
        <v/>
      </c>
    </row>
    <row r="5165" spans="11:15" x14ac:dyDescent="0.2">
      <c r="K5165" s="2" t="str">
        <f t="shared" si="243"/>
        <v/>
      </c>
      <c r="L5165" s="3" t="str">
        <f t="shared" si="244"/>
        <v/>
      </c>
      <c r="M5165" s="1" t="str">
        <f t="shared" si="245"/>
        <v/>
      </c>
      <c r="N5165" s="1" t="str">
        <f>IF(M5165="","",IF(COUNTIF($M$2:M5165,M5165)&gt;1,MAX($N$2:$N5164)+1,COUNTIF($M$2:M5165,M5165)))</f>
        <v/>
      </c>
      <c r="O5165" s="3" t="str">
        <f>IF(E5165="","",IF(AND(N5166&gt;1,E5166=E5165,E5166="C/In"),MIN($L$2:$L5166),IF(AND(N5166&gt;1,E5166=E5165,E5166="C/Out"),MAX(L5165:L5166),IF(N5165&gt;1,O5164,L5165))))</f>
        <v/>
      </c>
    </row>
    <row r="5166" spans="11:15" x14ac:dyDescent="0.2">
      <c r="K5166" s="2" t="str">
        <f t="shared" si="243"/>
        <v/>
      </c>
      <c r="L5166" s="3" t="str">
        <f t="shared" si="244"/>
        <v/>
      </c>
      <c r="M5166" s="1" t="str">
        <f t="shared" si="245"/>
        <v/>
      </c>
      <c r="N5166" s="1" t="str">
        <f>IF(M5166="","",IF(COUNTIF($M$2:M5166,M5166)&gt;1,MAX($N$2:$N5165)+1,COUNTIF($M$2:M5166,M5166)))</f>
        <v/>
      </c>
      <c r="O5166" s="3" t="str">
        <f>IF(E5166="","",IF(AND(N5167&gt;1,E5167=E5166,E5167="C/In"),MIN($L$2:$L5167),IF(AND(N5167&gt;1,E5167=E5166,E5167="C/Out"),MAX(L5166:L5167),IF(N5166&gt;1,O5165,L5166))))</f>
        <v/>
      </c>
    </row>
    <row r="5167" spans="11:15" x14ac:dyDescent="0.2">
      <c r="K5167" s="2" t="str">
        <f t="shared" si="243"/>
        <v/>
      </c>
      <c r="L5167" s="3" t="str">
        <f t="shared" si="244"/>
        <v/>
      </c>
      <c r="M5167" s="1" t="str">
        <f t="shared" si="245"/>
        <v/>
      </c>
      <c r="N5167" s="1" t="str">
        <f>IF(M5167="","",IF(COUNTIF($M$2:M5167,M5167)&gt;1,MAX($N$2:$N5166)+1,COUNTIF($M$2:M5167,M5167)))</f>
        <v/>
      </c>
      <c r="O5167" s="3" t="str">
        <f>IF(E5167="","",IF(AND(N5168&gt;1,E5168=E5167,E5168="C/In"),MIN($L$2:$L5168),IF(AND(N5168&gt;1,E5168=E5167,E5168="C/Out"),MAX(L5167:L5168),IF(N5167&gt;1,O5166,L5167))))</f>
        <v/>
      </c>
    </row>
    <row r="5168" spans="11:15" x14ac:dyDescent="0.2">
      <c r="K5168" s="2" t="str">
        <f t="shared" si="243"/>
        <v/>
      </c>
      <c r="L5168" s="3" t="str">
        <f t="shared" si="244"/>
        <v/>
      </c>
      <c r="M5168" s="1" t="str">
        <f t="shared" si="245"/>
        <v/>
      </c>
      <c r="N5168" s="1" t="str">
        <f>IF(M5168="","",IF(COUNTIF($M$2:M5168,M5168)&gt;1,MAX($N$2:$N5167)+1,COUNTIF($M$2:M5168,M5168)))</f>
        <v/>
      </c>
      <c r="O5168" s="3" t="str">
        <f>IF(E5168="","",IF(AND(N5169&gt;1,E5169=E5168,E5169="C/In"),MIN($L$2:$L5169),IF(AND(N5169&gt;1,E5169=E5168,E5169="C/Out"),MAX(L5168:L5169),IF(N5168&gt;1,O5167,L5168))))</f>
        <v/>
      </c>
    </row>
    <row r="5169" spans="11:15" x14ac:dyDescent="0.2">
      <c r="K5169" s="2" t="str">
        <f t="shared" si="243"/>
        <v/>
      </c>
      <c r="L5169" s="3" t="str">
        <f t="shared" si="244"/>
        <v/>
      </c>
      <c r="M5169" s="1" t="str">
        <f t="shared" si="245"/>
        <v/>
      </c>
      <c r="N5169" s="1" t="str">
        <f>IF(M5169="","",IF(COUNTIF($M$2:M5169,M5169)&gt;1,MAX($N$2:$N5168)+1,COUNTIF($M$2:M5169,M5169)))</f>
        <v/>
      </c>
      <c r="O5169" s="3" t="str">
        <f>IF(E5169="","",IF(AND(N5170&gt;1,E5170=E5169,E5170="C/In"),MIN($L$2:$L5170),IF(AND(N5170&gt;1,E5170=E5169,E5170="C/Out"),MAX(L5169:L5170),IF(N5169&gt;1,O5168,L5169))))</f>
        <v/>
      </c>
    </row>
    <row r="5170" spans="11:15" x14ac:dyDescent="0.2">
      <c r="K5170" s="2" t="str">
        <f t="shared" si="243"/>
        <v/>
      </c>
      <c r="L5170" s="3" t="str">
        <f t="shared" si="244"/>
        <v/>
      </c>
      <c r="M5170" s="1" t="str">
        <f t="shared" si="245"/>
        <v/>
      </c>
      <c r="N5170" s="1" t="str">
        <f>IF(M5170="","",IF(COUNTIF($M$2:M5170,M5170)&gt;1,MAX($N$2:$N5169)+1,COUNTIF($M$2:M5170,M5170)))</f>
        <v/>
      </c>
      <c r="O5170" s="3" t="str">
        <f>IF(E5170="","",IF(AND(N5171&gt;1,E5171=E5170,E5171="C/In"),MIN($L$2:$L5171),IF(AND(N5171&gt;1,E5171=E5170,E5171="C/Out"),MAX(L5170:L5171),IF(N5170&gt;1,O5169,L5170))))</f>
        <v/>
      </c>
    </row>
    <row r="5171" spans="11:15" x14ac:dyDescent="0.2">
      <c r="K5171" s="2" t="str">
        <f t="shared" si="243"/>
        <v/>
      </c>
      <c r="L5171" s="3" t="str">
        <f t="shared" si="244"/>
        <v/>
      </c>
      <c r="M5171" s="1" t="str">
        <f t="shared" si="245"/>
        <v/>
      </c>
      <c r="N5171" s="1" t="str">
        <f>IF(M5171="","",IF(COUNTIF($M$2:M5171,M5171)&gt;1,MAX($N$2:$N5170)+1,COUNTIF($M$2:M5171,M5171)))</f>
        <v/>
      </c>
      <c r="O5171" s="3" t="str">
        <f>IF(E5171="","",IF(AND(N5172&gt;1,E5172=E5171,E5172="C/In"),MIN($L$2:$L5172),IF(AND(N5172&gt;1,E5172=E5171,E5172="C/Out"),MAX(L5171:L5172),IF(N5171&gt;1,O5170,L5171))))</f>
        <v/>
      </c>
    </row>
    <row r="5172" spans="11:15" x14ac:dyDescent="0.2">
      <c r="K5172" s="2" t="str">
        <f t="shared" si="243"/>
        <v/>
      </c>
      <c r="L5172" s="3" t="str">
        <f t="shared" si="244"/>
        <v/>
      </c>
      <c r="M5172" s="1" t="str">
        <f t="shared" si="245"/>
        <v/>
      </c>
      <c r="N5172" s="1" t="str">
        <f>IF(M5172="","",IF(COUNTIF($M$2:M5172,M5172)&gt;1,MAX($N$2:$N5171)+1,COUNTIF($M$2:M5172,M5172)))</f>
        <v/>
      </c>
      <c r="O5172" s="3" t="str">
        <f>IF(E5172="","",IF(AND(N5173&gt;1,E5173=E5172,E5173="C/In"),MIN($L$2:$L5173),IF(AND(N5173&gt;1,E5173=E5172,E5173="C/Out"),MAX(L5172:L5173),IF(N5172&gt;1,O5171,L5172))))</f>
        <v/>
      </c>
    </row>
    <row r="5173" spans="11:15" x14ac:dyDescent="0.2">
      <c r="K5173" s="2" t="str">
        <f t="shared" si="243"/>
        <v/>
      </c>
      <c r="L5173" s="3" t="str">
        <f t="shared" si="244"/>
        <v/>
      </c>
      <c r="M5173" s="1" t="str">
        <f t="shared" si="245"/>
        <v/>
      </c>
      <c r="N5173" s="1" t="str">
        <f>IF(M5173="","",IF(COUNTIF($M$2:M5173,M5173)&gt;1,MAX($N$2:$N5172)+1,COUNTIF($M$2:M5173,M5173)))</f>
        <v/>
      </c>
      <c r="O5173" s="3" t="str">
        <f>IF(E5173="","",IF(AND(N5174&gt;1,E5174=E5173,E5174="C/In"),MIN($L$2:$L5174),IF(AND(N5174&gt;1,E5174=E5173,E5174="C/Out"),MAX(L5173:L5174),IF(N5173&gt;1,O5172,L5173))))</f>
        <v/>
      </c>
    </row>
    <row r="5174" spans="11:15" x14ac:dyDescent="0.2">
      <c r="K5174" s="2" t="str">
        <f t="shared" si="243"/>
        <v/>
      </c>
      <c r="L5174" s="3" t="str">
        <f t="shared" si="244"/>
        <v/>
      </c>
      <c r="M5174" s="1" t="str">
        <f t="shared" si="245"/>
        <v/>
      </c>
      <c r="N5174" s="1" t="str">
        <f>IF(M5174="","",IF(COUNTIF($M$2:M5174,M5174)&gt;1,MAX($N$2:$N5173)+1,COUNTIF($M$2:M5174,M5174)))</f>
        <v/>
      </c>
      <c r="O5174" s="3" t="str">
        <f>IF(E5174="","",IF(AND(N5175&gt;1,E5175=E5174,E5175="C/In"),MIN($L$2:$L5175),IF(AND(N5175&gt;1,E5175=E5174,E5175="C/Out"),MAX(L5174:L5175),IF(N5174&gt;1,O5173,L5174))))</f>
        <v/>
      </c>
    </row>
    <row r="5175" spans="11:15" x14ac:dyDescent="0.2">
      <c r="K5175" s="2" t="str">
        <f t="shared" si="243"/>
        <v/>
      </c>
      <c r="L5175" s="3" t="str">
        <f t="shared" si="244"/>
        <v/>
      </c>
      <c r="M5175" s="1" t="str">
        <f t="shared" si="245"/>
        <v/>
      </c>
      <c r="N5175" s="1" t="str">
        <f>IF(M5175="","",IF(COUNTIF($M$2:M5175,M5175)&gt;1,MAX($N$2:$N5174)+1,COUNTIF($M$2:M5175,M5175)))</f>
        <v/>
      </c>
      <c r="O5175" s="3" t="str">
        <f>IF(E5175="","",IF(AND(N5176&gt;1,E5176=E5175,E5176="C/In"),MIN($L$2:$L5176),IF(AND(N5176&gt;1,E5176=E5175,E5176="C/Out"),MAX(L5175:L5176),IF(N5175&gt;1,O5174,L5175))))</f>
        <v/>
      </c>
    </row>
    <row r="5176" spans="11:15" x14ac:dyDescent="0.2">
      <c r="K5176" s="2" t="str">
        <f t="shared" si="243"/>
        <v/>
      </c>
      <c r="L5176" s="3" t="str">
        <f t="shared" si="244"/>
        <v/>
      </c>
      <c r="M5176" s="1" t="str">
        <f t="shared" si="245"/>
        <v/>
      </c>
      <c r="N5176" s="1" t="str">
        <f>IF(M5176="","",IF(COUNTIF($M$2:M5176,M5176)&gt;1,MAX($N$2:$N5175)+1,COUNTIF($M$2:M5176,M5176)))</f>
        <v/>
      </c>
      <c r="O5176" s="3" t="str">
        <f>IF(E5176="","",IF(AND(N5177&gt;1,E5177=E5176,E5177="C/In"),MIN($L$2:$L5177),IF(AND(N5177&gt;1,E5177=E5176,E5177="C/Out"),MAX(L5176:L5177),IF(N5176&gt;1,O5175,L5176))))</f>
        <v/>
      </c>
    </row>
    <row r="5177" spans="11:15" x14ac:dyDescent="0.2">
      <c r="K5177" s="2" t="str">
        <f t="shared" si="243"/>
        <v/>
      </c>
      <c r="L5177" s="3" t="str">
        <f t="shared" si="244"/>
        <v/>
      </c>
      <c r="M5177" s="1" t="str">
        <f t="shared" si="245"/>
        <v/>
      </c>
      <c r="N5177" s="1" t="str">
        <f>IF(M5177="","",IF(COUNTIF($M$2:M5177,M5177)&gt;1,MAX($N$2:$N5176)+1,COUNTIF($M$2:M5177,M5177)))</f>
        <v/>
      </c>
      <c r="O5177" s="3" t="str">
        <f>IF(E5177="","",IF(AND(N5178&gt;1,E5178=E5177,E5178="C/In"),MIN($L$2:$L5178),IF(AND(N5178&gt;1,E5178=E5177,E5178="C/Out"),MAX(L5177:L5178),IF(N5177&gt;1,O5176,L5177))))</f>
        <v/>
      </c>
    </row>
    <row r="5178" spans="11:15" x14ac:dyDescent="0.2">
      <c r="K5178" s="2" t="str">
        <f t="shared" si="243"/>
        <v/>
      </c>
      <c r="L5178" s="3" t="str">
        <f t="shared" si="244"/>
        <v/>
      </c>
      <c r="M5178" s="1" t="str">
        <f t="shared" si="245"/>
        <v/>
      </c>
      <c r="N5178" s="1" t="str">
        <f>IF(M5178="","",IF(COUNTIF($M$2:M5178,M5178)&gt;1,MAX($N$2:$N5177)+1,COUNTIF($M$2:M5178,M5178)))</f>
        <v/>
      </c>
      <c r="O5178" s="3" t="str">
        <f>IF(E5178="","",IF(AND(N5179&gt;1,E5179=E5178,E5179="C/In"),MIN($L$2:$L5179),IF(AND(N5179&gt;1,E5179=E5178,E5179="C/Out"),MAX(L5178:L5179),IF(N5178&gt;1,O5177,L5178))))</f>
        <v/>
      </c>
    </row>
    <row r="5179" spans="11:15" x14ac:dyDescent="0.2">
      <c r="K5179" s="2" t="str">
        <f t="shared" si="243"/>
        <v/>
      </c>
      <c r="L5179" s="3" t="str">
        <f t="shared" si="244"/>
        <v/>
      </c>
      <c r="M5179" s="1" t="str">
        <f t="shared" si="245"/>
        <v/>
      </c>
      <c r="N5179" s="1" t="str">
        <f>IF(M5179="","",IF(COUNTIF($M$2:M5179,M5179)&gt;1,MAX($N$2:$N5178)+1,COUNTIF($M$2:M5179,M5179)))</f>
        <v/>
      </c>
      <c r="O5179" s="3" t="str">
        <f>IF(E5179="","",IF(AND(N5180&gt;1,E5180=E5179,E5180="C/In"),MIN($L$2:$L5180),IF(AND(N5180&gt;1,E5180=E5179,E5180="C/Out"),MAX(L5179:L5180),IF(N5179&gt;1,O5178,L5179))))</f>
        <v/>
      </c>
    </row>
    <row r="5180" spans="11:15" x14ac:dyDescent="0.2">
      <c r="K5180" s="2" t="str">
        <f t="shared" si="243"/>
        <v/>
      </c>
      <c r="L5180" s="3" t="str">
        <f t="shared" si="244"/>
        <v/>
      </c>
      <c r="M5180" s="1" t="str">
        <f t="shared" si="245"/>
        <v/>
      </c>
      <c r="N5180" s="1" t="str">
        <f>IF(M5180="","",IF(COUNTIF($M$2:M5180,M5180)&gt;1,MAX($N$2:$N5179)+1,COUNTIF($M$2:M5180,M5180)))</f>
        <v/>
      </c>
      <c r="O5180" s="3" t="str">
        <f>IF(E5180="","",IF(AND(N5181&gt;1,E5181=E5180,E5181="C/In"),MIN($L$2:$L5181),IF(AND(N5181&gt;1,E5181=E5180,E5181="C/Out"),MAX(L5180:L5181),IF(N5180&gt;1,O5179,L5180))))</f>
        <v/>
      </c>
    </row>
    <row r="5181" spans="11:15" x14ac:dyDescent="0.2">
      <c r="K5181" s="2" t="str">
        <f t="shared" si="243"/>
        <v/>
      </c>
      <c r="L5181" s="3" t="str">
        <f t="shared" si="244"/>
        <v/>
      </c>
      <c r="M5181" s="1" t="str">
        <f t="shared" si="245"/>
        <v/>
      </c>
      <c r="N5181" s="1" t="str">
        <f>IF(M5181="","",IF(COUNTIF($M$2:M5181,M5181)&gt;1,MAX($N$2:$N5180)+1,COUNTIF($M$2:M5181,M5181)))</f>
        <v/>
      </c>
      <c r="O5181" s="3" t="str">
        <f>IF(E5181="","",IF(AND(N5182&gt;1,E5182=E5181,E5182="C/In"),MIN($L$2:$L5182),IF(AND(N5182&gt;1,E5182=E5181,E5182="C/Out"),MAX(L5181:L5182),IF(N5181&gt;1,O5180,L5181))))</f>
        <v/>
      </c>
    </row>
    <row r="5182" spans="11:15" x14ac:dyDescent="0.2">
      <c r="K5182" s="2" t="str">
        <f t="shared" si="243"/>
        <v/>
      </c>
      <c r="L5182" s="3" t="str">
        <f t="shared" si="244"/>
        <v/>
      </c>
      <c r="M5182" s="1" t="str">
        <f t="shared" si="245"/>
        <v/>
      </c>
      <c r="N5182" s="1" t="str">
        <f>IF(M5182="","",IF(COUNTIF($M$2:M5182,M5182)&gt;1,MAX($N$2:$N5181)+1,COUNTIF($M$2:M5182,M5182)))</f>
        <v/>
      </c>
      <c r="O5182" s="3" t="str">
        <f>IF(E5182="","",IF(AND(N5183&gt;1,E5183=E5182,E5183="C/In"),MIN($L$2:$L5183),IF(AND(N5183&gt;1,E5183=E5182,E5183="C/Out"),MAX(L5182:L5183),IF(N5182&gt;1,O5181,L5182))))</f>
        <v/>
      </c>
    </row>
    <row r="5183" spans="11:15" x14ac:dyDescent="0.2">
      <c r="K5183" s="2" t="str">
        <f t="shared" si="243"/>
        <v/>
      </c>
      <c r="L5183" s="3" t="str">
        <f t="shared" si="244"/>
        <v/>
      </c>
      <c r="M5183" s="1" t="str">
        <f t="shared" si="245"/>
        <v/>
      </c>
      <c r="N5183" s="1" t="str">
        <f>IF(M5183="","",IF(COUNTIF($M$2:M5183,M5183)&gt;1,MAX($N$2:$N5182)+1,COUNTIF($M$2:M5183,M5183)))</f>
        <v/>
      </c>
      <c r="O5183" s="3" t="str">
        <f>IF(E5183="","",IF(AND(N5184&gt;1,E5184=E5183,E5184="C/In"),MIN($L$2:$L5184),IF(AND(N5184&gt;1,E5184=E5183,E5184="C/Out"),MAX(L5183:L5184),IF(N5183&gt;1,O5182,L5183))))</f>
        <v/>
      </c>
    </row>
    <row r="5184" spans="11:15" x14ac:dyDescent="0.2">
      <c r="K5184" s="2" t="str">
        <f t="shared" si="243"/>
        <v/>
      </c>
      <c r="L5184" s="3" t="str">
        <f t="shared" si="244"/>
        <v/>
      </c>
      <c r="M5184" s="1" t="str">
        <f t="shared" si="245"/>
        <v/>
      </c>
      <c r="N5184" s="1" t="str">
        <f>IF(M5184="","",IF(COUNTIF($M$2:M5184,M5184)&gt;1,MAX($N$2:$N5183)+1,COUNTIF($M$2:M5184,M5184)))</f>
        <v/>
      </c>
      <c r="O5184" s="3" t="str">
        <f>IF(E5184="","",IF(AND(N5185&gt;1,E5185=E5184,E5185="C/In"),MIN($L$2:$L5185),IF(AND(N5185&gt;1,E5185=E5184,E5185="C/Out"),MAX(L5184:L5185),IF(N5184&gt;1,O5183,L5184))))</f>
        <v/>
      </c>
    </row>
    <row r="5185" spans="11:15" x14ac:dyDescent="0.2">
      <c r="K5185" s="2" t="str">
        <f t="shared" si="243"/>
        <v/>
      </c>
      <c r="L5185" s="3" t="str">
        <f t="shared" si="244"/>
        <v/>
      </c>
      <c r="M5185" s="1" t="str">
        <f t="shared" si="245"/>
        <v/>
      </c>
      <c r="N5185" s="1" t="str">
        <f>IF(M5185="","",IF(COUNTIF($M$2:M5185,M5185)&gt;1,MAX($N$2:$N5184)+1,COUNTIF($M$2:M5185,M5185)))</f>
        <v/>
      </c>
      <c r="O5185" s="3" t="str">
        <f>IF(E5185="","",IF(AND(N5186&gt;1,E5186=E5185,E5186="C/In"),MIN($L$2:$L5186),IF(AND(N5186&gt;1,E5186=E5185,E5186="C/Out"),MAX(L5185:L5186),IF(N5185&gt;1,O5184,L5185))))</f>
        <v/>
      </c>
    </row>
    <row r="5186" spans="11:15" x14ac:dyDescent="0.2">
      <c r="K5186" s="2" t="str">
        <f t="shared" si="243"/>
        <v/>
      </c>
      <c r="L5186" s="3" t="str">
        <f t="shared" si="244"/>
        <v/>
      </c>
      <c r="M5186" s="1" t="str">
        <f t="shared" si="245"/>
        <v/>
      </c>
      <c r="N5186" s="1" t="str">
        <f>IF(M5186="","",IF(COUNTIF($M$2:M5186,M5186)&gt;1,MAX($N$2:$N5185)+1,COUNTIF($M$2:M5186,M5186)))</f>
        <v/>
      </c>
      <c r="O5186" s="3" t="str">
        <f>IF(E5186="","",IF(AND(N5187&gt;1,E5187=E5186,E5187="C/In"),MIN($L$2:$L5187),IF(AND(N5187&gt;1,E5187=E5186,E5187="C/Out"),MAX(L5186:L5187),IF(N5186&gt;1,O5185,L5186))))</f>
        <v/>
      </c>
    </row>
    <row r="5187" spans="11:15" x14ac:dyDescent="0.2">
      <c r="K5187" s="2" t="str">
        <f t="shared" si="243"/>
        <v/>
      </c>
      <c r="L5187" s="3" t="str">
        <f t="shared" si="244"/>
        <v/>
      </c>
      <c r="M5187" s="1" t="str">
        <f t="shared" si="245"/>
        <v/>
      </c>
      <c r="N5187" s="1" t="str">
        <f>IF(M5187="","",IF(COUNTIF($M$2:M5187,M5187)&gt;1,MAX($N$2:$N5186)+1,COUNTIF($M$2:M5187,M5187)))</f>
        <v/>
      </c>
      <c r="O5187" s="3" t="str">
        <f>IF(E5187="","",IF(AND(N5188&gt;1,E5188=E5187,E5188="C/In"),MIN($L$2:$L5188),IF(AND(N5188&gt;1,E5188=E5187,E5188="C/Out"),MAX(L5187:L5188),IF(N5187&gt;1,O5186,L5187))))</f>
        <v/>
      </c>
    </row>
    <row r="5188" spans="11:15" x14ac:dyDescent="0.2">
      <c r="K5188" s="2" t="str">
        <f t="shared" ref="K5188:K5251" si="246">IF(D5188="","",VALUE(TRIM(TEXT(D5188,"dd/mm/yyyy"))))</f>
        <v/>
      </c>
      <c r="L5188" s="3" t="str">
        <f t="shared" ref="L5188:L5251" si="247">IF(D5188="","",VALUE(TRIM(TEXT(D5188,"hh:mm:ss am/pm"))))</f>
        <v/>
      </c>
      <c r="M5188" s="1" t="str">
        <f t="shared" ref="M5188:M5251" si="248">K5188&amp;E5188&amp;C5188</f>
        <v/>
      </c>
      <c r="N5188" s="1" t="str">
        <f>IF(M5188="","",IF(COUNTIF($M$2:M5188,M5188)&gt;1,MAX($N$2:$N5187)+1,COUNTIF($M$2:M5188,M5188)))</f>
        <v/>
      </c>
      <c r="O5188" s="3" t="str">
        <f>IF(E5188="","",IF(AND(N5189&gt;1,E5189=E5188,E5189="C/In"),MIN($L$2:$L5189),IF(AND(N5189&gt;1,E5189=E5188,E5189="C/Out"),MAX(L5188:L5189),IF(N5188&gt;1,O5187,L5188))))</f>
        <v/>
      </c>
    </row>
    <row r="5189" spans="11:15" x14ac:dyDescent="0.2">
      <c r="K5189" s="2" t="str">
        <f t="shared" si="246"/>
        <v/>
      </c>
      <c r="L5189" s="3" t="str">
        <f t="shared" si="247"/>
        <v/>
      </c>
      <c r="M5189" s="1" t="str">
        <f t="shared" si="248"/>
        <v/>
      </c>
      <c r="N5189" s="1" t="str">
        <f>IF(M5189="","",IF(COUNTIF($M$2:M5189,M5189)&gt;1,MAX($N$2:$N5188)+1,COUNTIF($M$2:M5189,M5189)))</f>
        <v/>
      </c>
      <c r="O5189" s="3" t="str">
        <f>IF(E5189="","",IF(AND(N5190&gt;1,E5190=E5189,E5190="C/In"),MIN($L$2:$L5190),IF(AND(N5190&gt;1,E5190=E5189,E5190="C/Out"),MAX(L5189:L5190),IF(N5189&gt;1,O5188,L5189))))</f>
        <v/>
      </c>
    </row>
    <row r="5190" spans="11:15" x14ac:dyDescent="0.2">
      <c r="K5190" s="2" t="str">
        <f t="shared" si="246"/>
        <v/>
      </c>
      <c r="L5190" s="3" t="str">
        <f t="shared" si="247"/>
        <v/>
      </c>
      <c r="M5190" s="1" t="str">
        <f t="shared" si="248"/>
        <v/>
      </c>
      <c r="N5190" s="1" t="str">
        <f>IF(M5190="","",IF(COUNTIF($M$2:M5190,M5190)&gt;1,MAX($N$2:$N5189)+1,COUNTIF($M$2:M5190,M5190)))</f>
        <v/>
      </c>
      <c r="O5190" s="3" t="str">
        <f>IF(E5190="","",IF(AND(N5191&gt;1,E5191=E5190,E5191="C/In"),MIN($L$2:$L5191),IF(AND(N5191&gt;1,E5191=E5190,E5191="C/Out"),MAX(L5190:L5191),IF(N5190&gt;1,O5189,L5190))))</f>
        <v/>
      </c>
    </row>
    <row r="5191" spans="11:15" x14ac:dyDescent="0.2">
      <c r="K5191" s="2" t="str">
        <f t="shared" si="246"/>
        <v/>
      </c>
      <c r="L5191" s="3" t="str">
        <f t="shared" si="247"/>
        <v/>
      </c>
      <c r="M5191" s="1" t="str">
        <f t="shared" si="248"/>
        <v/>
      </c>
      <c r="N5191" s="1" t="str">
        <f>IF(M5191="","",IF(COUNTIF($M$2:M5191,M5191)&gt;1,MAX($N$2:$N5190)+1,COUNTIF($M$2:M5191,M5191)))</f>
        <v/>
      </c>
      <c r="O5191" s="3" t="str">
        <f>IF(E5191="","",IF(AND(N5192&gt;1,E5192=E5191,E5192="C/In"),MIN($L$2:$L5192),IF(AND(N5192&gt;1,E5192=E5191,E5192="C/Out"),MAX(L5191:L5192),IF(N5191&gt;1,O5190,L5191))))</f>
        <v/>
      </c>
    </row>
    <row r="5192" spans="11:15" x14ac:dyDescent="0.2">
      <c r="K5192" s="2" t="str">
        <f t="shared" si="246"/>
        <v/>
      </c>
      <c r="L5192" s="3" t="str">
        <f t="shared" si="247"/>
        <v/>
      </c>
      <c r="M5192" s="1" t="str">
        <f t="shared" si="248"/>
        <v/>
      </c>
      <c r="N5192" s="1" t="str">
        <f>IF(M5192="","",IF(COUNTIF($M$2:M5192,M5192)&gt;1,MAX($N$2:$N5191)+1,COUNTIF($M$2:M5192,M5192)))</f>
        <v/>
      </c>
      <c r="O5192" s="3" t="str">
        <f>IF(E5192="","",IF(AND(N5193&gt;1,E5193=E5192,E5193="C/In"),MIN($L$2:$L5193),IF(AND(N5193&gt;1,E5193=E5192,E5193="C/Out"),MAX(L5192:L5193),IF(N5192&gt;1,O5191,L5192))))</f>
        <v/>
      </c>
    </row>
    <row r="5193" spans="11:15" x14ac:dyDescent="0.2">
      <c r="K5193" s="2" t="str">
        <f t="shared" si="246"/>
        <v/>
      </c>
      <c r="L5193" s="3" t="str">
        <f t="shared" si="247"/>
        <v/>
      </c>
      <c r="M5193" s="1" t="str">
        <f t="shared" si="248"/>
        <v/>
      </c>
      <c r="N5193" s="1" t="str">
        <f>IF(M5193="","",IF(COUNTIF($M$2:M5193,M5193)&gt;1,MAX($N$2:$N5192)+1,COUNTIF($M$2:M5193,M5193)))</f>
        <v/>
      </c>
      <c r="O5193" s="3" t="str">
        <f>IF(E5193="","",IF(AND(N5194&gt;1,E5194=E5193,E5194="C/In"),MIN($L$2:$L5194),IF(AND(N5194&gt;1,E5194=E5193,E5194="C/Out"),MAX(L5193:L5194),IF(N5193&gt;1,O5192,L5193))))</f>
        <v/>
      </c>
    </row>
    <row r="5194" spans="11:15" x14ac:dyDescent="0.2">
      <c r="K5194" s="2" t="str">
        <f t="shared" si="246"/>
        <v/>
      </c>
      <c r="L5194" s="3" t="str">
        <f t="shared" si="247"/>
        <v/>
      </c>
      <c r="M5194" s="1" t="str">
        <f t="shared" si="248"/>
        <v/>
      </c>
      <c r="N5194" s="1" t="str">
        <f>IF(M5194="","",IF(COUNTIF($M$2:M5194,M5194)&gt;1,MAX($N$2:$N5193)+1,COUNTIF($M$2:M5194,M5194)))</f>
        <v/>
      </c>
      <c r="O5194" s="3" t="str">
        <f>IF(E5194="","",IF(AND(N5195&gt;1,E5195=E5194,E5195="C/In"),MIN($L$2:$L5195),IF(AND(N5195&gt;1,E5195=E5194,E5195="C/Out"),MAX(L5194:L5195),IF(N5194&gt;1,O5193,L5194))))</f>
        <v/>
      </c>
    </row>
    <row r="5195" spans="11:15" x14ac:dyDescent="0.2">
      <c r="K5195" s="2" t="str">
        <f t="shared" si="246"/>
        <v/>
      </c>
      <c r="L5195" s="3" t="str">
        <f t="shared" si="247"/>
        <v/>
      </c>
      <c r="M5195" s="1" t="str">
        <f t="shared" si="248"/>
        <v/>
      </c>
      <c r="N5195" s="1" t="str">
        <f>IF(M5195="","",IF(COUNTIF($M$2:M5195,M5195)&gt;1,MAX($N$2:$N5194)+1,COUNTIF($M$2:M5195,M5195)))</f>
        <v/>
      </c>
      <c r="O5195" s="3" t="str">
        <f>IF(E5195="","",IF(AND(N5196&gt;1,E5196=E5195,E5196="C/In"),MIN($L$2:$L5196),IF(AND(N5196&gt;1,E5196=E5195,E5196="C/Out"),MAX(L5195:L5196),IF(N5195&gt;1,O5194,L5195))))</f>
        <v/>
      </c>
    </row>
    <row r="5196" spans="11:15" x14ac:dyDescent="0.2">
      <c r="K5196" s="2" t="str">
        <f t="shared" si="246"/>
        <v/>
      </c>
      <c r="L5196" s="3" t="str">
        <f t="shared" si="247"/>
        <v/>
      </c>
      <c r="M5196" s="1" t="str">
        <f t="shared" si="248"/>
        <v/>
      </c>
      <c r="N5196" s="1" t="str">
        <f>IF(M5196="","",IF(COUNTIF($M$2:M5196,M5196)&gt;1,MAX($N$2:$N5195)+1,COUNTIF($M$2:M5196,M5196)))</f>
        <v/>
      </c>
      <c r="O5196" s="3" t="str">
        <f>IF(E5196="","",IF(AND(N5197&gt;1,E5197=E5196,E5197="C/In"),MIN($L$2:$L5197),IF(AND(N5197&gt;1,E5197=E5196,E5197="C/Out"),MAX(L5196:L5197),IF(N5196&gt;1,O5195,L5196))))</f>
        <v/>
      </c>
    </row>
    <row r="5197" spans="11:15" x14ac:dyDescent="0.2">
      <c r="K5197" s="2" t="str">
        <f t="shared" si="246"/>
        <v/>
      </c>
      <c r="L5197" s="3" t="str">
        <f t="shared" si="247"/>
        <v/>
      </c>
      <c r="M5197" s="1" t="str">
        <f t="shared" si="248"/>
        <v/>
      </c>
      <c r="N5197" s="1" t="str">
        <f>IF(M5197="","",IF(COUNTIF($M$2:M5197,M5197)&gt;1,MAX($N$2:$N5196)+1,COUNTIF($M$2:M5197,M5197)))</f>
        <v/>
      </c>
      <c r="O5197" s="3" t="str">
        <f>IF(E5197="","",IF(AND(N5198&gt;1,E5198=E5197,E5198="C/In"),MIN($L$2:$L5198),IF(AND(N5198&gt;1,E5198=E5197,E5198="C/Out"),MAX(L5197:L5198),IF(N5197&gt;1,O5196,L5197))))</f>
        <v/>
      </c>
    </row>
    <row r="5198" spans="11:15" x14ac:dyDescent="0.2">
      <c r="K5198" s="2" t="str">
        <f t="shared" si="246"/>
        <v/>
      </c>
      <c r="L5198" s="3" t="str">
        <f t="shared" si="247"/>
        <v/>
      </c>
      <c r="M5198" s="1" t="str">
        <f t="shared" si="248"/>
        <v/>
      </c>
      <c r="N5198" s="1" t="str">
        <f>IF(M5198="","",IF(COUNTIF($M$2:M5198,M5198)&gt;1,MAX($N$2:$N5197)+1,COUNTIF($M$2:M5198,M5198)))</f>
        <v/>
      </c>
      <c r="O5198" s="3" t="str">
        <f>IF(E5198="","",IF(AND(N5199&gt;1,E5199=E5198,E5199="C/In"),MIN($L$2:$L5199),IF(AND(N5199&gt;1,E5199=E5198,E5199="C/Out"),MAX(L5198:L5199),IF(N5198&gt;1,O5197,L5198))))</f>
        <v/>
      </c>
    </row>
    <row r="5199" spans="11:15" x14ac:dyDescent="0.2">
      <c r="K5199" s="2" t="str">
        <f t="shared" si="246"/>
        <v/>
      </c>
      <c r="L5199" s="3" t="str">
        <f t="shared" si="247"/>
        <v/>
      </c>
      <c r="M5199" s="1" t="str">
        <f t="shared" si="248"/>
        <v/>
      </c>
      <c r="N5199" s="1" t="str">
        <f>IF(M5199="","",IF(COUNTIF($M$2:M5199,M5199)&gt;1,MAX($N$2:$N5198)+1,COUNTIF($M$2:M5199,M5199)))</f>
        <v/>
      </c>
      <c r="O5199" s="3" t="str">
        <f>IF(E5199="","",IF(AND(N5200&gt;1,E5200=E5199,E5200="C/In"),MIN($L$2:$L5200),IF(AND(N5200&gt;1,E5200=E5199,E5200="C/Out"),MAX(L5199:L5200),IF(N5199&gt;1,O5198,L5199))))</f>
        <v/>
      </c>
    </row>
    <row r="5200" spans="11:15" x14ac:dyDescent="0.2">
      <c r="K5200" s="2" t="str">
        <f t="shared" si="246"/>
        <v/>
      </c>
      <c r="L5200" s="3" t="str">
        <f t="shared" si="247"/>
        <v/>
      </c>
      <c r="M5200" s="1" t="str">
        <f t="shared" si="248"/>
        <v/>
      </c>
      <c r="N5200" s="1" t="str">
        <f>IF(M5200="","",IF(COUNTIF($M$2:M5200,M5200)&gt;1,MAX($N$2:$N5199)+1,COUNTIF($M$2:M5200,M5200)))</f>
        <v/>
      </c>
      <c r="O5200" s="3" t="str">
        <f>IF(E5200="","",IF(AND(N5201&gt;1,E5201=E5200,E5201="C/In"),MIN($L$2:$L5201),IF(AND(N5201&gt;1,E5201=E5200,E5201="C/Out"),MAX(L5200:L5201),IF(N5200&gt;1,O5199,L5200))))</f>
        <v/>
      </c>
    </row>
    <row r="5201" spans="11:15" x14ac:dyDescent="0.2">
      <c r="K5201" s="2" t="str">
        <f t="shared" si="246"/>
        <v/>
      </c>
      <c r="L5201" s="3" t="str">
        <f t="shared" si="247"/>
        <v/>
      </c>
      <c r="M5201" s="1" t="str">
        <f t="shared" si="248"/>
        <v/>
      </c>
      <c r="N5201" s="1" t="str">
        <f>IF(M5201="","",IF(COUNTIF($M$2:M5201,M5201)&gt;1,MAX($N$2:$N5200)+1,COUNTIF($M$2:M5201,M5201)))</f>
        <v/>
      </c>
      <c r="O5201" s="3" t="str">
        <f>IF(E5201="","",IF(AND(N5202&gt;1,E5202=E5201,E5202="C/In"),MIN($L$2:$L5202),IF(AND(N5202&gt;1,E5202=E5201,E5202="C/Out"),MAX(L5201:L5202),IF(N5201&gt;1,O5200,L5201))))</f>
        <v/>
      </c>
    </row>
    <row r="5202" spans="11:15" x14ac:dyDescent="0.2">
      <c r="K5202" s="2" t="str">
        <f t="shared" si="246"/>
        <v/>
      </c>
      <c r="L5202" s="3" t="str">
        <f t="shared" si="247"/>
        <v/>
      </c>
      <c r="M5202" s="1" t="str">
        <f t="shared" si="248"/>
        <v/>
      </c>
      <c r="N5202" s="1" t="str">
        <f>IF(M5202="","",IF(COUNTIF($M$2:M5202,M5202)&gt;1,MAX($N$2:$N5201)+1,COUNTIF($M$2:M5202,M5202)))</f>
        <v/>
      </c>
      <c r="O5202" s="3" t="str">
        <f>IF(E5202="","",IF(AND(N5203&gt;1,E5203=E5202,E5203="C/In"),MIN($L$2:$L5203),IF(AND(N5203&gt;1,E5203=E5202,E5203="C/Out"),MAX(L5202:L5203),IF(N5202&gt;1,O5201,L5202))))</f>
        <v/>
      </c>
    </row>
    <row r="5203" spans="11:15" x14ac:dyDescent="0.2">
      <c r="K5203" s="2" t="str">
        <f t="shared" si="246"/>
        <v/>
      </c>
      <c r="L5203" s="3" t="str">
        <f t="shared" si="247"/>
        <v/>
      </c>
      <c r="M5203" s="1" t="str">
        <f t="shared" si="248"/>
        <v/>
      </c>
      <c r="N5203" s="1" t="str">
        <f>IF(M5203="","",IF(COUNTIF($M$2:M5203,M5203)&gt;1,MAX($N$2:$N5202)+1,COUNTIF($M$2:M5203,M5203)))</f>
        <v/>
      </c>
      <c r="O5203" s="3" t="str">
        <f>IF(E5203="","",IF(AND(N5204&gt;1,E5204=E5203,E5204="C/In"),MIN($L$2:$L5204),IF(AND(N5204&gt;1,E5204=E5203,E5204="C/Out"),MAX(L5203:L5204),IF(N5203&gt;1,O5202,L5203))))</f>
        <v/>
      </c>
    </row>
    <row r="5204" spans="11:15" x14ac:dyDescent="0.2">
      <c r="K5204" s="2" t="str">
        <f t="shared" si="246"/>
        <v/>
      </c>
      <c r="L5204" s="3" t="str">
        <f t="shared" si="247"/>
        <v/>
      </c>
      <c r="M5204" s="1" t="str">
        <f t="shared" si="248"/>
        <v/>
      </c>
      <c r="N5204" s="1" t="str">
        <f>IF(M5204="","",IF(COUNTIF($M$2:M5204,M5204)&gt;1,MAX($N$2:$N5203)+1,COUNTIF($M$2:M5204,M5204)))</f>
        <v/>
      </c>
      <c r="O5204" s="3" t="str">
        <f>IF(E5204="","",IF(AND(N5205&gt;1,E5205=E5204,E5205="C/In"),MIN($L$2:$L5205),IF(AND(N5205&gt;1,E5205=E5204,E5205="C/Out"),MAX(L5204:L5205),IF(N5204&gt;1,O5203,L5204))))</f>
        <v/>
      </c>
    </row>
    <row r="5205" spans="11:15" x14ac:dyDescent="0.2">
      <c r="K5205" s="2" t="str">
        <f t="shared" si="246"/>
        <v/>
      </c>
      <c r="L5205" s="3" t="str">
        <f t="shared" si="247"/>
        <v/>
      </c>
      <c r="M5205" s="1" t="str">
        <f t="shared" si="248"/>
        <v/>
      </c>
      <c r="N5205" s="1" t="str">
        <f>IF(M5205="","",IF(COUNTIF($M$2:M5205,M5205)&gt;1,MAX($N$2:$N5204)+1,COUNTIF($M$2:M5205,M5205)))</f>
        <v/>
      </c>
      <c r="O5205" s="3" t="str">
        <f>IF(E5205="","",IF(AND(N5206&gt;1,E5206=E5205,E5206="C/In"),MIN($L$2:$L5206),IF(AND(N5206&gt;1,E5206=E5205,E5206="C/Out"),MAX(L5205:L5206),IF(N5205&gt;1,O5204,L5205))))</f>
        <v/>
      </c>
    </row>
    <row r="5206" spans="11:15" x14ac:dyDescent="0.2">
      <c r="K5206" s="2" t="str">
        <f t="shared" si="246"/>
        <v/>
      </c>
      <c r="L5206" s="3" t="str">
        <f t="shared" si="247"/>
        <v/>
      </c>
      <c r="M5206" s="1" t="str">
        <f t="shared" si="248"/>
        <v/>
      </c>
      <c r="N5206" s="1" t="str">
        <f>IF(M5206="","",IF(COUNTIF($M$2:M5206,M5206)&gt;1,MAX($N$2:$N5205)+1,COUNTIF($M$2:M5206,M5206)))</f>
        <v/>
      </c>
      <c r="O5206" s="3" t="str">
        <f>IF(E5206="","",IF(AND(N5207&gt;1,E5207=E5206,E5207="C/In"),MIN($L$2:$L5207),IF(AND(N5207&gt;1,E5207=E5206,E5207="C/Out"),MAX(L5206:L5207),IF(N5206&gt;1,O5205,L5206))))</f>
        <v/>
      </c>
    </row>
    <row r="5207" spans="11:15" x14ac:dyDescent="0.2">
      <c r="K5207" s="2" t="str">
        <f t="shared" si="246"/>
        <v/>
      </c>
      <c r="L5207" s="3" t="str">
        <f t="shared" si="247"/>
        <v/>
      </c>
      <c r="M5207" s="1" t="str">
        <f t="shared" si="248"/>
        <v/>
      </c>
      <c r="N5207" s="1" t="str">
        <f>IF(M5207="","",IF(COUNTIF($M$2:M5207,M5207)&gt;1,MAX($N$2:$N5206)+1,COUNTIF($M$2:M5207,M5207)))</f>
        <v/>
      </c>
      <c r="O5207" s="3" t="str">
        <f>IF(E5207="","",IF(AND(N5208&gt;1,E5208=E5207,E5208="C/In"),MIN($L$2:$L5208),IF(AND(N5208&gt;1,E5208=E5207,E5208="C/Out"),MAX(L5207:L5208),IF(N5207&gt;1,O5206,L5207))))</f>
        <v/>
      </c>
    </row>
    <row r="5208" spans="11:15" x14ac:dyDescent="0.2">
      <c r="K5208" s="2" t="str">
        <f t="shared" si="246"/>
        <v/>
      </c>
      <c r="L5208" s="3" t="str">
        <f t="shared" si="247"/>
        <v/>
      </c>
      <c r="M5208" s="1" t="str">
        <f t="shared" si="248"/>
        <v/>
      </c>
      <c r="N5208" s="1" t="str">
        <f>IF(M5208="","",IF(COUNTIF($M$2:M5208,M5208)&gt;1,MAX($N$2:$N5207)+1,COUNTIF($M$2:M5208,M5208)))</f>
        <v/>
      </c>
      <c r="O5208" s="3" t="str">
        <f>IF(E5208="","",IF(AND(N5209&gt;1,E5209=E5208,E5209="C/In"),MIN($L$2:$L5209),IF(AND(N5209&gt;1,E5209=E5208,E5209="C/Out"),MAX(L5208:L5209),IF(N5208&gt;1,O5207,L5208))))</f>
        <v/>
      </c>
    </row>
    <row r="5209" spans="11:15" x14ac:dyDescent="0.2">
      <c r="K5209" s="2" t="str">
        <f t="shared" si="246"/>
        <v/>
      </c>
      <c r="L5209" s="3" t="str">
        <f t="shared" si="247"/>
        <v/>
      </c>
      <c r="M5209" s="1" t="str">
        <f t="shared" si="248"/>
        <v/>
      </c>
      <c r="N5209" s="1" t="str">
        <f>IF(M5209="","",IF(COUNTIF($M$2:M5209,M5209)&gt;1,MAX($N$2:$N5208)+1,COUNTIF($M$2:M5209,M5209)))</f>
        <v/>
      </c>
      <c r="O5209" s="3" t="str">
        <f>IF(E5209="","",IF(AND(N5210&gt;1,E5210=E5209,E5210="C/In"),MIN($L$2:$L5210),IF(AND(N5210&gt;1,E5210=E5209,E5210="C/Out"),MAX(L5209:L5210),IF(N5209&gt;1,O5208,L5209))))</f>
        <v/>
      </c>
    </row>
    <row r="5210" spans="11:15" x14ac:dyDescent="0.2">
      <c r="K5210" s="2" t="str">
        <f t="shared" si="246"/>
        <v/>
      </c>
      <c r="L5210" s="3" t="str">
        <f t="shared" si="247"/>
        <v/>
      </c>
      <c r="M5210" s="1" t="str">
        <f t="shared" si="248"/>
        <v/>
      </c>
      <c r="N5210" s="1" t="str">
        <f>IF(M5210="","",IF(COUNTIF($M$2:M5210,M5210)&gt;1,MAX($N$2:$N5209)+1,COUNTIF($M$2:M5210,M5210)))</f>
        <v/>
      </c>
      <c r="O5210" s="3" t="str">
        <f>IF(E5210="","",IF(AND(N5211&gt;1,E5211=E5210,E5211="C/In"),MIN($L$2:$L5211),IF(AND(N5211&gt;1,E5211=E5210,E5211="C/Out"),MAX(L5210:L5211),IF(N5210&gt;1,O5209,L5210))))</f>
        <v/>
      </c>
    </row>
    <row r="5211" spans="11:15" x14ac:dyDescent="0.2">
      <c r="K5211" s="2" t="str">
        <f t="shared" si="246"/>
        <v/>
      </c>
      <c r="L5211" s="3" t="str">
        <f t="shared" si="247"/>
        <v/>
      </c>
      <c r="M5211" s="1" t="str">
        <f t="shared" si="248"/>
        <v/>
      </c>
      <c r="N5211" s="1" t="str">
        <f>IF(M5211="","",IF(COUNTIF($M$2:M5211,M5211)&gt;1,MAX($N$2:$N5210)+1,COUNTIF($M$2:M5211,M5211)))</f>
        <v/>
      </c>
      <c r="O5211" s="3" t="str">
        <f>IF(E5211="","",IF(AND(N5212&gt;1,E5212=E5211,E5212="C/In"),MIN($L$2:$L5212),IF(AND(N5212&gt;1,E5212=E5211,E5212="C/Out"),MAX(L5211:L5212),IF(N5211&gt;1,O5210,L5211))))</f>
        <v/>
      </c>
    </row>
    <row r="5212" spans="11:15" x14ac:dyDescent="0.2">
      <c r="K5212" s="2" t="str">
        <f t="shared" si="246"/>
        <v/>
      </c>
      <c r="L5212" s="3" t="str">
        <f t="shared" si="247"/>
        <v/>
      </c>
      <c r="M5212" s="1" t="str">
        <f t="shared" si="248"/>
        <v/>
      </c>
      <c r="N5212" s="1" t="str">
        <f>IF(M5212="","",IF(COUNTIF($M$2:M5212,M5212)&gt;1,MAX($N$2:$N5211)+1,COUNTIF($M$2:M5212,M5212)))</f>
        <v/>
      </c>
      <c r="O5212" s="3" t="str">
        <f>IF(E5212="","",IF(AND(N5213&gt;1,E5213=E5212,E5213="C/In"),MIN($L$2:$L5213),IF(AND(N5213&gt;1,E5213=E5212,E5213="C/Out"),MAX(L5212:L5213),IF(N5212&gt;1,O5211,L5212))))</f>
        <v/>
      </c>
    </row>
    <row r="5213" spans="11:15" x14ac:dyDescent="0.2">
      <c r="K5213" s="2" t="str">
        <f t="shared" si="246"/>
        <v/>
      </c>
      <c r="L5213" s="3" t="str">
        <f t="shared" si="247"/>
        <v/>
      </c>
      <c r="M5213" s="1" t="str">
        <f t="shared" si="248"/>
        <v/>
      </c>
      <c r="N5213" s="1" t="str">
        <f>IF(M5213="","",IF(COUNTIF($M$2:M5213,M5213)&gt;1,MAX($N$2:$N5212)+1,COUNTIF($M$2:M5213,M5213)))</f>
        <v/>
      </c>
      <c r="O5213" s="3" t="str">
        <f>IF(E5213="","",IF(AND(N5214&gt;1,E5214=E5213,E5214="C/In"),MIN($L$2:$L5214),IF(AND(N5214&gt;1,E5214=E5213,E5214="C/Out"),MAX(L5213:L5214),IF(N5213&gt;1,O5212,L5213))))</f>
        <v/>
      </c>
    </row>
    <row r="5214" spans="11:15" x14ac:dyDescent="0.2">
      <c r="K5214" s="2" t="str">
        <f t="shared" si="246"/>
        <v/>
      </c>
      <c r="L5214" s="3" t="str">
        <f t="shared" si="247"/>
        <v/>
      </c>
      <c r="M5214" s="1" t="str">
        <f t="shared" si="248"/>
        <v/>
      </c>
      <c r="N5214" s="1" t="str">
        <f>IF(M5214="","",IF(COUNTIF($M$2:M5214,M5214)&gt;1,MAX($N$2:$N5213)+1,COUNTIF($M$2:M5214,M5214)))</f>
        <v/>
      </c>
      <c r="O5214" s="3" t="str">
        <f>IF(E5214="","",IF(AND(N5215&gt;1,E5215=E5214,E5215="C/In"),MIN($L$2:$L5215),IF(AND(N5215&gt;1,E5215=E5214,E5215="C/Out"),MAX(L5214:L5215),IF(N5214&gt;1,O5213,L5214))))</f>
        <v/>
      </c>
    </row>
    <row r="5215" spans="11:15" x14ac:dyDescent="0.2">
      <c r="K5215" s="2" t="str">
        <f t="shared" si="246"/>
        <v/>
      </c>
      <c r="L5215" s="3" t="str">
        <f t="shared" si="247"/>
        <v/>
      </c>
      <c r="M5215" s="1" t="str">
        <f t="shared" si="248"/>
        <v/>
      </c>
      <c r="N5215" s="1" t="str">
        <f>IF(M5215="","",IF(COUNTIF($M$2:M5215,M5215)&gt;1,MAX($N$2:$N5214)+1,COUNTIF($M$2:M5215,M5215)))</f>
        <v/>
      </c>
      <c r="O5215" s="3" t="str">
        <f>IF(E5215="","",IF(AND(N5216&gt;1,E5216=E5215,E5216="C/In"),MIN($L$2:$L5216),IF(AND(N5216&gt;1,E5216=E5215,E5216="C/Out"),MAX(L5215:L5216),IF(N5215&gt;1,O5214,L5215))))</f>
        <v/>
      </c>
    </row>
    <row r="5216" spans="11:15" x14ac:dyDescent="0.2">
      <c r="K5216" s="2" t="str">
        <f t="shared" si="246"/>
        <v/>
      </c>
      <c r="L5216" s="3" t="str">
        <f t="shared" si="247"/>
        <v/>
      </c>
      <c r="M5216" s="1" t="str">
        <f t="shared" si="248"/>
        <v/>
      </c>
      <c r="N5216" s="1" t="str">
        <f>IF(M5216="","",IF(COUNTIF($M$2:M5216,M5216)&gt;1,MAX($N$2:$N5215)+1,COUNTIF($M$2:M5216,M5216)))</f>
        <v/>
      </c>
      <c r="O5216" s="3" t="str">
        <f>IF(E5216="","",IF(AND(N5217&gt;1,E5217=E5216,E5217="C/In"),MIN($L$2:$L5217),IF(AND(N5217&gt;1,E5217=E5216,E5217="C/Out"),MAX(L5216:L5217),IF(N5216&gt;1,O5215,L5216))))</f>
        <v/>
      </c>
    </row>
    <row r="5217" spans="11:15" x14ac:dyDescent="0.2">
      <c r="K5217" s="2" t="str">
        <f t="shared" si="246"/>
        <v/>
      </c>
      <c r="L5217" s="3" t="str">
        <f t="shared" si="247"/>
        <v/>
      </c>
      <c r="M5217" s="1" t="str">
        <f t="shared" si="248"/>
        <v/>
      </c>
      <c r="N5217" s="1" t="str">
        <f>IF(M5217="","",IF(COUNTIF($M$2:M5217,M5217)&gt;1,MAX($N$2:$N5216)+1,COUNTIF($M$2:M5217,M5217)))</f>
        <v/>
      </c>
      <c r="O5217" s="3" t="str">
        <f>IF(E5217="","",IF(AND(N5218&gt;1,E5218=E5217,E5218="C/In"),MIN($L$2:$L5218),IF(AND(N5218&gt;1,E5218=E5217,E5218="C/Out"),MAX(L5217:L5218),IF(N5217&gt;1,O5216,L5217))))</f>
        <v/>
      </c>
    </row>
    <row r="5218" spans="11:15" x14ac:dyDescent="0.2">
      <c r="K5218" s="2" t="str">
        <f t="shared" si="246"/>
        <v/>
      </c>
      <c r="L5218" s="3" t="str">
        <f t="shared" si="247"/>
        <v/>
      </c>
      <c r="M5218" s="1" t="str">
        <f t="shared" si="248"/>
        <v/>
      </c>
      <c r="N5218" s="1" t="str">
        <f>IF(M5218="","",IF(COUNTIF($M$2:M5218,M5218)&gt;1,MAX($N$2:$N5217)+1,COUNTIF($M$2:M5218,M5218)))</f>
        <v/>
      </c>
      <c r="O5218" s="3" t="str">
        <f>IF(E5218="","",IF(AND(N5219&gt;1,E5219=E5218,E5219="C/In"),MIN($L$2:$L5219),IF(AND(N5219&gt;1,E5219=E5218,E5219="C/Out"),MAX(L5218:L5219),IF(N5218&gt;1,O5217,L5218))))</f>
        <v/>
      </c>
    </row>
    <row r="5219" spans="11:15" x14ac:dyDescent="0.2">
      <c r="K5219" s="2" t="str">
        <f t="shared" si="246"/>
        <v/>
      </c>
      <c r="L5219" s="3" t="str">
        <f t="shared" si="247"/>
        <v/>
      </c>
      <c r="M5219" s="1" t="str">
        <f t="shared" si="248"/>
        <v/>
      </c>
      <c r="N5219" s="1" t="str">
        <f>IF(M5219="","",IF(COUNTIF($M$2:M5219,M5219)&gt;1,MAX($N$2:$N5218)+1,COUNTIF($M$2:M5219,M5219)))</f>
        <v/>
      </c>
      <c r="O5219" s="3" t="str">
        <f>IF(E5219="","",IF(AND(N5220&gt;1,E5220=E5219,E5220="C/In"),MIN($L$2:$L5220),IF(AND(N5220&gt;1,E5220=E5219,E5220="C/Out"),MAX(L5219:L5220),IF(N5219&gt;1,O5218,L5219))))</f>
        <v/>
      </c>
    </row>
    <row r="5220" spans="11:15" x14ac:dyDescent="0.2">
      <c r="K5220" s="2" t="str">
        <f t="shared" si="246"/>
        <v/>
      </c>
      <c r="L5220" s="3" t="str">
        <f t="shared" si="247"/>
        <v/>
      </c>
      <c r="M5220" s="1" t="str">
        <f t="shared" si="248"/>
        <v/>
      </c>
      <c r="N5220" s="1" t="str">
        <f>IF(M5220="","",IF(COUNTIF($M$2:M5220,M5220)&gt;1,MAX($N$2:$N5219)+1,COUNTIF($M$2:M5220,M5220)))</f>
        <v/>
      </c>
      <c r="O5220" s="3" t="str">
        <f>IF(E5220="","",IF(AND(N5221&gt;1,E5221=E5220,E5221="C/In"),MIN($L$2:$L5221),IF(AND(N5221&gt;1,E5221=E5220,E5221="C/Out"),MAX(L5220:L5221),IF(N5220&gt;1,O5219,L5220))))</f>
        <v/>
      </c>
    </row>
    <row r="5221" spans="11:15" x14ac:dyDescent="0.2">
      <c r="K5221" s="2" t="str">
        <f t="shared" si="246"/>
        <v/>
      </c>
      <c r="L5221" s="3" t="str">
        <f t="shared" si="247"/>
        <v/>
      </c>
      <c r="M5221" s="1" t="str">
        <f t="shared" si="248"/>
        <v/>
      </c>
      <c r="N5221" s="1" t="str">
        <f>IF(M5221="","",IF(COUNTIF($M$2:M5221,M5221)&gt;1,MAX($N$2:$N5220)+1,COUNTIF($M$2:M5221,M5221)))</f>
        <v/>
      </c>
      <c r="O5221" s="3" t="str">
        <f>IF(E5221="","",IF(AND(N5222&gt;1,E5222=E5221,E5222="C/In"),MIN($L$2:$L5222),IF(AND(N5222&gt;1,E5222=E5221,E5222="C/Out"),MAX(L5221:L5222),IF(N5221&gt;1,O5220,L5221))))</f>
        <v/>
      </c>
    </row>
    <row r="5222" spans="11:15" x14ac:dyDescent="0.2">
      <c r="K5222" s="2" t="str">
        <f t="shared" si="246"/>
        <v/>
      </c>
      <c r="L5222" s="3" t="str">
        <f t="shared" si="247"/>
        <v/>
      </c>
      <c r="M5222" s="1" t="str">
        <f t="shared" si="248"/>
        <v/>
      </c>
      <c r="N5222" s="1" t="str">
        <f>IF(M5222="","",IF(COUNTIF($M$2:M5222,M5222)&gt;1,MAX($N$2:$N5221)+1,COUNTIF($M$2:M5222,M5222)))</f>
        <v/>
      </c>
      <c r="O5222" s="3" t="str">
        <f>IF(E5222="","",IF(AND(N5223&gt;1,E5223=E5222,E5223="C/In"),MIN($L$2:$L5223),IF(AND(N5223&gt;1,E5223=E5222,E5223="C/Out"),MAX(L5222:L5223),IF(N5222&gt;1,O5221,L5222))))</f>
        <v/>
      </c>
    </row>
    <row r="5223" spans="11:15" x14ac:dyDescent="0.2">
      <c r="K5223" s="2" t="str">
        <f t="shared" si="246"/>
        <v/>
      </c>
      <c r="L5223" s="3" t="str">
        <f t="shared" si="247"/>
        <v/>
      </c>
      <c r="M5223" s="1" t="str">
        <f t="shared" si="248"/>
        <v/>
      </c>
      <c r="N5223" s="1" t="str">
        <f>IF(M5223="","",IF(COUNTIF($M$2:M5223,M5223)&gt;1,MAX($N$2:$N5222)+1,COUNTIF($M$2:M5223,M5223)))</f>
        <v/>
      </c>
      <c r="O5223" s="3" t="str">
        <f>IF(E5223="","",IF(AND(N5224&gt;1,E5224=E5223,E5224="C/In"),MIN($L$2:$L5224),IF(AND(N5224&gt;1,E5224=E5223,E5224="C/Out"),MAX(L5223:L5224),IF(N5223&gt;1,O5222,L5223))))</f>
        <v/>
      </c>
    </row>
    <row r="5224" spans="11:15" x14ac:dyDescent="0.2">
      <c r="K5224" s="2" t="str">
        <f t="shared" si="246"/>
        <v/>
      </c>
      <c r="L5224" s="3" t="str">
        <f t="shared" si="247"/>
        <v/>
      </c>
      <c r="M5224" s="1" t="str">
        <f t="shared" si="248"/>
        <v/>
      </c>
      <c r="N5224" s="1" t="str">
        <f>IF(M5224="","",IF(COUNTIF($M$2:M5224,M5224)&gt;1,MAX($N$2:$N5223)+1,COUNTIF($M$2:M5224,M5224)))</f>
        <v/>
      </c>
      <c r="O5224" s="3" t="str">
        <f>IF(E5224="","",IF(AND(N5225&gt;1,E5225=E5224,E5225="C/In"),MIN($L$2:$L5225),IF(AND(N5225&gt;1,E5225=E5224,E5225="C/Out"),MAX(L5224:L5225),IF(N5224&gt;1,O5223,L5224))))</f>
        <v/>
      </c>
    </row>
    <row r="5225" spans="11:15" x14ac:dyDescent="0.2">
      <c r="K5225" s="2" t="str">
        <f t="shared" si="246"/>
        <v/>
      </c>
      <c r="L5225" s="3" t="str">
        <f t="shared" si="247"/>
        <v/>
      </c>
      <c r="M5225" s="1" t="str">
        <f t="shared" si="248"/>
        <v/>
      </c>
      <c r="N5225" s="1" t="str">
        <f>IF(M5225="","",IF(COUNTIF($M$2:M5225,M5225)&gt;1,MAX($N$2:$N5224)+1,COUNTIF($M$2:M5225,M5225)))</f>
        <v/>
      </c>
      <c r="O5225" s="3" t="str">
        <f>IF(E5225="","",IF(AND(N5226&gt;1,E5226=E5225,E5226="C/In"),MIN($L$2:$L5226),IF(AND(N5226&gt;1,E5226=E5225,E5226="C/Out"),MAX(L5225:L5226),IF(N5225&gt;1,O5224,L5225))))</f>
        <v/>
      </c>
    </row>
    <row r="5226" spans="11:15" x14ac:dyDescent="0.2">
      <c r="K5226" s="2" t="str">
        <f t="shared" si="246"/>
        <v/>
      </c>
      <c r="L5226" s="3" t="str">
        <f t="shared" si="247"/>
        <v/>
      </c>
      <c r="M5226" s="1" t="str">
        <f t="shared" si="248"/>
        <v/>
      </c>
      <c r="N5226" s="1" t="str">
        <f>IF(M5226="","",IF(COUNTIF($M$2:M5226,M5226)&gt;1,MAX($N$2:$N5225)+1,COUNTIF($M$2:M5226,M5226)))</f>
        <v/>
      </c>
      <c r="O5226" s="3" t="str">
        <f>IF(E5226="","",IF(AND(N5227&gt;1,E5227=E5226,E5227="C/In"),MIN($L$2:$L5227),IF(AND(N5227&gt;1,E5227=E5226,E5227="C/Out"),MAX(L5226:L5227),IF(N5226&gt;1,O5225,L5226))))</f>
        <v/>
      </c>
    </row>
    <row r="5227" spans="11:15" x14ac:dyDescent="0.2">
      <c r="K5227" s="2" t="str">
        <f t="shared" si="246"/>
        <v/>
      </c>
      <c r="L5227" s="3" t="str">
        <f t="shared" si="247"/>
        <v/>
      </c>
      <c r="M5227" s="1" t="str">
        <f t="shared" si="248"/>
        <v/>
      </c>
      <c r="N5227" s="1" t="str">
        <f>IF(M5227="","",IF(COUNTIF($M$2:M5227,M5227)&gt;1,MAX($N$2:$N5226)+1,COUNTIF($M$2:M5227,M5227)))</f>
        <v/>
      </c>
      <c r="O5227" s="3" t="str">
        <f>IF(E5227="","",IF(AND(N5228&gt;1,E5228=E5227,E5228="C/In"),MIN($L$2:$L5228),IF(AND(N5228&gt;1,E5228=E5227,E5228="C/Out"),MAX(L5227:L5228),IF(N5227&gt;1,O5226,L5227))))</f>
        <v/>
      </c>
    </row>
    <row r="5228" spans="11:15" x14ac:dyDescent="0.2">
      <c r="K5228" s="2" t="str">
        <f t="shared" si="246"/>
        <v/>
      </c>
      <c r="L5228" s="3" t="str">
        <f t="shared" si="247"/>
        <v/>
      </c>
      <c r="M5228" s="1" t="str">
        <f t="shared" si="248"/>
        <v/>
      </c>
      <c r="N5228" s="1" t="str">
        <f>IF(M5228="","",IF(COUNTIF($M$2:M5228,M5228)&gt;1,MAX($N$2:$N5227)+1,COUNTIF($M$2:M5228,M5228)))</f>
        <v/>
      </c>
      <c r="O5228" s="3" t="str">
        <f>IF(E5228="","",IF(AND(N5229&gt;1,E5229=E5228,E5229="C/In"),MIN($L$2:$L5229),IF(AND(N5229&gt;1,E5229=E5228,E5229="C/Out"),MAX(L5228:L5229),IF(N5228&gt;1,O5227,L5228))))</f>
        <v/>
      </c>
    </row>
    <row r="5229" spans="11:15" x14ac:dyDescent="0.2">
      <c r="K5229" s="2" t="str">
        <f t="shared" si="246"/>
        <v/>
      </c>
      <c r="L5229" s="3" t="str">
        <f t="shared" si="247"/>
        <v/>
      </c>
      <c r="M5229" s="1" t="str">
        <f t="shared" si="248"/>
        <v/>
      </c>
      <c r="N5229" s="1" t="str">
        <f>IF(M5229="","",IF(COUNTIF($M$2:M5229,M5229)&gt;1,MAX($N$2:$N5228)+1,COUNTIF($M$2:M5229,M5229)))</f>
        <v/>
      </c>
      <c r="O5229" s="3" t="str">
        <f>IF(E5229="","",IF(AND(N5230&gt;1,E5230=E5229,E5230="C/In"),MIN($L$2:$L5230),IF(AND(N5230&gt;1,E5230=E5229,E5230="C/Out"),MAX(L5229:L5230),IF(N5229&gt;1,O5228,L5229))))</f>
        <v/>
      </c>
    </row>
    <row r="5230" spans="11:15" x14ac:dyDescent="0.2">
      <c r="K5230" s="2" t="str">
        <f t="shared" si="246"/>
        <v/>
      </c>
      <c r="L5230" s="3" t="str">
        <f t="shared" si="247"/>
        <v/>
      </c>
      <c r="M5230" s="1" t="str">
        <f t="shared" si="248"/>
        <v/>
      </c>
      <c r="N5230" s="1" t="str">
        <f>IF(M5230="","",IF(COUNTIF($M$2:M5230,M5230)&gt;1,MAX($N$2:$N5229)+1,COUNTIF($M$2:M5230,M5230)))</f>
        <v/>
      </c>
      <c r="O5230" s="3" t="str">
        <f>IF(E5230="","",IF(AND(N5231&gt;1,E5231=E5230,E5231="C/In"),MIN($L$2:$L5231),IF(AND(N5231&gt;1,E5231=E5230,E5231="C/Out"),MAX(L5230:L5231),IF(N5230&gt;1,O5229,L5230))))</f>
        <v/>
      </c>
    </row>
    <row r="5231" spans="11:15" x14ac:dyDescent="0.2">
      <c r="K5231" s="2" t="str">
        <f t="shared" si="246"/>
        <v/>
      </c>
      <c r="L5231" s="3" t="str">
        <f t="shared" si="247"/>
        <v/>
      </c>
      <c r="M5231" s="1" t="str">
        <f t="shared" si="248"/>
        <v/>
      </c>
      <c r="N5231" s="1" t="str">
        <f>IF(M5231="","",IF(COUNTIF($M$2:M5231,M5231)&gt;1,MAX($N$2:$N5230)+1,COUNTIF($M$2:M5231,M5231)))</f>
        <v/>
      </c>
      <c r="O5231" s="3" t="str">
        <f>IF(E5231="","",IF(AND(N5232&gt;1,E5232=E5231,E5232="C/In"),MIN($L$2:$L5232),IF(AND(N5232&gt;1,E5232=E5231,E5232="C/Out"),MAX(L5231:L5232),IF(N5231&gt;1,O5230,L5231))))</f>
        <v/>
      </c>
    </row>
    <row r="5232" spans="11:15" x14ac:dyDescent="0.2">
      <c r="K5232" s="2" t="str">
        <f t="shared" si="246"/>
        <v/>
      </c>
      <c r="L5232" s="3" t="str">
        <f t="shared" si="247"/>
        <v/>
      </c>
      <c r="M5232" s="1" t="str">
        <f t="shared" si="248"/>
        <v/>
      </c>
      <c r="N5232" s="1" t="str">
        <f>IF(M5232="","",IF(COUNTIF($M$2:M5232,M5232)&gt;1,MAX($N$2:$N5231)+1,COUNTIF($M$2:M5232,M5232)))</f>
        <v/>
      </c>
      <c r="O5232" s="3" t="str">
        <f>IF(E5232="","",IF(AND(N5233&gt;1,E5233=E5232,E5233="C/In"),MIN($L$2:$L5233),IF(AND(N5233&gt;1,E5233=E5232,E5233="C/Out"),MAX(L5232:L5233),IF(N5232&gt;1,O5231,L5232))))</f>
        <v/>
      </c>
    </row>
    <row r="5233" spans="11:15" x14ac:dyDescent="0.2">
      <c r="K5233" s="2" t="str">
        <f t="shared" si="246"/>
        <v/>
      </c>
      <c r="L5233" s="3" t="str">
        <f t="shared" si="247"/>
        <v/>
      </c>
      <c r="M5233" s="1" t="str">
        <f t="shared" si="248"/>
        <v/>
      </c>
      <c r="N5233" s="1" t="str">
        <f>IF(M5233="","",IF(COUNTIF($M$2:M5233,M5233)&gt;1,MAX($N$2:$N5232)+1,COUNTIF($M$2:M5233,M5233)))</f>
        <v/>
      </c>
      <c r="O5233" s="3" t="str">
        <f>IF(E5233="","",IF(AND(N5234&gt;1,E5234=E5233,E5234="C/In"),MIN($L$2:$L5234),IF(AND(N5234&gt;1,E5234=E5233,E5234="C/Out"),MAX(L5233:L5234),IF(N5233&gt;1,O5232,L5233))))</f>
        <v/>
      </c>
    </row>
    <row r="5234" spans="11:15" x14ac:dyDescent="0.2">
      <c r="K5234" s="2" t="str">
        <f t="shared" si="246"/>
        <v/>
      </c>
      <c r="L5234" s="3" t="str">
        <f t="shared" si="247"/>
        <v/>
      </c>
      <c r="M5234" s="1" t="str">
        <f t="shared" si="248"/>
        <v/>
      </c>
      <c r="N5234" s="1" t="str">
        <f>IF(M5234="","",IF(COUNTIF($M$2:M5234,M5234)&gt;1,MAX($N$2:$N5233)+1,COUNTIF($M$2:M5234,M5234)))</f>
        <v/>
      </c>
      <c r="O5234" s="3" t="str">
        <f>IF(E5234="","",IF(AND(N5235&gt;1,E5235=E5234,E5235="C/In"),MIN($L$2:$L5235),IF(AND(N5235&gt;1,E5235=E5234,E5235="C/Out"),MAX(L5234:L5235),IF(N5234&gt;1,O5233,L5234))))</f>
        <v/>
      </c>
    </row>
    <row r="5235" spans="11:15" x14ac:dyDescent="0.2">
      <c r="K5235" s="2" t="str">
        <f t="shared" si="246"/>
        <v/>
      </c>
      <c r="L5235" s="3" t="str">
        <f t="shared" si="247"/>
        <v/>
      </c>
      <c r="M5235" s="1" t="str">
        <f t="shared" si="248"/>
        <v/>
      </c>
      <c r="N5235" s="1" t="str">
        <f>IF(M5235="","",IF(COUNTIF($M$2:M5235,M5235)&gt;1,MAX($N$2:$N5234)+1,COUNTIF($M$2:M5235,M5235)))</f>
        <v/>
      </c>
      <c r="O5235" s="3" t="str">
        <f>IF(E5235="","",IF(AND(N5236&gt;1,E5236=E5235,E5236="C/In"),MIN($L$2:$L5236),IF(AND(N5236&gt;1,E5236=E5235,E5236="C/Out"),MAX(L5235:L5236),IF(N5235&gt;1,O5234,L5235))))</f>
        <v/>
      </c>
    </row>
    <row r="5236" spans="11:15" x14ac:dyDescent="0.2">
      <c r="K5236" s="2" t="str">
        <f t="shared" si="246"/>
        <v/>
      </c>
      <c r="L5236" s="3" t="str">
        <f t="shared" si="247"/>
        <v/>
      </c>
      <c r="M5236" s="1" t="str">
        <f t="shared" si="248"/>
        <v/>
      </c>
      <c r="N5236" s="1" t="str">
        <f>IF(M5236="","",IF(COUNTIF($M$2:M5236,M5236)&gt;1,MAX($N$2:$N5235)+1,COUNTIF($M$2:M5236,M5236)))</f>
        <v/>
      </c>
      <c r="O5236" s="3" t="str">
        <f>IF(E5236="","",IF(AND(N5237&gt;1,E5237=E5236,E5237="C/In"),MIN($L$2:$L5237),IF(AND(N5237&gt;1,E5237=E5236,E5237="C/Out"),MAX(L5236:L5237),IF(N5236&gt;1,O5235,L5236))))</f>
        <v/>
      </c>
    </row>
    <row r="5237" spans="11:15" x14ac:dyDescent="0.2">
      <c r="K5237" s="2" t="str">
        <f t="shared" si="246"/>
        <v/>
      </c>
      <c r="L5237" s="3" t="str">
        <f t="shared" si="247"/>
        <v/>
      </c>
      <c r="M5237" s="1" t="str">
        <f t="shared" si="248"/>
        <v/>
      </c>
      <c r="N5237" s="1" t="str">
        <f>IF(M5237="","",IF(COUNTIF($M$2:M5237,M5237)&gt;1,MAX($N$2:$N5236)+1,COUNTIF($M$2:M5237,M5237)))</f>
        <v/>
      </c>
      <c r="O5237" s="3" t="str">
        <f>IF(E5237="","",IF(AND(N5238&gt;1,E5238=E5237,E5238="C/In"),MIN($L$2:$L5238),IF(AND(N5238&gt;1,E5238=E5237,E5238="C/Out"),MAX(L5237:L5238),IF(N5237&gt;1,O5236,L5237))))</f>
        <v/>
      </c>
    </row>
    <row r="5238" spans="11:15" x14ac:dyDescent="0.2">
      <c r="K5238" s="2" t="str">
        <f t="shared" si="246"/>
        <v/>
      </c>
      <c r="L5238" s="3" t="str">
        <f t="shared" si="247"/>
        <v/>
      </c>
      <c r="M5238" s="1" t="str">
        <f t="shared" si="248"/>
        <v/>
      </c>
      <c r="N5238" s="1" t="str">
        <f>IF(M5238="","",IF(COUNTIF($M$2:M5238,M5238)&gt;1,MAX($N$2:$N5237)+1,COUNTIF($M$2:M5238,M5238)))</f>
        <v/>
      </c>
      <c r="O5238" s="3" t="str">
        <f>IF(E5238="","",IF(AND(N5239&gt;1,E5239=E5238,E5239="C/In"),MIN($L$2:$L5239),IF(AND(N5239&gt;1,E5239=E5238,E5239="C/Out"),MAX(L5238:L5239),IF(N5238&gt;1,O5237,L5238))))</f>
        <v/>
      </c>
    </row>
    <row r="5239" spans="11:15" x14ac:dyDescent="0.2">
      <c r="K5239" s="2" t="str">
        <f t="shared" si="246"/>
        <v/>
      </c>
      <c r="L5239" s="3" t="str">
        <f t="shared" si="247"/>
        <v/>
      </c>
      <c r="M5239" s="1" t="str">
        <f t="shared" si="248"/>
        <v/>
      </c>
      <c r="N5239" s="1" t="str">
        <f>IF(M5239="","",IF(COUNTIF($M$2:M5239,M5239)&gt;1,MAX($N$2:$N5238)+1,COUNTIF($M$2:M5239,M5239)))</f>
        <v/>
      </c>
      <c r="O5239" s="3" t="str">
        <f>IF(E5239="","",IF(AND(N5240&gt;1,E5240=E5239,E5240="C/In"),MIN($L$2:$L5240),IF(AND(N5240&gt;1,E5240=E5239,E5240="C/Out"),MAX(L5239:L5240),IF(N5239&gt;1,O5238,L5239))))</f>
        <v/>
      </c>
    </row>
    <row r="5240" spans="11:15" x14ac:dyDescent="0.2">
      <c r="K5240" s="2" t="str">
        <f t="shared" si="246"/>
        <v/>
      </c>
      <c r="L5240" s="3" t="str">
        <f t="shared" si="247"/>
        <v/>
      </c>
      <c r="M5240" s="1" t="str">
        <f t="shared" si="248"/>
        <v/>
      </c>
      <c r="N5240" s="1" t="str">
        <f>IF(M5240="","",IF(COUNTIF($M$2:M5240,M5240)&gt;1,MAX($N$2:$N5239)+1,COUNTIF($M$2:M5240,M5240)))</f>
        <v/>
      </c>
      <c r="O5240" s="3" t="str">
        <f>IF(E5240="","",IF(AND(N5241&gt;1,E5241=E5240,E5241="C/In"),MIN($L$2:$L5241),IF(AND(N5241&gt;1,E5241=E5240,E5241="C/Out"),MAX(L5240:L5241),IF(N5240&gt;1,O5239,L5240))))</f>
        <v/>
      </c>
    </row>
    <row r="5241" spans="11:15" x14ac:dyDescent="0.2">
      <c r="K5241" s="2" t="str">
        <f t="shared" si="246"/>
        <v/>
      </c>
      <c r="L5241" s="3" t="str">
        <f t="shared" si="247"/>
        <v/>
      </c>
      <c r="M5241" s="1" t="str">
        <f t="shared" si="248"/>
        <v/>
      </c>
      <c r="N5241" s="1" t="str">
        <f>IF(M5241="","",IF(COUNTIF($M$2:M5241,M5241)&gt;1,MAX($N$2:$N5240)+1,COUNTIF($M$2:M5241,M5241)))</f>
        <v/>
      </c>
      <c r="O5241" s="3" t="str">
        <f>IF(E5241="","",IF(AND(N5242&gt;1,E5242=E5241,E5242="C/In"),MIN($L$2:$L5242),IF(AND(N5242&gt;1,E5242=E5241,E5242="C/Out"),MAX(L5241:L5242),IF(N5241&gt;1,O5240,L5241))))</f>
        <v/>
      </c>
    </row>
    <row r="5242" spans="11:15" x14ac:dyDescent="0.2">
      <c r="K5242" s="2" t="str">
        <f t="shared" si="246"/>
        <v/>
      </c>
      <c r="L5242" s="3" t="str">
        <f t="shared" si="247"/>
        <v/>
      </c>
      <c r="M5242" s="1" t="str">
        <f t="shared" si="248"/>
        <v/>
      </c>
      <c r="N5242" s="1" t="str">
        <f>IF(M5242="","",IF(COUNTIF($M$2:M5242,M5242)&gt;1,MAX($N$2:$N5241)+1,COUNTIF($M$2:M5242,M5242)))</f>
        <v/>
      </c>
      <c r="O5242" s="3" t="str">
        <f>IF(E5242="","",IF(AND(N5243&gt;1,E5243=E5242,E5243="C/In"),MIN($L$2:$L5243),IF(AND(N5243&gt;1,E5243=E5242,E5243="C/Out"),MAX(L5242:L5243),IF(N5242&gt;1,O5241,L5242))))</f>
        <v/>
      </c>
    </row>
    <row r="5243" spans="11:15" x14ac:dyDescent="0.2">
      <c r="K5243" s="2" t="str">
        <f t="shared" si="246"/>
        <v/>
      </c>
      <c r="L5243" s="3" t="str">
        <f t="shared" si="247"/>
        <v/>
      </c>
      <c r="M5243" s="1" t="str">
        <f t="shared" si="248"/>
        <v/>
      </c>
      <c r="N5243" s="1" t="str">
        <f>IF(M5243="","",IF(COUNTIF($M$2:M5243,M5243)&gt;1,MAX($N$2:$N5242)+1,COUNTIF($M$2:M5243,M5243)))</f>
        <v/>
      </c>
      <c r="O5243" s="3" t="str">
        <f>IF(E5243="","",IF(AND(N5244&gt;1,E5244=E5243,E5244="C/In"),MIN($L$2:$L5244),IF(AND(N5244&gt;1,E5244=E5243,E5244="C/Out"),MAX(L5243:L5244),IF(N5243&gt;1,O5242,L5243))))</f>
        <v/>
      </c>
    </row>
    <row r="5244" spans="11:15" x14ac:dyDescent="0.2">
      <c r="K5244" s="2" t="str">
        <f t="shared" si="246"/>
        <v/>
      </c>
      <c r="L5244" s="3" t="str">
        <f t="shared" si="247"/>
        <v/>
      </c>
      <c r="M5244" s="1" t="str">
        <f t="shared" si="248"/>
        <v/>
      </c>
      <c r="N5244" s="1" t="str">
        <f>IF(M5244="","",IF(COUNTIF($M$2:M5244,M5244)&gt;1,MAX($N$2:$N5243)+1,COUNTIF($M$2:M5244,M5244)))</f>
        <v/>
      </c>
      <c r="O5244" s="3" t="str">
        <f>IF(E5244="","",IF(AND(N5245&gt;1,E5245=E5244,E5245="C/In"),MIN($L$2:$L5245),IF(AND(N5245&gt;1,E5245=E5244,E5245="C/Out"),MAX(L5244:L5245),IF(N5244&gt;1,O5243,L5244))))</f>
        <v/>
      </c>
    </row>
    <row r="5245" spans="11:15" x14ac:dyDescent="0.2">
      <c r="K5245" s="2" t="str">
        <f t="shared" si="246"/>
        <v/>
      </c>
      <c r="L5245" s="3" t="str">
        <f t="shared" si="247"/>
        <v/>
      </c>
      <c r="M5245" s="1" t="str">
        <f t="shared" si="248"/>
        <v/>
      </c>
      <c r="N5245" s="1" t="str">
        <f>IF(M5245="","",IF(COUNTIF($M$2:M5245,M5245)&gt;1,MAX($N$2:$N5244)+1,COUNTIF($M$2:M5245,M5245)))</f>
        <v/>
      </c>
      <c r="O5245" s="3" t="str">
        <f>IF(E5245="","",IF(AND(N5246&gt;1,E5246=E5245,E5246="C/In"),MIN($L$2:$L5246),IF(AND(N5246&gt;1,E5246=E5245,E5246="C/Out"),MAX(L5245:L5246),IF(N5245&gt;1,O5244,L5245))))</f>
        <v/>
      </c>
    </row>
    <row r="5246" spans="11:15" x14ac:dyDescent="0.2">
      <c r="K5246" s="2" t="str">
        <f t="shared" si="246"/>
        <v/>
      </c>
      <c r="L5246" s="3" t="str">
        <f t="shared" si="247"/>
        <v/>
      </c>
      <c r="M5246" s="1" t="str">
        <f t="shared" si="248"/>
        <v/>
      </c>
      <c r="N5246" s="1" t="str">
        <f>IF(M5246="","",IF(COUNTIF($M$2:M5246,M5246)&gt;1,MAX($N$2:$N5245)+1,COUNTIF($M$2:M5246,M5246)))</f>
        <v/>
      </c>
      <c r="O5246" s="3" t="str">
        <f>IF(E5246="","",IF(AND(N5247&gt;1,E5247=E5246,E5247="C/In"),MIN($L$2:$L5247),IF(AND(N5247&gt;1,E5247=E5246,E5247="C/Out"),MAX(L5246:L5247),IF(N5246&gt;1,O5245,L5246))))</f>
        <v/>
      </c>
    </row>
    <row r="5247" spans="11:15" x14ac:dyDescent="0.2">
      <c r="K5247" s="2" t="str">
        <f t="shared" si="246"/>
        <v/>
      </c>
      <c r="L5247" s="3" t="str">
        <f t="shared" si="247"/>
        <v/>
      </c>
      <c r="M5247" s="1" t="str">
        <f t="shared" si="248"/>
        <v/>
      </c>
      <c r="N5247" s="1" t="str">
        <f>IF(M5247="","",IF(COUNTIF($M$2:M5247,M5247)&gt;1,MAX($N$2:$N5246)+1,COUNTIF($M$2:M5247,M5247)))</f>
        <v/>
      </c>
      <c r="O5247" s="3" t="str">
        <f>IF(E5247="","",IF(AND(N5248&gt;1,E5248=E5247,E5248="C/In"),MIN($L$2:$L5248),IF(AND(N5248&gt;1,E5248=E5247,E5248="C/Out"),MAX(L5247:L5248),IF(N5247&gt;1,O5246,L5247))))</f>
        <v/>
      </c>
    </row>
    <row r="5248" spans="11:15" x14ac:dyDescent="0.2">
      <c r="K5248" s="2" t="str">
        <f t="shared" si="246"/>
        <v/>
      </c>
      <c r="L5248" s="3" t="str">
        <f t="shared" si="247"/>
        <v/>
      </c>
      <c r="M5248" s="1" t="str">
        <f t="shared" si="248"/>
        <v/>
      </c>
      <c r="N5248" s="1" t="str">
        <f>IF(M5248="","",IF(COUNTIF($M$2:M5248,M5248)&gt;1,MAX($N$2:$N5247)+1,COUNTIF($M$2:M5248,M5248)))</f>
        <v/>
      </c>
      <c r="O5248" s="3" t="str">
        <f>IF(E5248="","",IF(AND(N5249&gt;1,E5249=E5248,E5249="C/In"),MIN($L$2:$L5249),IF(AND(N5249&gt;1,E5249=E5248,E5249="C/Out"),MAX(L5248:L5249),IF(N5248&gt;1,O5247,L5248))))</f>
        <v/>
      </c>
    </row>
    <row r="5249" spans="11:15" x14ac:dyDescent="0.2">
      <c r="K5249" s="2" t="str">
        <f t="shared" si="246"/>
        <v/>
      </c>
      <c r="L5249" s="3" t="str">
        <f t="shared" si="247"/>
        <v/>
      </c>
      <c r="M5249" s="1" t="str">
        <f t="shared" si="248"/>
        <v/>
      </c>
      <c r="N5249" s="1" t="str">
        <f>IF(M5249="","",IF(COUNTIF($M$2:M5249,M5249)&gt;1,MAX($N$2:$N5248)+1,COUNTIF($M$2:M5249,M5249)))</f>
        <v/>
      </c>
      <c r="O5249" s="3" t="str">
        <f>IF(E5249="","",IF(AND(N5250&gt;1,E5250=E5249,E5250="C/In"),MIN($L$2:$L5250),IF(AND(N5250&gt;1,E5250=E5249,E5250="C/Out"),MAX(L5249:L5250),IF(N5249&gt;1,O5248,L5249))))</f>
        <v/>
      </c>
    </row>
    <row r="5250" spans="11:15" x14ac:dyDescent="0.2">
      <c r="K5250" s="2" t="str">
        <f t="shared" si="246"/>
        <v/>
      </c>
      <c r="L5250" s="3" t="str">
        <f t="shared" si="247"/>
        <v/>
      </c>
      <c r="M5250" s="1" t="str">
        <f t="shared" si="248"/>
        <v/>
      </c>
      <c r="N5250" s="1" t="str">
        <f>IF(M5250="","",IF(COUNTIF($M$2:M5250,M5250)&gt;1,MAX($N$2:$N5249)+1,COUNTIF($M$2:M5250,M5250)))</f>
        <v/>
      </c>
      <c r="O5250" s="3" t="str">
        <f>IF(E5250="","",IF(AND(N5251&gt;1,E5251=E5250,E5251="C/In"),MIN($L$2:$L5251),IF(AND(N5251&gt;1,E5251=E5250,E5251="C/Out"),MAX(L5250:L5251),IF(N5250&gt;1,O5249,L5250))))</f>
        <v/>
      </c>
    </row>
    <row r="5251" spans="11:15" x14ac:dyDescent="0.2">
      <c r="K5251" s="2" t="str">
        <f t="shared" si="246"/>
        <v/>
      </c>
      <c r="L5251" s="3" t="str">
        <f t="shared" si="247"/>
        <v/>
      </c>
      <c r="M5251" s="1" t="str">
        <f t="shared" si="248"/>
        <v/>
      </c>
      <c r="N5251" s="1" t="str">
        <f>IF(M5251="","",IF(COUNTIF($M$2:M5251,M5251)&gt;1,MAX($N$2:$N5250)+1,COUNTIF($M$2:M5251,M5251)))</f>
        <v/>
      </c>
      <c r="O5251" s="3" t="str">
        <f>IF(E5251="","",IF(AND(N5252&gt;1,E5252=E5251,E5252="C/In"),MIN($L$2:$L5252),IF(AND(N5252&gt;1,E5252=E5251,E5252="C/Out"),MAX(L5251:L5252),IF(N5251&gt;1,O5250,L5251))))</f>
        <v/>
      </c>
    </row>
    <row r="5252" spans="11:15" x14ac:dyDescent="0.2">
      <c r="K5252" s="2" t="str">
        <f t="shared" ref="K5252:K5315" si="249">IF(D5252="","",VALUE(TRIM(TEXT(D5252,"dd/mm/yyyy"))))</f>
        <v/>
      </c>
      <c r="L5252" s="3" t="str">
        <f t="shared" ref="L5252:L5315" si="250">IF(D5252="","",VALUE(TRIM(TEXT(D5252,"hh:mm:ss am/pm"))))</f>
        <v/>
      </c>
      <c r="M5252" s="1" t="str">
        <f t="shared" ref="M5252:M5315" si="251">K5252&amp;E5252&amp;C5252</f>
        <v/>
      </c>
      <c r="N5252" s="1" t="str">
        <f>IF(M5252="","",IF(COUNTIF($M$2:M5252,M5252)&gt;1,MAX($N$2:$N5251)+1,COUNTIF($M$2:M5252,M5252)))</f>
        <v/>
      </c>
      <c r="O5252" s="3" t="str">
        <f>IF(E5252="","",IF(AND(N5253&gt;1,E5253=E5252,E5253="C/In"),MIN($L$2:$L5253),IF(AND(N5253&gt;1,E5253=E5252,E5253="C/Out"),MAX(L5252:L5253),IF(N5252&gt;1,O5251,L5252))))</f>
        <v/>
      </c>
    </row>
    <row r="5253" spans="11:15" x14ac:dyDescent="0.2">
      <c r="K5253" s="2" t="str">
        <f t="shared" si="249"/>
        <v/>
      </c>
      <c r="L5253" s="3" t="str">
        <f t="shared" si="250"/>
        <v/>
      </c>
      <c r="M5253" s="1" t="str">
        <f t="shared" si="251"/>
        <v/>
      </c>
      <c r="N5253" s="1" t="str">
        <f>IF(M5253="","",IF(COUNTIF($M$2:M5253,M5253)&gt;1,MAX($N$2:$N5252)+1,COUNTIF($M$2:M5253,M5253)))</f>
        <v/>
      </c>
      <c r="O5253" s="3" t="str">
        <f>IF(E5253="","",IF(AND(N5254&gt;1,E5254=E5253,E5254="C/In"),MIN($L$2:$L5254),IF(AND(N5254&gt;1,E5254=E5253,E5254="C/Out"),MAX(L5253:L5254),IF(N5253&gt;1,O5252,L5253))))</f>
        <v/>
      </c>
    </row>
    <row r="5254" spans="11:15" x14ac:dyDescent="0.2">
      <c r="K5254" s="2" t="str">
        <f t="shared" si="249"/>
        <v/>
      </c>
      <c r="L5254" s="3" t="str">
        <f t="shared" si="250"/>
        <v/>
      </c>
      <c r="M5254" s="1" t="str">
        <f t="shared" si="251"/>
        <v/>
      </c>
      <c r="N5254" s="1" t="str">
        <f>IF(M5254="","",IF(COUNTIF($M$2:M5254,M5254)&gt;1,MAX($N$2:$N5253)+1,COUNTIF($M$2:M5254,M5254)))</f>
        <v/>
      </c>
      <c r="O5254" s="3" t="str">
        <f>IF(E5254="","",IF(AND(N5255&gt;1,E5255=E5254,E5255="C/In"),MIN($L$2:$L5255),IF(AND(N5255&gt;1,E5255=E5254,E5255="C/Out"),MAX(L5254:L5255),IF(N5254&gt;1,O5253,L5254))))</f>
        <v/>
      </c>
    </row>
    <row r="5255" spans="11:15" x14ac:dyDescent="0.2">
      <c r="K5255" s="2" t="str">
        <f t="shared" si="249"/>
        <v/>
      </c>
      <c r="L5255" s="3" t="str">
        <f t="shared" si="250"/>
        <v/>
      </c>
      <c r="M5255" s="1" t="str">
        <f t="shared" si="251"/>
        <v/>
      </c>
      <c r="N5255" s="1" t="str">
        <f>IF(M5255="","",IF(COUNTIF($M$2:M5255,M5255)&gt;1,MAX($N$2:$N5254)+1,COUNTIF($M$2:M5255,M5255)))</f>
        <v/>
      </c>
      <c r="O5255" s="3" t="str">
        <f>IF(E5255="","",IF(AND(N5256&gt;1,E5256=E5255,E5256="C/In"),MIN($L$2:$L5256),IF(AND(N5256&gt;1,E5256=E5255,E5256="C/Out"),MAX(L5255:L5256),IF(N5255&gt;1,O5254,L5255))))</f>
        <v/>
      </c>
    </row>
    <row r="5256" spans="11:15" x14ac:dyDescent="0.2">
      <c r="K5256" s="2" t="str">
        <f t="shared" si="249"/>
        <v/>
      </c>
      <c r="L5256" s="3" t="str">
        <f t="shared" si="250"/>
        <v/>
      </c>
      <c r="M5256" s="1" t="str">
        <f t="shared" si="251"/>
        <v/>
      </c>
      <c r="N5256" s="1" t="str">
        <f>IF(M5256="","",IF(COUNTIF($M$2:M5256,M5256)&gt;1,MAX($N$2:$N5255)+1,COUNTIF($M$2:M5256,M5256)))</f>
        <v/>
      </c>
      <c r="O5256" s="3" t="str">
        <f>IF(E5256="","",IF(AND(N5257&gt;1,E5257=E5256,E5257="C/In"),MIN($L$2:$L5257),IF(AND(N5257&gt;1,E5257=E5256,E5257="C/Out"),MAX(L5256:L5257),IF(N5256&gt;1,O5255,L5256))))</f>
        <v/>
      </c>
    </row>
    <row r="5257" spans="11:15" x14ac:dyDescent="0.2">
      <c r="K5257" s="2" t="str">
        <f t="shared" si="249"/>
        <v/>
      </c>
      <c r="L5257" s="3" t="str">
        <f t="shared" si="250"/>
        <v/>
      </c>
      <c r="M5257" s="1" t="str">
        <f t="shared" si="251"/>
        <v/>
      </c>
      <c r="N5257" s="1" t="str">
        <f>IF(M5257="","",IF(COUNTIF($M$2:M5257,M5257)&gt;1,MAX($N$2:$N5256)+1,COUNTIF($M$2:M5257,M5257)))</f>
        <v/>
      </c>
      <c r="O5257" s="3" t="str">
        <f>IF(E5257="","",IF(AND(N5258&gt;1,E5258=E5257,E5258="C/In"),MIN($L$2:$L5258),IF(AND(N5258&gt;1,E5258=E5257,E5258="C/Out"),MAX(L5257:L5258),IF(N5257&gt;1,O5256,L5257))))</f>
        <v/>
      </c>
    </row>
    <row r="5258" spans="11:15" x14ac:dyDescent="0.2">
      <c r="K5258" s="2" t="str">
        <f t="shared" si="249"/>
        <v/>
      </c>
      <c r="L5258" s="3" t="str">
        <f t="shared" si="250"/>
        <v/>
      </c>
      <c r="M5258" s="1" t="str">
        <f t="shared" si="251"/>
        <v/>
      </c>
      <c r="N5258" s="1" t="str">
        <f>IF(M5258="","",IF(COUNTIF($M$2:M5258,M5258)&gt;1,MAX($N$2:$N5257)+1,COUNTIF($M$2:M5258,M5258)))</f>
        <v/>
      </c>
      <c r="O5258" s="3" t="str">
        <f>IF(E5258="","",IF(AND(N5259&gt;1,E5259=E5258,E5259="C/In"),MIN($L$2:$L5259),IF(AND(N5259&gt;1,E5259=E5258,E5259="C/Out"),MAX(L5258:L5259),IF(N5258&gt;1,O5257,L5258))))</f>
        <v/>
      </c>
    </row>
    <row r="5259" spans="11:15" x14ac:dyDescent="0.2">
      <c r="K5259" s="2" t="str">
        <f t="shared" si="249"/>
        <v/>
      </c>
      <c r="L5259" s="3" t="str">
        <f t="shared" si="250"/>
        <v/>
      </c>
      <c r="M5259" s="1" t="str">
        <f t="shared" si="251"/>
        <v/>
      </c>
      <c r="N5259" s="1" t="str">
        <f>IF(M5259="","",IF(COUNTIF($M$2:M5259,M5259)&gt;1,MAX($N$2:$N5258)+1,COUNTIF($M$2:M5259,M5259)))</f>
        <v/>
      </c>
      <c r="O5259" s="3" t="str">
        <f>IF(E5259="","",IF(AND(N5260&gt;1,E5260=E5259,E5260="C/In"),MIN($L$2:$L5260),IF(AND(N5260&gt;1,E5260=E5259,E5260="C/Out"),MAX(L5259:L5260),IF(N5259&gt;1,O5258,L5259))))</f>
        <v/>
      </c>
    </row>
    <row r="5260" spans="11:15" x14ac:dyDescent="0.2">
      <c r="K5260" s="2" t="str">
        <f t="shared" si="249"/>
        <v/>
      </c>
      <c r="L5260" s="3" t="str">
        <f t="shared" si="250"/>
        <v/>
      </c>
      <c r="M5260" s="1" t="str">
        <f t="shared" si="251"/>
        <v/>
      </c>
      <c r="N5260" s="1" t="str">
        <f>IF(M5260="","",IF(COUNTIF($M$2:M5260,M5260)&gt;1,MAX($N$2:$N5259)+1,COUNTIF($M$2:M5260,M5260)))</f>
        <v/>
      </c>
      <c r="O5260" s="3" t="str">
        <f>IF(E5260="","",IF(AND(N5261&gt;1,E5261=E5260,E5261="C/In"),MIN($L$2:$L5261),IF(AND(N5261&gt;1,E5261=E5260,E5261="C/Out"),MAX(L5260:L5261),IF(N5260&gt;1,O5259,L5260))))</f>
        <v/>
      </c>
    </row>
    <row r="5261" spans="11:15" x14ac:dyDescent="0.2">
      <c r="K5261" s="2" t="str">
        <f t="shared" si="249"/>
        <v/>
      </c>
      <c r="L5261" s="3" t="str">
        <f t="shared" si="250"/>
        <v/>
      </c>
      <c r="M5261" s="1" t="str">
        <f t="shared" si="251"/>
        <v/>
      </c>
      <c r="N5261" s="1" t="str">
        <f>IF(M5261="","",IF(COUNTIF($M$2:M5261,M5261)&gt;1,MAX($N$2:$N5260)+1,COUNTIF($M$2:M5261,M5261)))</f>
        <v/>
      </c>
      <c r="O5261" s="3" t="str">
        <f>IF(E5261="","",IF(AND(N5262&gt;1,E5262=E5261,E5262="C/In"),MIN($L$2:$L5262),IF(AND(N5262&gt;1,E5262=E5261,E5262="C/Out"),MAX(L5261:L5262),IF(N5261&gt;1,O5260,L5261))))</f>
        <v/>
      </c>
    </row>
    <row r="5262" spans="11:15" x14ac:dyDescent="0.2">
      <c r="K5262" s="2" t="str">
        <f t="shared" si="249"/>
        <v/>
      </c>
      <c r="L5262" s="3" t="str">
        <f t="shared" si="250"/>
        <v/>
      </c>
      <c r="M5262" s="1" t="str">
        <f t="shared" si="251"/>
        <v/>
      </c>
      <c r="N5262" s="1" t="str">
        <f>IF(M5262="","",IF(COUNTIF($M$2:M5262,M5262)&gt;1,MAX($N$2:$N5261)+1,COUNTIF($M$2:M5262,M5262)))</f>
        <v/>
      </c>
      <c r="O5262" s="3" t="str">
        <f>IF(E5262="","",IF(AND(N5263&gt;1,E5263=E5262,E5263="C/In"),MIN($L$2:$L5263),IF(AND(N5263&gt;1,E5263=E5262,E5263="C/Out"),MAX(L5262:L5263),IF(N5262&gt;1,O5261,L5262))))</f>
        <v/>
      </c>
    </row>
    <row r="5263" spans="11:15" x14ac:dyDescent="0.2">
      <c r="K5263" s="2" t="str">
        <f t="shared" si="249"/>
        <v/>
      </c>
      <c r="L5263" s="3" t="str">
        <f t="shared" si="250"/>
        <v/>
      </c>
      <c r="M5263" s="1" t="str">
        <f t="shared" si="251"/>
        <v/>
      </c>
      <c r="N5263" s="1" t="str">
        <f>IF(M5263="","",IF(COUNTIF($M$2:M5263,M5263)&gt;1,MAX($N$2:$N5262)+1,COUNTIF($M$2:M5263,M5263)))</f>
        <v/>
      </c>
      <c r="O5263" s="3" t="str">
        <f>IF(E5263="","",IF(AND(N5264&gt;1,E5264=E5263,E5264="C/In"),MIN($L$2:$L5264),IF(AND(N5264&gt;1,E5264=E5263,E5264="C/Out"),MAX(L5263:L5264),IF(N5263&gt;1,O5262,L5263))))</f>
        <v/>
      </c>
    </row>
    <row r="5264" spans="11:15" x14ac:dyDescent="0.2">
      <c r="K5264" s="2" t="str">
        <f t="shared" si="249"/>
        <v/>
      </c>
      <c r="L5264" s="3" t="str">
        <f t="shared" si="250"/>
        <v/>
      </c>
      <c r="M5264" s="1" t="str">
        <f t="shared" si="251"/>
        <v/>
      </c>
      <c r="N5264" s="1" t="str">
        <f>IF(M5264="","",IF(COUNTIF($M$2:M5264,M5264)&gt;1,MAX($N$2:$N5263)+1,COUNTIF($M$2:M5264,M5264)))</f>
        <v/>
      </c>
      <c r="O5264" s="3" t="str">
        <f>IF(E5264="","",IF(AND(N5265&gt;1,E5265=E5264,E5265="C/In"),MIN($L$2:$L5265),IF(AND(N5265&gt;1,E5265=E5264,E5265="C/Out"),MAX(L5264:L5265),IF(N5264&gt;1,O5263,L5264))))</f>
        <v/>
      </c>
    </row>
    <row r="5265" spans="11:15" x14ac:dyDescent="0.2">
      <c r="K5265" s="2" t="str">
        <f t="shared" si="249"/>
        <v/>
      </c>
      <c r="L5265" s="3" t="str">
        <f t="shared" si="250"/>
        <v/>
      </c>
      <c r="M5265" s="1" t="str">
        <f t="shared" si="251"/>
        <v/>
      </c>
      <c r="N5265" s="1" t="str">
        <f>IF(M5265="","",IF(COUNTIF($M$2:M5265,M5265)&gt;1,MAX($N$2:$N5264)+1,COUNTIF($M$2:M5265,M5265)))</f>
        <v/>
      </c>
      <c r="O5265" s="3" t="str">
        <f>IF(E5265="","",IF(AND(N5266&gt;1,E5266=E5265,E5266="C/In"),MIN($L$2:$L5266),IF(AND(N5266&gt;1,E5266=E5265,E5266="C/Out"),MAX(L5265:L5266),IF(N5265&gt;1,O5264,L5265))))</f>
        <v/>
      </c>
    </row>
    <row r="5266" spans="11:15" x14ac:dyDescent="0.2">
      <c r="K5266" s="2" t="str">
        <f t="shared" si="249"/>
        <v/>
      </c>
      <c r="L5266" s="3" t="str">
        <f t="shared" si="250"/>
        <v/>
      </c>
      <c r="M5266" s="1" t="str">
        <f t="shared" si="251"/>
        <v/>
      </c>
      <c r="N5266" s="1" t="str">
        <f>IF(M5266="","",IF(COUNTIF($M$2:M5266,M5266)&gt;1,MAX($N$2:$N5265)+1,COUNTIF($M$2:M5266,M5266)))</f>
        <v/>
      </c>
      <c r="O5266" s="3" t="str">
        <f>IF(E5266="","",IF(AND(N5267&gt;1,E5267=E5266,E5267="C/In"),MIN($L$2:$L5267),IF(AND(N5267&gt;1,E5267=E5266,E5267="C/Out"),MAX(L5266:L5267),IF(N5266&gt;1,O5265,L5266))))</f>
        <v/>
      </c>
    </row>
    <row r="5267" spans="11:15" x14ac:dyDescent="0.2">
      <c r="K5267" s="2" t="str">
        <f t="shared" si="249"/>
        <v/>
      </c>
      <c r="L5267" s="3" t="str">
        <f t="shared" si="250"/>
        <v/>
      </c>
      <c r="M5267" s="1" t="str">
        <f t="shared" si="251"/>
        <v/>
      </c>
      <c r="N5267" s="1" t="str">
        <f>IF(M5267="","",IF(COUNTIF($M$2:M5267,M5267)&gt;1,MAX($N$2:$N5266)+1,COUNTIF($M$2:M5267,M5267)))</f>
        <v/>
      </c>
      <c r="O5267" s="3" t="str">
        <f>IF(E5267="","",IF(AND(N5268&gt;1,E5268=E5267,E5268="C/In"),MIN($L$2:$L5268),IF(AND(N5268&gt;1,E5268=E5267,E5268="C/Out"),MAX(L5267:L5268),IF(N5267&gt;1,O5266,L5267))))</f>
        <v/>
      </c>
    </row>
    <row r="5268" spans="11:15" x14ac:dyDescent="0.2">
      <c r="K5268" s="2" t="str">
        <f t="shared" si="249"/>
        <v/>
      </c>
      <c r="L5268" s="3" t="str">
        <f t="shared" si="250"/>
        <v/>
      </c>
      <c r="M5268" s="1" t="str">
        <f t="shared" si="251"/>
        <v/>
      </c>
      <c r="N5268" s="1" t="str">
        <f>IF(M5268="","",IF(COUNTIF($M$2:M5268,M5268)&gt;1,MAX($N$2:$N5267)+1,COUNTIF($M$2:M5268,M5268)))</f>
        <v/>
      </c>
      <c r="O5268" s="3" t="str">
        <f>IF(E5268="","",IF(AND(N5269&gt;1,E5269=E5268,E5269="C/In"),MIN($L$2:$L5269),IF(AND(N5269&gt;1,E5269=E5268,E5269="C/Out"),MAX(L5268:L5269),IF(N5268&gt;1,O5267,L5268))))</f>
        <v/>
      </c>
    </row>
    <row r="5269" spans="11:15" x14ac:dyDescent="0.2">
      <c r="K5269" s="2" t="str">
        <f t="shared" si="249"/>
        <v/>
      </c>
      <c r="L5269" s="3" t="str">
        <f t="shared" si="250"/>
        <v/>
      </c>
      <c r="M5269" s="1" t="str">
        <f t="shared" si="251"/>
        <v/>
      </c>
      <c r="N5269" s="1" t="str">
        <f>IF(M5269="","",IF(COUNTIF($M$2:M5269,M5269)&gt;1,MAX($N$2:$N5268)+1,COUNTIF($M$2:M5269,M5269)))</f>
        <v/>
      </c>
      <c r="O5269" s="3" t="str">
        <f>IF(E5269="","",IF(AND(N5270&gt;1,E5270=E5269,E5270="C/In"),MIN($L$2:$L5270),IF(AND(N5270&gt;1,E5270=E5269,E5270="C/Out"),MAX(L5269:L5270),IF(N5269&gt;1,O5268,L5269))))</f>
        <v/>
      </c>
    </row>
    <row r="5270" spans="11:15" x14ac:dyDescent="0.2">
      <c r="K5270" s="2" t="str">
        <f t="shared" si="249"/>
        <v/>
      </c>
      <c r="L5270" s="3" t="str">
        <f t="shared" si="250"/>
        <v/>
      </c>
      <c r="M5270" s="1" t="str">
        <f t="shared" si="251"/>
        <v/>
      </c>
      <c r="N5270" s="1" t="str">
        <f>IF(M5270="","",IF(COUNTIF($M$2:M5270,M5270)&gt;1,MAX($N$2:$N5269)+1,COUNTIF($M$2:M5270,M5270)))</f>
        <v/>
      </c>
      <c r="O5270" s="3" t="str">
        <f>IF(E5270="","",IF(AND(N5271&gt;1,E5271=E5270,E5271="C/In"),MIN($L$2:$L5271),IF(AND(N5271&gt;1,E5271=E5270,E5271="C/Out"),MAX(L5270:L5271),IF(N5270&gt;1,O5269,L5270))))</f>
        <v/>
      </c>
    </row>
    <row r="5271" spans="11:15" x14ac:dyDescent="0.2">
      <c r="K5271" s="2" t="str">
        <f t="shared" si="249"/>
        <v/>
      </c>
      <c r="L5271" s="3" t="str">
        <f t="shared" si="250"/>
        <v/>
      </c>
      <c r="M5271" s="1" t="str">
        <f t="shared" si="251"/>
        <v/>
      </c>
      <c r="N5271" s="1" t="str">
        <f>IF(M5271="","",IF(COUNTIF($M$2:M5271,M5271)&gt;1,MAX($N$2:$N5270)+1,COUNTIF($M$2:M5271,M5271)))</f>
        <v/>
      </c>
      <c r="O5271" s="3" t="str">
        <f>IF(E5271="","",IF(AND(N5272&gt;1,E5272=E5271,E5272="C/In"),MIN($L$2:$L5272),IF(AND(N5272&gt;1,E5272=E5271,E5272="C/Out"),MAX(L5271:L5272),IF(N5271&gt;1,O5270,L5271))))</f>
        <v/>
      </c>
    </row>
    <row r="5272" spans="11:15" x14ac:dyDescent="0.2">
      <c r="K5272" s="2" t="str">
        <f t="shared" si="249"/>
        <v/>
      </c>
      <c r="L5272" s="3" t="str">
        <f t="shared" si="250"/>
        <v/>
      </c>
      <c r="M5272" s="1" t="str">
        <f t="shared" si="251"/>
        <v/>
      </c>
      <c r="N5272" s="1" t="str">
        <f>IF(M5272="","",IF(COUNTIF($M$2:M5272,M5272)&gt;1,MAX($N$2:$N5271)+1,COUNTIF($M$2:M5272,M5272)))</f>
        <v/>
      </c>
      <c r="O5272" s="3" t="str">
        <f>IF(E5272="","",IF(AND(N5273&gt;1,E5273=E5272,E5273="C/In"),MIN($L$2:$L5273),IF(AND(N5273&gt;1,E5273=E5272,E5273="C/Out"),MAX(L5272:L5273),IF(N5272&gt;1,O5271,L5272))))</f>
        <v/>
      </c>
    </row>
    <row r="5273" spans="11:15" x14ac:dyDescent="0.2">
      <c r="K5273" s="2" t="str">
        <f t="shared" si="249"/>
        <v/>
      </c>
      <c r="L5273" s="3" t="str">
        <f t="shared" si="250"/>
        <v/>
      </c>
      <c r="M5273" s="1" t="str">
        <f t="shared" si="251"/>
        <v/>
      </c>
      <c r="N5273" s="1" t="str">
        <f>IF(M5273="","",IF(COUNTIF($M$2:M5273,M5273)&gt;1,MAX($N$2:$N5272)+1,COUNTIF($M$2:M5273,M5273)))</f>
        <v/>
      </c>
      <c r="O5273" s="3" t="str">
        <f>IF(E5273="","",IF(AND(N5274&gt;1,E5274=E5273,E5274="C/In"),MIN($L$2:$L5274),IF(AND(N5274&gt;1,E5274=E5273,E5274="C/Out"),MAX(L5273:L5274),IF(N5273&gt;1,O5272,L5273))))</f>
        <v/>
      </c>
    </row>
    <row r="5274" spans="11:15" x14ac:dyDescent="0.2">
      <c r="K5274" s="2" t="str">
        <f t="shared" si="249"/>
        <v/>
      </c>
      <c r="L5274" s="3" t="str">
        <f t="shared" si="250"/>
        <v/>
      </c>
      <c r="M5274" s="1" t="str">
        <f t="shared" si="251"/>
        <v/>
      </c>
      <c r="N5274" s="1" t="str">
        <f>IF(M5274="","",IF(COUNTIF($M$2:M5274,M5274)&gt;1,MAX($N$2:$N5273)+1,COUNTIF($M$2:M5274,M5274)))</f>
        <v/>
      </c>
      <c r="O5274" s="3" t="str">
        <f>IF(E5274="","",IF(AND(N5275&gt;1,E5275=E5274,E5275="C/In"),MIN($L$2:$L5275),IF(AND(N5275&gt;1,E5275=E5274,E5275="C/Out"),MAX(L5274:L5275),IF(N5274&gt;1,O5273,L5274))))</f>
        <v/>
      </c>
    </row>
    <row r="5275" spans="11:15" x14ac:dyDescent="0.2">
      <c r="K5275" s="2" t="str">
        <f t="shared" si="249"/>
        <v/>
      </c>
      <c r="L5275" s="3" t="str">
        <f t="shared" si="250"/>
        <v/>
      </c>
      <c r="M5275" s="1" t="str">
        <f t="shared" si="251"/>
        <v/>
      </c>
      <c r="N5275" s="1" t="str">
        <f>IF(M5275="","",IF(COUNTIF($M$2:M5275,M5275)&gt;1,MAX($N$2:$N5274)+1,COUNTIF($M$2:M5275,M5275)))</f>
        <v/>
      </c>
      <c r="O5275" s="3" t="str">
        <f>IF(E5275="","",IF(AND(N5276&gt;1,E5276=E5275,E5276="C/In"),MIN($L$2:$L5276),IF(AND(N5276&gt;1,E5276=E5275,E5276="C/Out"),MAX(L5275:L5276),IF(N5275&gt;1,O5274,L5275))))</f>
        <v/>
      </c>
    </row>
    <row r="5276" spans="11:15" x14ac:dyDescent="0.2">
      <c r="K5276" s="2" t="str">
        <f t="shared" si="249"/>
        <v/>
      </c>
      <c r="L5276" s="3" t="str">
        <f t="shared" si="250"/>
        <v/>
      </c>
      <c r="M5276" s="1" t="str">
        <f t="shared" si="251"/>
        <v/>
      </c>
      <c r="N5276" s="1" t="str">
        <f>IF(M5276="","",IF(COUNTIF($M$2:M5276,M5276)&gt;1,MAX($N$2:$N5275)+1,COUNTIF($M$2:M5276,M5276)))</f>
        <v/>
      </c>
      <c r="O5276" s="3" t="str">
        <f>IF(E5276="","",IF(AND(N5277&gt;1,E5277=E5276,E5277="C/In"),MIN($L$2:$L5277),IF(AND(N5277&gt;1,E5277=E5276,E5277="C/Out"),MAX(L5276:L5277),IF(N5276&gt;1,O5275,L5276))))</f>
        <v/>
      </c>
    </row>
    <row r="5277" spans="11:15" x14ac:dyDescent="0.2">
      <c r="K5277" s="2" t="str">
        <f t="shared" si="249"/>
        <v/>
      </c>
      <c r="L5277" s="3" t="str">
        <f t="shared" si="250"/>
        <v/>
      </c>
      <c r="M5277" s="1" t="str">
        <f t="shared" si="251"/>
        <v/>
      </c>
      <c r="N5277" s="1" t="str">
        <f>IF(M5277="","",IF(COUNTIF($M$2:M5277,M5277)&gt;1,MAX($N$2:$N5276)+1,COUNTIF($M$2:M5277,M5277)))</f>
        <v/>
      </c>
      <c r="O5277" s="3" t="str">
        <f>IF(E5277="","",IF(AND(N5278&gt;1,E5278=E5277,E5278="C/In"),MIN($L$2:$L5278),IF(AND(N5278&gt;1,E5278=E5277,E5278="C/Out"),MAX(L5277:L5278),IF(N5277&gt;1,O5276,L5277))))</f>
        <v/>
      </c>
    </row>
    <row r="5278" spans="11:15" x14ac:dyDescent="0.2">
      <c r="K5278" s="2" t="str">
        <f t="shared" si="249"/>
        <v/>
      </c>
      <c r="L5278" s="3" t="str">
        <f t="shared" si="250"/>
        <v/>
      </c>
      <c r="M5278" s="1" t="str">
        <f t="shared" si="251"/>
        <v/>
      </c>
      <c r="N5278" s="1" t="str">
        <f>IF(M5278="","",IF(COUNTIF($M$2:M5278,M5278)&gt;1,MAX($N$2:$N5277)+1,COUNTIF($M$2:M5278,M5278)))</f>
        <v/>
      </c>
      <c r="O5278" s="3" t="str">
        <f>IF(E5278="","",IF(AND(N5279&gt;1,E5279=E5278,E5279="C/In"),MIN($L$2:$L5279),IF(AND(N5279&gt;1,E5279=E5278,E5279="C/Out"),MAX(L5278:L5279),IF(N5278&gt;1,O5277,L5278))))</f>
        <v/>
      </c>
    </row>
    <row r="5279" spans="11:15" x14ac:dyDescent="0.2">
      <c r="K5279" s="2" t="str">
        <f t="shared" si="249"/>
        <v/>
      </c>
      <c r="L5279" s="3" t="str">
        <f t="shared" si="250"/>
        <v/>
      </c>
      <c r="M5279" s="1" t="str">
        <f t="shared" si="251"/>
        <v/>
      </c>
      <c r="N5279" s="1" t="str">
        <f>IF(M5279="","",IF(COUNTIF($M$2:M5279,M5279)&gt;1,MAX($N$2:$N5278)+1,COUNTIF($M$2:M5279,M5279)))</f>
        <v/>
      </c>
      <c r="O5279" s="3" t="str">
        <f>IF(E5279="","",IF(AND(N5280&gt;1,E5280=E5279,E5280="C/In"),MIN($L$2:$L5280),IF(AND(N5280&gt;1,E5280=E5279,E5280="C/Out"),MAX(L5279:L5280),IF(N5279&gt;1,O5278,L5279))))</f>
        <v/>
      </c>
    </row>
    <row r="5280" spans="11:15" x14ac:dyDescent="0.2">
      <c r="K5280" s="2" t="str">
        <f t="shared" si="249"/>
        <v/>
      </c>
      <c r="L5280" s="3" t="str">
        <f t="shared" si="250"/>
        <v/>
      </c>
      <c r="M5280" s="1" t="str">
        <f t="shared" si="251"/>
        <v/>
      </c>
      <c r="N5280" s="1" t="str">
        <f>IF(M5280="","",IF(COUNTIF($M$2:M5280,M5280)&gt;1,MAX($N$2:$N5279)+1,COUNTIF($M$2:M5280,M5280)))</f>
        <v/>
      </c>
      <c r="O5280" s="3" t="str">
        <f>IF(E5280="","",IF(AND(N5281&gt;1,E5281=E5280,E5281="C/In"),MIN($L$2:$L5281),IF(AND(N5281&gt;1,E5281=E5280,E5281="C/Out"),MAX(L5280:L5281),IF(N5280&gt;1,O5279,L5280))))</f>
        <v/>
      </c>
    </row>
    <row r="5281" spans="11:15" x14ac:dyDescent="0.2">
      <c r="K5281" s="2" t="str">
        <f t="shared" si="249"/>
        <v/>
      </c>
      <c r="L5281" s="3" t="str">
        <f t="shared" si="250"/>
        <v/>
      </c>
      <c r="M5281" s="1" t="str">
        <f t="shared" si="251"/>
        <v/>
      </c>
      <c r="N5281" s="1" t="str">
        <f>IF(M5281="","",IF(COUNTIF($M$2:M5281,M5281)&gt;1,MAX($N$2:$N5280)+1,COUNTIF($M$2:M5281,M5281)))</f>
        <v/>
      </c>
      <c r="O5281" s="3" t="str">
        <f>IF(E5281="","",IF(AND(N5282&gt;1,E5282=E5281,E5282="C/In"),MIN($L$2:$L5282),IF(AND(N5282&gt;1,E5282=E5281,E5282="C/Out"),MAX(L5281:L5282),IF(N5281&gt;1,O5280,L5281))))</f>
        <v/>
      </c>
    </row>
    <row r="5282" spans="11:15" x14ac:dyDescent="0.2">
      <c r="K5282" s="2" t="str">
        <f t="shared" si="249"/>
        <v/>
      </c>
      <c r="L5282" s="3" t="str">
        <f t="shared" si="250"/>
        <v/>
      </c>
      <c r="M5282" s="1" t="str">
        <f t="shared" si="251"/>
        <v/>
      </c>
      <c r="N5282" s="1" t="str">
        <f>IF(M5282="","",IF(COUNTIF($M$2:M5282,M5282)&gt;1,MAX($N$2:$N5281)+1,COUNTIF($M$2:M5282,M5282)))</f>
        <v/>
      </c>
      <c r="O5282" s="3" t="str">
        <f>IF(E5282="","",IF(AND(N5283&gt;1,E5283=E5282,E5283="C/In"),MIN($L$2:$L5283),IF(AND(N5283&gt;1,E5283=E5282,E5283="C/Out"),MAX(L5282:L5283),IF(N5282&gt;1,O5281,L5282))))</f>
        <v/>
      </c>
    </row>
    <row r="5283" spans="11:15" x14ac:dyDescent="0.2">
      <c r="K5283" s="2" t="str">
        <f t="shared" si="249"/>
        <v/>
      </c>
      <c r="L5283" s="3" t="str">
        <f t="shared" si="250"/>
        <v/>
      </c>
      <c r="M5283" s="1" t="str">
        <f t="shared" si="251"/>
        <v/>
      </c>
      <c r="N5283" s="1" t="str">
        <f>IF(M5283="","",IF(COUNTIF($M$2:M5283,M5283)&gt;1,MAX($N$2:$N5282)+1,COUNTIF($M$2:M5283,M5283)))</f>
        <v/>
      </c>
      <c r="O5283" s="3" t="str">
        <f>IF(E5283="","",IF(AND(N5284&gt;1,E5284=E5283,E5284="C/In"),MIN($L$2:$L5284),IF(AND(N5284&gt;1,E5284=E5283,E5284="C/Out"),MAX(L5283:L5284),IF(N5283&gt;1,O5282,L5283))))</f>
        <v/>
      </c>
    </row>
    <row r="5284" spans="11:15" x14ac:dyDescent="0.2">
      <c r="K5284" s="2" t="str">
        <f t="shared" si="249"/>
        <v/>
      </c>
      <c r="L5284" s="3" t="str">
        <f t="shared" si="250"/>
        <v/>
      </c>
      <c r="M5284" s="1" t="str">
        <f t="shared" si="251"/>
        <v/>
      </c>
      <c r="N5284" s="1" t="str">
        <f>IF(M5284="","",IF(COUNTIF($M$2:M5284,M5284)&gt;1,MAX($N$2:$N5283)+1,COUNTIF($M$2:M5284,M5284)))</f>
        <v/>
      </c>
      <c r="O5284" s="3" t="str">
        <f>IF(E5284="","",IF(AND(N5285&gt;1,E5285=E5284,E5285="C/In"),MIN($L$2:$L5285),IF(AND(N5285&gt;1,E5285=E5284,E5285="C/Out"),MAX(L5284:L5285),IF(N5284&gt;1,O5283,L5284))))</f>
        <v/>
      </c>
    </row>
    <row r="5285" spans="11:15" x14ac:dyDescent="0.2">
      <c r="K5285" s="2" t="str">
        <f t="shared" si="249"/>
        <v/>
      </c>
      <c r="L5285" s="3" t="str">
        <f t="shared" si="250"/>
        <v/>
      </c>
      <c r="M5285" s="1" t="str">
        <f t="shared" si="251"/>
        <v/>
      </c>
      <c r="N5285" s="1" t="str">
        <f>IF(M5285="","",IF(COUNTIF($M$2:M5285,M5285)&gt;1,MAX($N$2:$N5284)+1,COUNTIF($M$2:M5285,M5285)))</f>
        <v/>
      </c>
      <c r="O5285" s="3" t="str">
        <f>IF(E5285="","",IF(AND(N5286&gt;1,E5286=E5285,E5286="C/In"),MIN($L$2:$L5286),IF(AND(N5286&gt;1,E5286=E5285,E5286="C/Out"),MAX(L5285:L5286),IF(N5285&gt;1,O5284,L5285))))</f>
        <v/>
      </c>
    </row>
    <row r="5286" spans="11:15" x14ac:dyDescent="0.2">
      <c r="K5286" s="2" t="str">
        <f t="shared" si="249"/>
        <v/>
      </c>
      <c r="L5286" s="3" t="str">
        <f t="shared" si="250"/>
        <v/>
      </c>
      <c r="M5286" s="1" t="str">
        <f t="shared" si="251"/>
        <v/>
      </c>
      <c r="N5286" s="1" t="str">
        <f>IF(M5286="","",IF(COUNTIF($M$2:M5286,M5286)&gt;1,MAX($N$2:$N5285)+1,COUNTIF($M$2:M5286,M5286)))</f>
        <v/>
      </c>
      <c r="O5286" s="3" t="str">
        <f>IF(E5286="","",IF(AND(N5287&gt;1,E5287=E5286,E5287="C/In"),MIN($L$2:$L5287),IF(AND(N5287&gt;1,E5287=E5286,E5287="C/Out"),MAX(L5286:L5287),IF(N5286&gt;1,O5285,L5286))))</f>
        <v/>
      </c>
    </row>
    <row r="5287" spans="11:15" x14ac:dyDescent="0.2">
      <c r="K5287" s="2" t="str">
        <f t="shared" si="249"/>
        <v/>
      </c>
      <c r="L5287" s="3" t="str">
        <f t="shared" si="250"/>
        <v/>
      </c>
      <c r="M5287" s="1" t="str">
        <f t="shared" si="251"/>
        <v/>
      </c>
      <c r="N5287" s="1" t="str">
        <f>IF(M5287="","",IF(COUNTIF($M$2:M5287,M5287)&gt;1,MAX($N$2:$N5286)+1,COUNTIF($M$2:M5287,M5287)))</f>
        <v/>
      </c>
      <c r="O5287" s="3" t="str">
        <f>IF(E5287="","",IF(AND(N5288&gt;1,E5288=E5287,E5288="C/In"),MIN($L$2:$L5288),IF(AND(N5288&gt;1,E5288=E5287,E5288="C/Out"),MAX(L5287:L5288),IF(N5287&gt;1,O5286,L5287))))</f>
        <v/>
      </c>
    </row>
    <row r="5288" spans="11:15" x14ac:dyDescent="0.2">
      <c r="K5288" s="2" t="str">
        <f t="shared" si="249"/>
        <v/>
      </c>
      <c r="L5288" s="3" t="str">
        <f t="shared" si="250"/>
        <v/>
      </c>
      <c r="M5288" s="1" t="str">
        <f t="shared" si="251"/>
        <v/>
      </c>
      <c r="N5288" s="1" t="str">
        <f>IF(M5288="","",IF(COUNTIF($M$2:M5288,M5288)&gt;1,MAX($N$2:$N5287)+1,COUNTIF($M$2:M5288,M5288)))</f>
        <v/>
      </c>
      <c r="O5288" s="3" t="str">
        <f>IF(E5288="","",IF(AND(N5289&gt;1,E5289=E5288,E5289="C/In"),MIN($L$2:$L5289),IF(AND(N5289&gt;1,E5289=E5288,E5289="C/Out"),MAX(L5288:L5289),IF(N5288&gt;1,O5287,L5288))))</f>
        <v/>
      </c>
    </row>
    <row r="5289" spans="11:15" x14ac:dyDescent="0.2">
      <c r="K5289" s="2" t="str">
        <f t="shared" si="249"/>
        <v/>
      </c>
      <c r="L5289" s="3" t="str">
        <f t="shared" si="250"/>
        <v/>
      </c>
      <c r="M5289" s="1" t="str">
        <f t="shared" si="251"/>
        <v/>
      </c>
      <c r="N5289" s="1" t="str">
        <f>IF(M5289="","",IF(COUNTIF($M$2:M5289,M5289)&gt;1,MAX($N$2:$N5288)+1,COUNTIF($M$2:M5289,M5289)))</f>
        <v/>
      </c>
      <c r="O5289" s="3" t="str">
        <f>IF(E5289="","",IF(AND(N5290&gt;1,E5290=E5289,E5290="C/In"),MIN($L$2:$L5290),IF(AND(N5290&gt;1,E5290=E5289,E5290="C/Out"),MAX(L5289:L5290),IF(N5289&gt;1,O5288,L5289))))</f>
        <v/>
      </c>
    </row>
    <row r="5290" spans="11:15" x14ac:dyDescent="0.2">
      <c r="K5290" s="2" t="str">
        <f t="shared" si="249"/>
        <v/>
      </c>
      <c r="L5290" s="3" t="str">
        <f t="shared" si="250"/>
        <v/>
      </c>
      <c r="M5290" s="1" t="str">
        <f t="shared" si="251"/>
        <v/>
      </c>
      <c r="N5290" s="1" t="str">
        <f>IF(M5290="","",IF(COUNTIF($M$2:M5290,M5290)&gt;1,MAX($N$2:$N5289)+1,COUNTIF($M$2:M5290,M5290)))</f>
        <v/>
      </c>
      <c r="O5290" s="3" t="str">
        <f>IF(E5290="","",IF(AND(N5291&gt;1,E5291=E5290,E5291="C/In"),MIN($L$2:$L5291),IF(AND(N5291&gt;1,E5291=E5290,E5291="C/Out"),MAX(L5290:L5291),IF(N5290&gt;1,O5289,L5290))))</f>
        <v/>
      </c>
    </row>
    <row r="5291" spans="11:15" x14ac:dyDescent="0.2">
      <c r="K5291" s="2" t="str">
        <f t="shared" si="249"/>
        <v/>
      </c>
      <c r="L5291" s="3" t="str">
        <f t="shared" si="250"/>
        <v/>
      </c>
      <c r="M5291" s="1" t="str">
        <f t="shared" si="251"/>
        <v/>
      </c>
      <c r="N5291" s="1" t="str">
        <f>IF(M5291="","",IF(COUNTIF($M$2:M5291,M5291)&gt;1,MAX($N$2:$N5290)+1,COUNTIF($M$2:M5291,M5291)))</f>
        <v/>
      </c>
      <c r="O5291" s="3" t="str">
        <f>IF(E5291="","",IF(AND(N5292&gt;1,E5292=E5291,E5292="C/In"),MIN($L$2:$L5292),IF(AND(N5292&gt;1,E5292=E5291,E5292="C/Out"),MAX(L5291:L5292),IF(N5291&gt;1,O5290,L5291))))</f>
        <v/>
      </c>
    </row>
    <row r="5292" spans="11:15" x14ac:dyDescent="0.2">
      <c r="K5292" s="2" t="str">
        <f t="shared" si="249"/>
        <v/>
      </c>
      <c r="L5292" s="3" t="str">
        <f t="shared" si="250"/>
        <v/>
      </c>
      <c r="M5292" s="1" t="str">
        <f t="shared" si="251"/>
        <v/>
      </c>
      <c r="N5292" s="1" t="str">
        <f>IF(M5292="","",IF(COUNTIF($M$2:M5292,M5292)&gt;1,MAX($N$2:$N5291)+1,COUNTIF($M$2:M5292,M5292)))</f>
        <v/>
      </c>
      <c r="O5292" s="3" t="str">
        <f>IF(E5292="","",IF(AND(N5293&gt;1,E5293=E5292,E5293="C/In"),MIN($L$2:$L5293),IF(AND(N5293&gt;1,E5293=E5292,E5293="C/Out"),MAX(L5292:L5293),IF(N5292&gt;1,O5291,L5292))))</f>
        <v/>
      </c>
    </row>
    <row r="5293" spans="11:15" x14ac:dyDescent="0.2">
      <c r="K5293" s="2" t="str">
        <f t="shared" si="249"/>
        <v/>
      </c>
      <c r="L5293" s="3" t="str">
        <f t="shared" si="250"/>
        <v/>
      </c>
      <c r="M5293" s="1" t="str">
        <f t="shared" si="251"/>
        <v/>
      </c>
      <c r="N5293" s="1" t="str">
        <f>IF(M5293="","",IF(COUNTIF($M$2:M5293,M5293)&gt;1,MAX($N$2:$N5292)+1,COUNTIF($M$2:M5293,M5293)))</f>
        <v/>
      </c>
      <c r="O5293" s="3" t="str">
        <f>IF(E5293="","",IF(AND(N5294&gt;1,E5294=E5293,E5294="C/In"),MIN($L$2:$L5294),IF(AND(N5294&gt;1,E5294=E5293,E5294="C/Out"),MAX(L5293:L5294),IF(N5293&gt;1,O5292,L5293))))</f>
        <v/>
      </c>
    </row>
    <row r="5294" spans="11:15" x14ac:dyDescent="0.2">
      <c r="K5294" s="2" t="str">
        <f t="shared" si="249"/>
        <v/>
      </c>
      <c r="L5294" s="3" t="str">
        <f t="shared" si="250"/>
        <v/>
      </c>
      <c r="M5294" s="1" t="str">
        <f t="shared" si="251"/>
        <v/>
      </c>
      <c r="N5294" s="1" t="str">
        <f>IF(M5294="","",IF(COUNTIF($M$2:M5294,M5294)&gt;1,MAX($N$2:$N5293)+1,COUNTIF($M$2:M5294,M5294)))</f>
        <v/>
      </c>
      <c r="O5294" s="3" t="str">
        <f>IF(E5294="","",IF(AND(N5295&gt;1,E5295=E5294,E5295="C/In"),MIN($L$2:$L5295),IF(AND(N5295&gt;1,E5295=E5294,E5295="C/Out"),MAX(L5294:L5295),IF(N5294&gt;1,O5293,L5294))))</f>
        <v/>
      </c>
    </row>
    <row r="5295" spans="11:15" x14ac:dyDescent="0.2">
      <c r="K5295" s="2" t="str">
        <f t="shared" si="249"/>
        <v/>
      </c>
      <c r="L5295" s="3" t="str">
        <f t="shared" si="250"/>
        <v/>
      </c>
      <c r="M5295" s="1" t="str">
        <f t="shared" si="251"/>
        <v/>
      </c>
      <c r="N5295" s="1" t="str">
        <f>IF(M5295="","",IF(COUNTIF($M$2:M5295,M5295)&gt;1,MAX($N$2:$N5294)+1,COUNTIF($M$2:M5295,M5295)))</f>
        <v/>
      </c>
      <c r="O5295" s="3" t="str">
        <f>IF(E5295="","",IF(AND(N5296&gt;1,E5296=E5295,E5296="C/In"),MIN($L$2:$L5296),IF(AND(N5296&gt;1,E5296=E5295,E5296="C/Out"),MAX(L5295:L5296),IF(N5295&gt;1,O5294,L5295))))</f>
        <v/>
      </c>
    </row>
    <row r="5296" spans="11:15" x14ac:dyDescent="0.2">
      <c r="K5296" s="2" t="str">
        <f t="shared" si="249"/>
        <v/>
      </c>
      <c r="L5296" s="3" t="str">
        <f t="shared" si="250"/>
        <v/>
      </c>
      <c r="M5296" s="1" t="str">
        <f t="shared" si="251"/>
        <v/>
      </c>
      <c r="N5296" s="1" t="str">
        <f>IF(M5296="","",IF(COUNTIF($M$2:M5296,M5296)&gt;1,MAX($N$2:$N5295)+1,COUNTIF($M$2:M5296,M5296)))</f>
        <v/>
      </c>
      <c r="O5296" s="3" t="str">
        <f>IF(E5296="","",IF(AND(N5297&gt;1,E5297=E5296,E5297="C/In"),MIN($L$2:$L5297),IF(AND(N5297&gt;1,E5297=E5296,E5297="C/Out"),MAX(L5296:L5297),IF(N5296&gt;1,O5295,L5296))))</f>
        <v/>
      </c>
    </row>
    <row r="5297" spans="11:15" x14ac:dyDescent="0.2">
      <c r="K5297" s="2" t="str">
        <f t="shared" si="249"/>
        <v/>
      </c>
      <c r="L5297" s="3" t="str">
        <f t="shared" si="250"/>
        <v/>
      </c>
      <c r="M5297" s="1" t="str">
        <f t="shared" si="251"/>
        <v/>
      </c>
      <c r="N5297" s="1" t="str">
        <f>IF(M5297="","",IF(COUNTIF($M$2:M5297,M5297)&gt;1,MAX($N$2:$N5296)+1,COUNTIF($M$2:M5297,M5297)))</f>
        <v/>
      </c>
      <c r="O5297" s="3" t="str">
        <f>IF(E5297="","",IF(AND(N5298&gt;1,E5298=E5297,E5298="C/In"),MIN($L$2:$L5298),IF(AND(N5298&gt;1,E5298=E5297,E5298="C/Out"),MAX(L5297:L5298),IF(N5297&gt;1,O5296,L5297))))</f>
        <v/>
      </c>
    </row>
    <row r="5298" spans="11:15" x14ac:dyDescent="0.2">
      <c r="K5298" s="2" t="str">
        <f t="shared" si="249"/>
        <v/>
      </c>
      <c r="L5298" s="3" t="str">
        <f t="shared" si="250"/>
        <v/>
      </c>
      <c r="M5298" s="1" t="str">
        <f t="shared" si="251"/>
        <v/>
      </c>
      <c r="N5298" s="1" t="str">
        <f>IF(M5298="","",IF(COUNTIF($M$2:M5298,M5298)&gt;1,MAX($N$2:$N5297)+1,COUNTIF($M$2:M5298,M5298)))</f>
        <v/>
      </c>
      <c r="O5298" s="3" t="str">
        <f>IF(E5298="","",IF(AND(N5299&gt;1,E5299=E5298,E5299="C/In"),MIN($L$2:$L5299),IF(AND(N5299&gt;1,E5299=E5298,E5299="C/Out"),MAX(L5298:L5299),IF(N5298&gt;1,O5297,L5298))))</f>
        <v/>
      </c>
    </row>
    <row r="5299" spans="11:15" x14ac:dyDescent="0.2">
      <c r="K5299" s="2" t="str">
        <f t="shared" si="249"/>
        <v/>
      </c>
      <c r="L5299" s="3" t="str">
        <f t="shared" si="250"/>
        <v/>
      </c>
      <c r="M5299" s="1" t="str">
        <f t="shared" si="251"/>
        <v/>
      </c>
      <c r="N5299" s="1" t="str">
        <f>IF(M5299="","",IF(COUNTIF($M$2:M5299,M5299)&gt;1,MAX($N$2:$N5298)+1,COUNTIF($M$2:M5299,M5299)))</f>
        <v/>
      </c>
      <c r="O5299" s="3" t="str">
        <f>IF(E5299="","",IF(AND(N5300&gt;1,E5300=E5299,E5300="C/In"),MIN($L$2:$L5300),IF(AND(N5300&gt;1,E5300=E5299,E5300="C/Out"),MAX(L5299:L5300),IF(N5299&gt;1,O5298,L5299))))</f>
        <v/>
      </c>
    </row>
    <row r="5300" spans="11:15" x14ac:dyDescent="0.2">
      <c r="K5300" s="2" t="str">
        <f t="shared" si="249"/>
        <v/>
      </c>
      <c r="L5300" s="3" t="str">
        <f t="shared" si="250"/>
        <v/>
      </c>
      <c r="M5300" s="1" t="str">
        <f t="shared" si="251"/>
        <v/>
      </c>
      <c r="N5300" s="1" t="str">
        <f>IF(M5300="","",IF(COUNTIF($M$2:M5300,M5300)&gt;1,MAX($N$2:$N5299)+1,COUNTIF($M$2:M5300,M5300)))</f>
        <v/>
      </c>
      <c r="O5300" s="3" t="str">
        <f>IF(E5300="","",IF(AND(N5301&gt;1,E5301=E5300,E5301="C/In"),MIN($L$2:$L5301),IF(AND(N5301&gt;1,E5301=E5300,E5301="C/Out"),MAX(L5300:L5301),IF(N5300&gt;1,O5299,L5300))))</f>
        <v/>
      </c>
    </row>
    <row r="5301" spans="11:15" x14ac:dyDescent="0.2">
      <c r="K5301" s="2" t="str">
        <f t="shared" si="249"/>
        <v/>
      </c>
      <c r="L5301" s="3" t="str">
        <f t="shared" si="250"/>
        <v/>
      </c>
      <c r="M5301" s="1" t="str">
        <f t="shared" si="251"/>
        <v/>
      </c>
      <c r="N5301" s="1" t="str">
        <f>IF(M5301="","",IF(COUNTIF($M$2:M5301,M5301)&gt;1,MAX($N$2:$N5300)+1,COUNTIF($M$2:M5301,M5301)))</f>
        <v/>
      </c>
      <c r="O5301" s="3" t="str">
        <f>IF(E5301="","",IF(AND(N5302&gt;1,E5302=E5301,E5302="C/In"),MIN($L$2:$L5302),IF(AND(N5302&gt;1,E5302=E5301,E5302="C/Out"),MAX(L5301:L5302),IF(N5301&gt;1,O5300,L5301))))</f>
        <v/>
      </c>
    </row>
    <row r="5302" spans="11:15" x14ac:dyDescent="0.2">
      <c r="K5302" s="2" t="str">
        <f t="shared" si="249"/>
        <v/>
      </c>
      <c r="L5302" s="3" t="str">
        <f t="shared" si="250"/>
        <v/>
      </c>
      <c r="M5302" s="1" t="str">
        <f t="shared" si="251"/>
        <v/>
      </c>
      <c r="N5302" s="1" t="str">
        <f>IF(M5302="","",IF(COUNTIF($M$2:M5302,M5302)&gt;1,MAX($N$2:$N5301)+1,COUNTIF($M$2:M5302,M5302)))</f>
        <v/>
      </c>
      <c r="O5302" s="3" t="str">
        <f>IF(E5302="","",IF(AND(N5303&gt;1,E5303=E5302,E5303="C/In"),MIN($L$2:$L5303),IF(AND(N5303&gt;1,E5303=E5302,E5303="C/Out"),MAX(L5302:L5303),IF(N5302&gt;1,O5301,L5302))))</f>
        <v/>
      </c>
    </row>
    <row r="5303" spans="11:15" x14ac:dyDescent="0.2">
      <c r="K5303" s="2" t="str">
        <f t="shared" si="249"/>
        <v/>
      </c>
      <c r="L5303" s="3" t="str">
        <f t="shared" si="250"/>
        <v/>
      </c>
      <c r="M5303" s="1" t="str">
        <f t="shared" si="251"/>
        <v/>
      </c>
      <c r="N5303" s="1" t="str">
        <f>IF(M5303="","",IF(COUNTIF($M$2:M5303,M5303)&gt;1,MAX($N$2:$N5302)+1,COUNTIF($M$2:M5303,M5303)))</f>
        <v/>
      </c>
      <c r="O5303" s="3" t="str">
        <f>IF(E5303="","",IF(AND(N5304&gt;1,E5304=E5303,E5304="C/In"),MIN($L$2:$L5304),IF(AND(N5304&gt;1,E5304=E5303,E5304="C/Out"),MAX(L5303:L5304),IF(N5303&gt;1,O5302,L5303))))</f>
        <v/>
      </c>
    </row>
    <row r="5304" spans="11:15" x14ac:dyDescent="0.2">
      <c r="K5304" s="2" t="str">
        <f t="shared" si="249"/>
        <v/>
      </c>
      <c r="L5304" s="3" t="str">
        <f t="shared" si="250"/>
        <v/>
      </c>
      <c r="M5304" s="1" t="str">
        <f t="shared" si="251"/>
        <v/>
      </c>
      <c r="N5304" s="1" t="str">
        <f>IF(M5304="","",IF(COUNTIF($M$2:M5304,M5304)&gt;1,MAX($N$2:$N5303)+1,COUNTIF($M$2:M5304,M5304)))</f>
        <v/>
      </c>
      <c r="O5304" s="3" t="str">
        <f>IF(E5304="","",IF(AND(N5305&gt;1,E5305=E5304,E5305="C/In"),MIN($L$2:$L5305),IF(AND(N5305&gt;1,E5305=E5304,E5305="C/Out"),MAX(L5304:L5305),IF(N5304&gt;1,O5303,L5304))))</f>
        <v/>
      </c>
    </row>
    <row r="5305" spans="11:15" x14ac:dyDescent="0.2">
      <c r="K5305" s="2" t="str">
        <f t="shared" si="249"/>
        <v/>
      </c>
      <c r="L5305" s="3" t="str">
        <f t="shared" si="250"/>
        <v/>
      </c>
      <c r="M5305" s="1" t="str">
        <f t="shared" si="251"/>
        <v/>
      </c>
      <c r="N5305" s="1" t="str">
        <f>IF(M5305="","",IF(COUNTIF($M$2:M5305,M5305)&gt;1,MAX($N$2:$N5304)+1,COUNTIF($M$2:M5305,M5305)))</f>
        <v/>
      </c>
      <c r="O5305" s="3" t="str">
        <f>IF(E5305="","",IF(AND(N5306&gt;1,E5306=E5305,E5306="C/In"),MIN($L$2:$L5306),IF(AND(N5306&gt;1,E5306=E5305,E5306="C/Out"),MAX(L5305:L5306),IF(N5305&gt;1,O5304,L5305))))</f>
        <v/>
      </c>
    </row>
    <row r="5306" spans="11:15" x14ac:dyDescent="0.2">
      <c r="K5306" s="2" t="str">
        <f t="shared" si="249"/>
        <v/>
      </c>
      <c r="L5306" s="3" t="str">
        <f t="shared" si="250"/>
        <v/>
      </c>
      <c r="M5306" s="1" t="str">
        <f t="shared" si="251"/>
        <v/>
      </c>
      <c r="N5306" s="1" t="str">
        <f>IF(M5306="","",IF(COUNTIF($M$2:M5306,M5306)&gt;1,MAX($N$2:$N5305)+1,COUNTIF($M$2:M5306,M5306)))</f>
        <v/>
      </c>
      <c r="O5306" s="3" t="str">
        <f>IF(E5306="","",IF(AND(N5307&gt;1,E5307=E5306,E5307="C/In"),MIN($L$2:$L5307),IF(AND(N5307&gt;1,E5307=E5306,E5307="C/Out"),MAX(L5306:L5307),IF(N5306&gt;1,O5305,L5306))))</f>
        <v/>
      </c>
    </row>
    <row r="5307" spans="11:15" x14ac:dyDescent="0.2">
      <c r="K5307" s="2" t="str">
        <f t="shared" si="249"/>
        <v/>
      </c>
      <c r="L5307" s="3" t="str">
        <f t="shared" si="250"/>
        <v/>
      </c>
      <c r="M5307" s="1" t="str">
        <f t="shared" si="251"/>
        <v/>
      </c>
      <c r="N5307" s="1" t="str">
        <f>IF(M5307="","",IF(COUNTIF($M$2:M5307,M5307)&gt;1,MAX($N$2:$N5306)+1,COUNTIF($M$2:M5307,M5307)))</f>
        <v/>
      </c>
      <c r="O5307" s="3" t="str">
        <f>IF(E5307="","",IF(AND(N5308&gt;1,E5308=E5307,E5308="C/In"),MIN($L$2:$L5308),IF(AND(N5308&gt;1,E5308=E5307,E5308="C/Out"),MAX(L5307:L5308),IF(N5307&gt;1,O5306,L5307))))</f>
        <v/>
      </c>
    </row>
    <row r="5308" spans="11:15" x14ac:dyDescent="0.2">
      <c r="K5308" s="2" t="str">
        <f t="shared" si="249"/>
        <v/>
      </c>
      <c r="L5308" s="3" t="str">
        <f t="shared" si="250"/>
        <v/>
      </c>
      <c r="M5308" s="1" t="str">
        <f t="shared" si="251"/>
        <v/>
      </c>
      <c r="N5308" s="1" t="str">
        <f>IF(M5308="","",IF(COUNTIF($M$2:M5308,M5308)&gt;1,MAX($N$2:$N5307)+1,COUNTIF($M$2:M5308,M5308)))</f>
        <v/>
      </c>
      <c r="O5308" s="3" t="str">
        <f>IF(E5308="","",IF(AND(N5309&gt;1,E5309=E5308,E5309="C/In"),MIN($L$2:$L5309),IF(AND(N5309&gt;1,E5309=E5308,E5309="C/Out"),MAX(L5308:L5309),IF(N5308&gt;1,O5307,L5308))))</f>
        <v/>
      </c>
    </row>
    <row r="5309" spans="11:15" x14ac:dyDescent="0.2">
      <c r="K5309" s="2" t="str">
        <f t="shared" si="249"/>
        <v/>
      </c>
      <c r="L5309" s="3" t="str">
        <f t="shared" si="250"/>
        <v/>
      </c>
      <c r="M5309" s="1" t="str">
        <f t="shared" si="251"/>
        <v/>
      </c>
      <c r="N5309" s="1" t="str">
        <f>IF(M5309="","",IF(COUNTIF($M$2:M5309,M5309)&gt;1,MAX($N$2:$N5308)+1,COUNTIF($M$2:M5309,M5309)))</f>
        <v/>
      </c>
      <c r="O5309" s="3" t="str">
        <f>IF(E5309="","",IF(AND(N5310&gt;1,E5310=E5309,E5310="C/In"),MIN($L$2:$L5310),IF(AND(N5310&gt;1,E5310=E5309,E5310="C/Out"),MAX(L5309:L5310),IF(N5309&gt;1,O5308,L5309))))</f>
        <v/>
      </c>
    </row>
    <row r="5310" spans="11:15" x14ac:dyDescent="0.2">
      <c r="K5310" s="2" t="str">
        <f t="shared" si="249"/>
        <v/>
      </c>
      <c r="L5310" s="3" t="str">
        <f t="shared" si="250"/>
        <v/>
      </c>
      <c r="M5310" s="1" t="str">
        <f t="shared" si="251"/>
        <v/>
      </c>
      <c r="N5310" s="1" t="str">
        <f>IF(M5310="","",IF(COUNTIF($M$2:M5310,M5310)&gt;1,MAX($N$2:$N5309)+1,COUNTIF($M$2:M5310,M5310)))</f>
        <v/>
      </c>
      <c r="O5310" s="3" t="str">
        <f>IF(E5310="","",IF(AND(N5311&gt;1,E5311=E5310,E5311="C/In"),MIN($L$2:$L5311),IF(AND(N5311&gt;1,E5311=E5310,E5311="C/Out"),MAX(L5310:L5311),IF(N5310&gt;1,O5309,L5310))))</f>
        <v/>
      </c>
    </row>
    <row r="5311" spans="11:15" x14ac:dyDescent="0.2">
      <c r="K5311" s="2" t="str">
        <f t="shared" si="249"/>
        <v/>
      </c>
      <c r="L5311" s="3" t="str">
        <f t="shared" si="250"/>
        <v/>
      </c>
      <c r="M5311" s="1" t="str">
        <f t="shared" si="251"/>
        <v/>
      </c>
      <c r="N5311" s="1" t="str">
        <f>IF(M5311="","",IF(COUNTIF($M$2:M5311,M5311)&gt;1,MAX($N$2:$N5310)+1,COUNTIF($M$2:M5311,M5311)))</f>
        <v/>
      </c>
      <c r="O5311" s="3" t="str">
        <f>IF(E5311="","",IF(AND(N5312&gt;1,E5312=E5311,E5312="C/In"),MIN($L$2:$L5312),IF(AND(N5312&gt;1,E5312=E5311,E5312="C/Out"),MAX(L5311:L5312),IF(N5311&gt;1,O5310,L5311))))</f>
        <v/>
      </c>
    </row>
    <row r="5312" spans="11:15" x14ac:dyDescent="0.2">
      <c r="K5312" s="2" t="str">
        <f t="shared" si="249"/>
        <v/>
      </c>
      <c r="L5312" s="3" t="str">
        <f t="shared" si="250"/>
        <v/>
      </c>
      <c r="M5312" s="1" t="str">
        <f t="shared" si="251"/>
        <v/>
      </c>
      <c r="N5312" s="1" t="str">
        <f>IF(M5312="","",IF(COUNTIF($M$2:M5312,M5312)&gt;1,MAX($N$2:$N5311)+1,COUNTIF($M$2:M5312,M5312)))</f>
        <v/>
      </c>
      <c r="O5312" s="3" t="str">
        <f>IF(E5312="","",IF(AND(N5313&gt;1,E5313=E5312,E5313="C/In"),MIN($L$2:$L5313),IF(AND(N5313&gt;1,E5313=E5312,E5313="C/Out"),MAX(L5312:L5313),IF(N5312&gt;1,O5311,L5312))))</f>
        <v/>
      </c>
    </row>
    <row r="5313" spans="11:15" x14ac:dyDescent="0.2">
      <c r="K5313" s="2" t="str">
        <f t="shared" si="249"/>
        <v/>
      </c>
      <c r="L5313" s="3" t="str">
        <f t="shared" si="250"/>
        <v/>
      </c>
      <c r="M5313" s="1" t="str">
        <f t="shared" si="251"/>
        <v/>
      </c>
      <c r="N5313" s="1" t="str">
        <f>IF(M5313="","",IF(COUNTIF($M$2:M5313,M5313)&gt;1,MAX($N$2:$N5312)+1,COUNTIF($M$2:M5313,M5313)))</f>
        <v/>
      </c>
      <c r="O5313" s="3" t="str">
        <f>IF(E5313="","",IF(AND(N5314&gt;1,E5314=E5313,E5314="C/In"),MIN($L$2:$L5314),IF(AND(N5314&gt;1,E5314=E5313,E5314="C/Out"),MAX(L5313:L5314),IF(N5313&gt;1,O5312,L5313))))</f>
        <v/>
      </c>
    </row>
    <row r="5314" spans="11:15" x14ac:dyDescent="0.2">
      <c r="K5314" s="2" t="str">
        <f t="shared" si="249"/>
        <v/>
      </c>
      <c r="L5314" s="3" t="str">
        <f t="shared" si="250"/>
        <v/>
      </c>
      <c r="M5314" s="1" t="str">
        <f t="shared" si="251"/>
        <v/>
      </c>
      <c r="N5314" s="1" t="str">
        <f>IF(M5314="","",IF(COUNTIF($M$2:M5314,M5314)&gt;1,MAX($N$2:$N5313)+1,COUNTIF($M$2:M5314,M5314)))</f>
        <v/>
      </c>
      <c r="O5314" s="3" t="str">
        <f>IF(E5314="","",IF(AND(N5315&gt;1,E5315=E5314,E5315="C/In"),MIN($L$2:$L5315),IF(AND(N5315&gt;1,E5315=E5314,E5315="C/Out"),MAX(L5314:L5315),IF(N5314&gt;1,O5313,L5314))))</f>
        <v/>
      </c>
    </row>
    <row r="5315" spans="11:15" x14ac:dyDescent="0.2">
      <c r="K5315" s="2" t="str">
        <f t="shared" si="249"/>
        <v/>
      </c>
      <c r="L5315" s="3" t="str">
        <f t="shared" si="250"/>
        <v/>
      </c>
      <c r="M5315" s="1" t="str">
        <f t="shared" si="251"/>
        <v/>
      </c>
      <c r="N5315" s="1" t="str">
        <f>IF(M5315="","",IF(COUNTIF($M$2:M5315,M5315)&gt;1,MAX($N$2:$N5314)+1,COUNTIF($M$2:M5315,M5315)))</f>
        <v/>
      </c>
      <c r="O5315" s="3" t="str">
        <f>IF(E5315="","",IF(AND(N5316&gt;1,E5316=E5315,E5316="C/In"),MIN($L$2:$L5316),IF(AND(N5316&gt;1,E5316=E5315,E5316="C/Out"),MAX(L5315:L5316),IF(N5315&gt;1,O5314,L5315))))</f>
        <v/>
      </c>
    </row>
    <row r="5316" spans="11:15" x14ac:dyDescent="0.2">
      <c r="K5316" s="2" t="str">
        <f t="shared" ref="K5316:K5349" si="252">IF(D5316="","",VALUE(TRIM(TEXT(D5316,"dd/mm/yyyy"))))</f>
        <v/>
      </c>
      <c r="L5316" s="3" t="str">
        <f t="shared" ref="L5316:L5349" si="253">IF(D5316="","",VALUE(TRIM(TEXT(D5316,"hh:mm:ss am/pm"))))</f>
        <v/>
      </c>
      <c r="M5316" s="1" t="str">
        <f t="shared" ref="M5316:M5349" si="254">K5316&amp;E5316&amp;C5316</f>
        <v/>
      </c>
      <c r="N5316" s="1" t="str">
        <f>IF(M5316="","",IF(COUNTIF($M$2:M5316,M5316)&gt;1,MAX($N$2:$N5315)+1,COUNTIF($M$2:M5316,M5316)))</f>
        <v/>
      </c>
      <c r="O5316" s="3" t="str">
        <f>IF(E5316="","",IF(AND(N5317&gt;1,E5317=E5316,E5317="C/In"),MIN($L$2:$L5317),IF(AND(N5317&gt;1,E5317=E5316,E5317="C/Out"),MAX(L5316:L5317),IF(N5316&gt;1,O5315,L5316))))</f>
        <v/>
      </c>
    </row>
    <row r="5317" spans="11:15" x14ac:dyDescent="0.2">
      <c r="K5317" s="2" t="str">
        <f t="shared" si="252"/>
        <v/>
      </c>
      <c r="L5317" s="3" t="str">
        <f t="shared" si="253"/>
        <v/>
      </c>
      <c r="M5317" s="1" t="str">
        <f t="shared" si="254"/>
        <v/>
      </c>
      <c r="N5317" s="1" t="str">
        <f>IF(M5317="","",IF(COUNTIF($M$2:M5317,M5317)&gt;1,MAX($N$2:$N5316)+1,COUNTIF($M$2:M5317,M5317)))</f>
        <v/>
      </c>
      <c r="O5317" s="3" t="str">
        <f>IF(E5317="","",IF(AND(N5318&gt;1,E5318=E5317,E5318="C/In"),MIN($L$2:$L5318),IF(AND(N5318&gt;1,E5318=E5317,E5318="C/Out"),MAX(L5317:L5318),IF(N5317&gt;1,O5316,L5317))))</f>
        <v/>
      </c>
    </row>
    <row r="5318" spans="11:15" x14ac:dyDescent="0.2">
      <c r="K5318" s="2" t="str">
        <f t="shared" si="252"/>
        <v/>
      </c>
      <c r="L5318" s="3" t="str">
        <f t="shared" si="253"/>
        <v/>
      </c>
      <c r="M5318" s="1" t="str">
        <f t="shared" si="254"/>
        <v/>
      </c>
      <c r="N5318" s="1" t="str">
        <f>IF(M5318="","",IF(COUNTIF($M$2:M5318,M5318)&gt;1,MAX($N$2:$N5317)+1,COUNTIF($M$2:M5318,M5318)))</f>
        <v/>
      </c>
      <c r="O5318" s="3" t="str">
        <f>IF(E5318="","",IF(AND(N5319&gt;1,E5319=E5318,E5319="C/In"),MIN($L$2:$L5319),IF(AND(N5319&gt;1,E5319=E5318,E5319="C/Out"),MAX(L5318:L5319),IF(N5318&gt;1,O5317,L5318))))</f>
        <v/>
      </c>
    </row>
    <row r="5319" spans="11:15" x14ac:dyDescent="0.2">
      <c r="K5319" s="2" t="str">
        <f t="shared" si="252"/>
        <v/>
      </c>
      <c r="L5319" s="3" t="str">
        <f t="shared" si="253"/>
        <v/>
      </c>
      <c r="M5319" s="1" t="str">
        <f t="shared" si="254"/>
        <v/>
      </c>
      <c r="N5319" s="1" t="str">
        <f>IF(M5319="","",IF(COUNTIF($M$2:M5319,M5319)&gt;1,MAX($N$2:$N5318)+1,COUNTIF($M$2:M5319,M5319)))</f>
        <v/>
      </c>
      <c r="O5319" s="3" t="str">
        <f>IF(E5319="","",IF(AND(N5320&gt;1,E5320=E5319,E5320="C/In"),MIN($L$2:$L5320),IF(AND(N5320&gt;1,E5320=E5319,E5320="C/Out"),MAX(L5319:L5320),IF(N5319&gt;1,O5318,L5319))))</f>
        <v/>
      </c>
    </row>
    <row r="5320" spans="11:15" x14ac:dyDescent="0.2">
      <c r="K5320" s="2" t="str">
        <f t="shared" si="252"/>
        <v/>
      </c>
      <c r="L5320" s="3" t="str">
        <f t="shared" si="253"/>
        <v/>
      </c>
      <c r="M5320" s="1" t="str">
        <f t="shared" si="254"/>
        <v/>
      </c>
      <c r="N5320" s="1" t="str">
        <f>IF(M5320="","",IF(COUNTIF($M$2:M5320,M5320)&gt;1,MAX($N$2:$N5319)+1,COUNTIF($M$2:M5320,M5320)))</f>
        <v/>
      </c>
      <c r="O5320" s="3" t="str">
        <f>IF(E5320="","",IF(AND(N5321&gt;1,E5321=E5320,E5321="C/In"),MIN($L$2:$L5321),IF(AND(N5321&gt;1,E5321=E5320,E5321="C/Out"),MAX(L5320:L5321),IF(N5320&gt;1,O5319,L5320))))</f>
        <v/>
      </c>
    </row>
    <row r="5321" spans="11:15" x14ac:dyDescent="0.2">
      <c r="K5321" s="2" t="str">
        <f t="shared" si="252"/>
        <v/>
      </c>
      <c r="L5321" s="3" t="str">
        <f t="shared" si="253"/>
        <v/>
      </c>
      <c r="M5321" s="1" t="str">
        <f t="shared" si="254"/>
        <v/>
      </c>
      <c r="N5321" s="1" t="str">
        <f>IF(M5321="","",IF(COUNTIF($M$2:M5321,M5321)&gt;1,MAX($N$2:$N5320)+1,COUNTIF($M$2:M5321,M5321)))</f>
        <v/>
      </c>
      <c r="O5321" s="3" t="str">
        <f>IF(E5321="","",IF(AND(N5322&gt;1,E5322=E5321,E5322="C/In"),MIN($L$2:$L5322),IF(AND(N5322&gt;1,E5322=E5321,E5322="C/Out"),MAX(L5321:L5322),IF(N5321&gt;1,O5320,L5321))))</f>
        <v/>
      </c>
    </row>
    <row r="5322" spans="11:15" x14ac:dyDescent="0.2">
      <c r="K5322" s="2" t="str">
        <f t="shared" si="252"/>
        <v/>
      </c>
      <c r="L5322" s="3" t="str">
        <f t="shared" si="253"/>
        <v/>
      </c>
      <c r="M5322" s="1" t="str">
        <f t="shared" si="254"/>
        <v/>
      </c>
      <c r="N5322" s="1" t="str">
        <f>IF(M5322="","",IF(COUNTIF($M$2:M5322,M5322)&gt;1,MAX($N$2:$N5321)+1,COUNTIF($M$2:M5322,M5322)))</f>
        <v/>
      </c>
      <c r="O5322" s="3" t="str">
        <f>IF(E5322="","",IF(AND(N5323&gt;1,E5323=E5322,E5323="C/In"),MIN($L$2:$L5323),IF(AND(N5323&gt;1,E5323=E5322,E5323="C/Out"),MAX(L5322:L5323),IF(N5322&gt;1,O5321,L5322))))</f>
        <v/>
      </c>
    </row>
    <row r="5323" spans="11:15" x14ac:dyDescent="0.2">
      <c r="K5323" s="2" t="str">
        <f t="shared" si="252"/>
        <v/>
      </c>
      <c r="L5323" s="3" t="str">
        <f t="shared" si="253"/>
        <v/>
      </c>
      <c r="M5323" s="1" t="str">
        <f t="shared" si="254"/>
        <v/>
      </c>
      <c r="N5323" s="1" t="str">
        <f>IF(M5323="","",IF(COUNTIF($M$2:M5323,M5323)&gt;1,MAX($N$2:$N5322)+1,COUNTIF($M$2:M5323,M5323)))</f>
        <v/>
      </c>
      <c r="O5323" s="3" t="str">
        <f>IF(E5323="","",IF(AND(N5324&gt;1,E5324=E5323,E5324="C/In"),MIN($L$2:$L5324),IF(AND(N5324&gt;1,E5324=E5323,E5324="C/Out"),MAX(L5323:L5324),IF(N5323&gt;1,O5322,L5323))))</f>
        <v/>
      </c>
    </row>
    <row r="5324" spans="11:15" x14ac:dyDescent="0.2">
      <c r="K5324" s="2" t="str">
        <f t="shared" si="252"/>
        <v/>
      </c>
      <c r="L5324" s="3" t="str">
        <f t="shared" si="253"/>
        <v/>
      </c>
      <c r="M5324" s="1" t="str">
        <f t="shared" si="254"/>
        <v/>
      </c>
      <c r="N5324" s="1" t="str">
        <f>IF(M5324="","",IF(COUNTIF($M$2:M5324,M5324)&gt;1,MAX($N$2:$N5323)+1,COUNTIF($M$2:M5324,M5324)))</f>
        <v/>
      </c>
      <c r="O5324" s="3" t="str">
        <f>IF(E5324="","",IF(AND(N5325&gt;1,E5325=E5324,E5325="C/In"),MIN($L$2:$L5325),IF(AND(N5325&gt;1,E5325=E5324,E5325="C/Out"),MAX(L5324:L5325),IF(N5324&gt;1,O5323,L5324))))</f>
        <v/>
      </c>
    </row>
    <row r="5325" spans="11:15" x14ac:dyDescent="0.2">
      <c r="K5325" s="2" t="str">
        <f t="shared" si="252"/>
        <v/>
      </c>
      <c r="L5325" s="3" t="str">
        <f t="shared" si="253"/>
        <v/>
      </c>
      <c r="M5325" s="1" t="str">
        <f t="shared" si="254"/>
        <v/>
      </c>
      <c r="N5325" s="1" t="str">
        <f>IF(M5325="","",IF(COUNTIF($M$2:M5325,M5325)&gt;1,MAX($N$2:$N5324)+1,COUNTIF($M$2:M5325,M5325)))</f>
        <v/>
      </c>
      <c r="O5325" s="3" t="str">
        <f>IF(E5325="","",IF(AND(N5326&gt;1,E5326=E5325,E5326="C/In"),MIN($L$2:$L5326),IF(AND(N5326&gt;1,E5326=E5325,E5326="C/Out"),MAX(L5325:L5326),IF(N5325&gt;1,O5324,L5325))))</f>
        <v/>
      </c>
    </row>
    <row r="5326" spans="11:15" x14ac:dyDescent="0.2">
      <c r="K5326" s="2" t="str">
        <f t="shared" si="252"/>
        <v/>
      </c>
      <c r="L5326" s="3" t="str">
        <f t="shared" si="253"/>
        <v/>
      </c>
      <c r="M5326" s="1" t="str">
        <f t="shared" si="254"/>
        <v/>
      </c>
      <c r="N5326" s="1" t="str">
        <f>IF(M5326="","",IF(COUNTIF($M$2:M5326,M5326)&gt;1,MAX($N$2:$N5325)+1,COUNTIF($M$2:M5326,M5326)))</f>
        <v/>
      </c>
      <c r="O5326" s="3" t="str">
        <f>IF(E5326="","",IF(AND(N5327&gt;1,E5327=E5326,E5327="C/In"),MIN($L$2:$L5327),IF(AND(N5327&gt;1,E5327=E5326,E5327="C/Out"),MAX(L5326:L5327),IF(N5326&gt;1,O5325,L5326))))</f>
        <v/>
      </c>
    </row>
    <row r="5327" spans="11:15" x14ac:dyDescent="0.2">
      <c r="K5327" s="2" t="str">
        <f t="shared" si="252"/>
        <v/>
      </c>
      <c r="L5327" s="3" t="str">
        <f t="shared" si="253"/>
        <v/>
      </c>
      <c r="M5327" s="1" t="str">
        <f t="shared" si="254"/>
        <v/>
      </c>
      <c r="N5327" s="1" t="str">
        <f>IF(M5327="","",IF(COUNTIF($M$2:M5327,M5327)&gt;1,MAX($N$2:$N5326)+1,COUNTIF($M$2:M5327,M5327)))</f>
        <v/>
      </c>
      <c r="O5327" s="3" t="str">
        <f>IF(E5327="","",IF(AND(N5328&gt;1,E5328=E5327,E5328="C/In"),MIN($L$2:$L5328),IF(AND(N5328&gt;1,E5328=E5327,E5328="C/Out"),MAX(L5327:L5328),IF(N5327&gt;1,O5326,L5327))))</f>
        <v/>
      </c>
    </row>
    <row r="5328" spans="11:15" x14ac:dyDescent="0.2">
      <c r="K5328" s="2" t="str">
        <f t="shared" si="252"/>
        <v/>
      </c>
      <c r="L5328" s="3" t="str">
        <f t="shared" si="253"/>
        <v/>
      </c>
      <c r="M5328" s="1" t="str">
        <f t="shared" si="254"/>
        <v/>
      </c>
      <c r="N5328" s="1" t="str">
        <f>IF(M5328="","",IF(COUNTIF($M$2:M5328,M5328)&gt;1,MAX($N$2:$N5327)+1,COUNTIF($M$2:M5328,M5328)))</f>
        <v/>
      </c>
      <c r="O5328" s="3" t="str">
        <f>IF(E5328="","",IF(AND(N5329&gt;1,E5329=E5328,E5329="C/In"),MIN($L$2:$L5329),IF(AND(N5329&gt;1,E5329=E5328,E5329="C/Out"),MAX(L5328:L5329),IF(N5328&gt;1,O5327,L5328))))</f>
        <v/>
      </c>
    </row>
    <row r="5329" spans="11:15" x14ac:dyDescent="0.2">
      <c r="K5329" s="2" t="str">
        <f t="shared" si="252"/>
        <v/>
      </c>
      <c r="L5329" s="3" t="str">
        <f t="shared" si="253"/>
        <v/>
      </c>
      <c r="M5329" s="1" t="str">
        <f t="shared" si="254"/>
        <v/>
      </c>
      <c r="N5329" s="1" t="str">
        <f>IF(M5329="","",IF(COUNTIF($M$2:M5329,M5329)&gt;1,MAX($N$2:$N5328)+1,COUNTIF($M$2:M5329,M5329)))</f>
        <v/>
      </c>
      <c r="O5329" s="3" t="str">
        <f>IF(E5329="","",IF(AND(N5330&gt;1,E5330=E5329,E5330="C/In"),MIN($L$2:$L5330),IF(AND(N5330&gt;1,E5330=E5329,E5330="C/Out"),MAX(L5329:L5330),IF(N5329&gt;1,O5328,L5329))))</f>
        <v/>
      </c>
    </row>
    <row r="5330" spans="11:15" x14ac:dyDescent="0.2">
      <c r="K5330" s="2" t="str">
        <f t="shared" si="252"/>
        <v/>
      </c>
      <c r="L5330" s="3" t="str">
        <f t="shared" si="253"/>
        <v/>
      </c>
      <c r="M5330" s="1" t="str">
        <f t="shared" si="254"/>
        <v/>
      </c>
      <c r="N5330" s="1" t="str">
        <f>IF(M5330="","",IF(COUNTIF($M$2:M5330,M5330)&gt;1,MAX($N$2:$N5329)+1,COUNTIF($M$2:M5330,M5330)))</f>
        <v/>
      </c>
      <c r="O5330" s="3" t="str">
        <f>IF(E5330="","",IF(AND(N5331&gt;1,E5331=E5330,E5331="C/In"),MIN($L$2:$L5331),IF(AND(N5331&gt;1,E5331=E5330,E5331="C/Out"),MAX(L5330:L5331),IF(N5330&gt;1,O5329,L5330))))</f>
        <v/>
      </c>
    </row>
    <row r="5331" spans="11:15" x14ac:dyDescent="0.2">
      <c r="K5331" s="2" t="str">
        <f t="shared" si="252"/>
        <v/>
      </c>
      <c r="L5331" s="3" t="str">
        <f t="shared" si="253"/>
        <v/>
      </c>
      <c r="M5331" s="1" t="str">
        <f t="shared" si="254"/>
        <v/>
      </c>
      <c r="N5331" s="1" t="str">
        <f>IF(M5331="","",IF(COUNTIF($M$2:M5331,M5331)&gt;1,MAX($N$2:$N5330)+1,COUNTIF($M$2:M5331,M5331)))</f>
        <v/>
      </c>
      <c r="O5331" s="3" t="str">
        <f>IF(E5331="","",IF(AND(N5332&gt;1,E5332=E5331,E5332="C/In"),MIN($L$2:$L5332),IF(AND(N5332&gt;1,E5332=E5331,E5332="C/Out"),MAX(L5331:L5332),IF(N5331&gt;1,O5330,L5331))))</f>
        <v/>
      </c>
    </row>
    <row r="5332" spans="11:15" x14ac:dyDescent="0.2">
      <c r="K5332" s="2" t="str">
        <f t="shared" si="252"/>
        <v/>
      </c>
      <c r="L5332" s="3" t="str">
        <f t="shared" si="253"/>
        <v/>
      </c>
      <c r="M5332" s="1" t="str">
        <f t="shared" si="254"/>
        <v/>
      </c>
      <c r="N5332" s="1" t="str">
        <f>IF(M5332="","",IF(COUNTIF($M$2:M5332,M5332)&gt;1,MAX($N$2:$N5331)+1,COUNTIF($M$2:M5332,M5332)))</f>
        <v/>
      </c>
      <c r="O5332" s="3" t="str">
        <f>IF(E5332="","",IF(AND(N5333&gt;1,E5333=E5332,E5333="C/In"),MIN($L$2:$L5333),IF(AND(N5333&gt;1,E5333=E5332,E5333="C/Out"),MAX(L5332:L5333),IF(N5332&gt;1,O5331,L5332))))</f>
        <v/>
      </c>
    </row>
    <row r="5333" spans="11:15" x14ac:dyDescent="0.2">
      <c r="K5333" s="2" t="str">
        <f t="shared" si="252"/>
        <v/>
      </c>
      <c r="L5333" s="3" t="str">
        <f t="shared" si="253"/>
        <v/>
      </c>
      <c r="M5333" s="1" t="str">
        <f t="shared" si="254"/>
        <v/>
      </c>
      <c r="N5333" s="1" t="str">
        <f>IF(M5333="","",IF(COUNTIF($M$2:M5333,M5333)&gt;1,MAX($N$2:$N5332)+1,COUNTIF($M$2:M5333,M5333)))</f>
        <v/>
      </c>
      <c r="O5333" s="3" t="str">
        <f>IF(E5333="","",IF(AND(N5334&gt;1,E5334=E5333,E5334="C/In"),MIN($L$2:$L5334),IF(AND(N5334&gt;1,E5334=E5333,E5334="C/Out"),MAX(L5333:L5334),IF(N5333&gt;1,O5332,L5333))))</f>
        <v/>
      </c>
    </row>
    <row r="5334" spans="11:15" x14ac:dyDescent="0.2">
      <c r="K5334" s="2" t="str">
        <f t="shared" si="252"/>
        <v/>
      </c>
      <c r="L5334" s="3" t="str">
        <f t="shared" si="253"/>
        <v/>
      </c>
      <c r="M5334" s="1" t="str">
        <f t="shared" si="254"/>
        <v/>
      </c>
      <c r="N5334" s="1" t="str">
        <f>IF(M5334="","",IF(COUNTIF($M$2:M5334,M5334)&gt;1,MAX($N$2:$N5333)+1,COUNTIF($M$2:M5334,M5334)))</f>
        <v/>
      </c>
      <c r="O5334" s="3" t="str">
        <f>IF(E5334="","",IF(AND(N5335&gt;1,E5335=E5334,E5335="C/In"),MIN($L$2:$L5335),IF(AND(N5335&gt;1,E5335=E5334,E5335="C/Out"),MAX(L5334:L5335),IF(N5334&gt;1,O5333,L5334))))</f>
        <v/>
      </c>
    </row>
    <row r="5335" spans="11:15" x14ac:dyDescent="0.2">
      <c r="K5335" s="2" t="str">
        <f t="shared" si="252"/>
        <v/>
      </c>
      <c r="L5335" s="3" t="str">
        <f t="shared" si="253"/>
        <v/>
      </c>
      <c r="M5335" s="1" t="str">
        <f t="shared" si="254"/>
        <v/>
      </c>
      <c r="N5335" s="1" t="str">
        <f>IF(M5335="","",IF(COUNTIF($M$2:M5335,M5335)&gt;1,MAX($N$2:$N5334)+1,COUNTIF($M$2:M5335,M5335)))</f>
        <v/>
      </c>
      <c r="O5335" s="3" t="str">
        <f>IF(E5335="","",IF(AND(N5336&gt;1,E5336=E5335,E5336="C/In"),MIN($L$2:$L5336),IF(AND(N5336&gt;1,E5336=E5335,E5336="C/Out"),MAX(L5335:L5336),IF(N5335&gt;1,O5334,L5335))))</f>
        <v/>
      </c>
    </row>
    <row r="5336" spans="11:15" x14ac:dyDescent="0.2">
      <c r="K5336" s="2" t="str">
        <f t="shared" si="252"/>
        <v/>
      </c>
      <c r="L5336" s="3" t="str">
        <f t="shared" si="253"/>
        <v/>
      </c>
      <c r="M5336" s="1" t="str">
        <f t="shared" si="254"/>
        <v/>
      </c>
      <c r="N5336" s="1" t="str">
        <f>IF(M5336="","",IF(COUNTIF($M$2:M5336,M5336)&gt;1,MAX($N$2:$N5335)+1,COUNTIF($M$2:M5336,M5336)))</f>
        <v/>
      </c>
      <c r="O5336" s="3" t="str">
        <f>IF(E5336="","",IF(AND(N5337&gt;1,E5337=E5336,E5337="C/In"),MIN($L$2:$L5337),IF(AND(N5337&gt;1,E5337=E5336,E5337="C/Out"),MAX(L5336:L5337),IF(N5336&gt;1,O5335,L5336))))</f>
        <v/>
      </c>
    </row>
    <row r="5337" spans="11:15" x14ac:dyDescent="0.2">
      <c r="K5337" s="2" t="str">
        <f t="shared" si="252"/>
        <v/>
      </c>
      <c r="L5337" s="3" t="str">
        <f t="shared" si="253"/>
        <v/>
      </c>
      <c r="M5337" s="1" t="str">
        <f t="shared" si="254"/>
        <v/>
      </c>
      <c r="N5337" s="1" t="str">
        <f>IF(M5337="","",IF(COUNTIF($M$2:M5337,M5337)&gt;1,MAX($N$2:$N5336)+1,COUNTIF($M$2:M5337,M5337)))</f>
        <v/>
      </c>
      <c r="O5337" s="3" t="str">
        <f>IF(E5337="","",IF(AND(N5338&gt;1,E5338=E5337,E5338="C/In"),MIN($L$2:$L5338),IF(AND(N5338&gt;1,E5338=E5337,E5338="C/Out"),MAX(L5337:L5338),IF(N5337&gt;1,O5336,L5337))))</f>
        <v/>
      </c>
    </row>
    <row r="5338" spans="11:15" x14ac:dyDescent="0.2">
      <c r="K5338" s="2" t="str">
        <f t="shared" si="252"/>
        <v/>
      </c>
      <c r="L5338" s="3" t="str">
        <f t="shared" si="253"/>
        <v/>
      </c>
      <c r="M5338" s="1" t="str">
        <f t="shared" si="254"/>
        <v/>
      </c>
      <c r="N5338" s="1" t="str">
        <f>IF(M5338="","",IF(COUNTIF($M$2:M5338,M5338)&gt;1,MAX($N$2:$N5337)+1,COUNTIF($M$2:M5338,M5338)))</f>
        <v/>
      </c>
      <c r="O5338" s="3" t="str">
        <f>IF(E5338="","",IF(AND(N5339&gt;1,E5339=E5338,E5339="C/In"),MIN($L$2:$L5339),IF(AND(N5339&gt;1,E5339=E5338,E5339="C/Out"),MAX(L5338:L5339),IF(N5338&gt;1,O5337,L5338))))</f>
        <v/>
      </c>
    </row>
    <row r="5339" spans="11:15" x14ac:dyDescent="0.2">
      <c r="K5339" s="2" t="str">
        <f t="shared" si="252"/>
        <v/>
      </c>
      <c r="L5339" s="3" t="str">
        <f t="shared" si="253"/>
        <v/>
      </c>
      <c r="M5339" s="1" t="str">
        <f t="shared" si="254"/>
        <v/>
      </c>
      <c r="N5339" s="1" t="str">
        <f>IF(M5339="","",IF(COUNTIF($M$2:M5339,M5339)&gt;1,MAX($N$2:$N5338)+1,COUNTIF($M$2:M5339,M5339)))</f>
        <v/>
      </c>
      <c r="O5339" s="3" t="str">
        <f>IF(E5339="","",IF(AND(N5340&gt;1,E5340=E5339,E5340="C/In"),MIN($L$2:$L5340),IF(AND(N5340&gt;1,E5340=E5339,E5340="C/Out"),MAX(L5339:L5340),IF(N5339&gt;1,O5338,L5339))))</f>
        <v/>
      </c>
    </row>
    <row r="5340" spans="11:15" x14ac:dyDescent="0.2">
      <c r="K5340" s="2" t="str">
        <f t="shared" si="252"/>
        <v/>
      </c>
      <c r="L5340" s="3" t="str">
        <f t="shared" si="253"/>
        <v/>
      </c>
      <c r="M5340" s="1" t="str">
        <f t="shared" si="254"/>
        <v/>
      </c>
      <c r="N5340" s="1" t="str">
        <f>IF(M5340="","",IF(COUNTIF($M$2:M5340,M5340)&gt;1,MAX($N$2:$N5339)+1,COUNTIF($M$2:M5340,M5340)))</f>
        <v/>
      </c>
      <c r="O5340" s="3" t="str">
        <f>IF(E5340="","",IF(AND(N5341&gt;1,E5341=E5340,E5341="C/In"),MIN($L$2:$L5341),IF(AND(N5341&gt;1,E5341=E5340,E5341="C/Out"),MAX(L5340:L5341),IF(N5340&gt;1,O5339,L5340))))</f>
        <v/>
      </c>
    </row>
    <row r="5341" spans="11:15" x14ac:dyDescent="0.2">
      <c r="K5341" s="2" t="str">
        <f t="shared" si="252"/>
        <v/>
      </c>
      <c r="L5341" s="3" t="str">
        <f t="shared" si="253"/>
        <v/>
      </c>
      <c r="M5341" s="1" t="str">
        <f t="shared" si="254"/>
        <v/>
      </c>
      <c r="N5341" s="1" t="str">
        <f>IF(M5341="","",IF(COUNTIF($M$2:M5341,M5341)&gt;1,MAX($N$2:$N5340)+1,COUNTIF($M$2:M5341,M5341)))</f>
        <v/>
      </c>
      <c r="O5341" s="3" t="str">
        <f>IF(E5341="","",IF(AND(N5342&gt;1,E5342=E5341,E5342="C/In"),MIN($L$2:$L5342),IF(AND(N5342&gt;1,E5342=E5341,E5342="C/Out"),MAX(L5341:L5342),IF(N5341&gt;1,O5340,L5341))))</f>
        <v/>
      </c>
    </row>
    <row r="5342" spans="11:15" x14ac:dyDescent="0.2">
      <c r="K5342" s="2" t="str">
        <f t="shared" si="252"/>
        <v/>
      </c>
      <c r="L5342" s="3" t="str">
        <f t="shared" si="253"/>
        <v/>
      </c>
      <c r="M5342" s="1" t="str">
        <f t="shared" si="254"/>
        <v/>
      </c>
      <c r="N5342" s="1" t="str">
        <f>IF(M5342="","",IF(COUNTIF($M$2:M5342,M5342)&gt;1,MAX($N$2:$N5341)+1,COUNTIF($M$2:M5342,M5342)))</f>
        <v/>
      </c>
      <c r="O5342" s="3" t="str">
        <f>IF(E5342="","",IF(AND(N5343&gt;1,E5343=E5342,E5343="C/In"),MIN($L$2:$L5343),IF(AND(N5343&gt;1,E5343=E5342,E5343="C/Out"),MAX(L5342:L5343),IF(N5342&gt;1,O5341,L5342))))</f>
        <v/>
      </c>
    </row>
    <row r="5343" spans="11:15" x14ac:dyDescent="0.2">
      <c r="K5343" s="2" t="str">
        <f t="shared" si="252"/>
        <v/>
      </c>
      <c r="L5343" s="3" t="str">
        <f t="shared" si="253"/>
        <v/>
      </c>
      <c r="M5343" s="1" t="str">
        <f t="shared" si="254"/>
        <v/>
      </c>
      <c r="N5343" s="1" t="str">
        <f>IF(M5343="","",IF(COUNTIF($M$2:M5343,M5343)&gt;1,MAX($N$2:$N5342)+1,COUNTIF($M$2:M5343,M5343)))</f>
        <v/>
      </c>
      <c r="O5343" s="3" t="str">
        <f>IF(E5343="","",IF(AND(N5344&gt;1,E5344=E5343,E5344="C/In"),MIN($L$2:$L5344),IF(AND(N5344&gt;1,E5344=E5343,E5344="C/Out"),MAX(L5343:L5344),IF(N5343&gt;1,O5342,L5343))))</f>
        <v/>
      </c>
    </row>
    <row r="5344" spans="11:15" x14ac:dyDescent="0.2">
      <c r="K5344" s="2" t="str">
        <f t="shared" si="252"/>
        <v/>
      </c>
      <c r="L5344" s="3" t="str">
        <f t="shared" si="253"/>
        <v/>
      </c>
      <c r="M5344" s="1" t="str">
        <f t="shared" si="254"/>
        <v/>
      </c>
      <c r="N5344" s="1" t="str">
        <f>IF(M5344="","",IF(COUNTIF($M$2:M5344,M5344)&gt;1,MAX($N$2:$N5343)+1,COUNTIF($M$2:M5344,M5344)))</f>
        <v/>
      </c>
      <c r="O5344" s="3" t="str">
        <f>IF(E5344="","",IF(AND(N5345&gt;1,E5345=E5344,E5345="C/In"),MIN($L$2:$L5345),IF(AND(N5345&gt;1,E5345=E5344,E5345="C/Out"),MAX(L5344:L5345),IF(N5344&gt;1,O5343,L5344))))</f>
        <v/>
      </c>
    </row>
    <row r="5345" spans="11:15" x14ac:dyDescent="0.2">
      <c r="K5345" s="2" t="str">
        <f t="shared" si="252"/>
        <v/>
      </c>
      <c r="L5345" s="3" t="str">
        <f t="shared" si="253"/>
        <v/>
      </c>
      <c r="M5345" s="1" t="str">
        <f t="shared" si="254"/>
        <v/>
      </c>
      <c r="N5345" s="1" t="str">
        <f>IF(M5345="","",IF(COUNTIF($M$2:M5345,M5345)&gt;1,MAX($N$2:$N5344)+1,COUNTIF($M$2:M5345,M5345)))</f>
        <v/>
      </c>
      <c r="O5345" s="3" t="str">
        <f>IF(E5345="","",IF(AND(N5346&gt;1,E5346=E5345,E5346="C/In"),MIN($L$2:$L5346),IF(AND(N5346&gt;1,E5346=E5345,E5346="C/Out"),MAX(L5345:L5346),IF(N5345&gt;1,O5344,L5345))))</f>
        <v/>
      </c>
    </row>
    <row r="5346" spans="11:15" x14ac:dyDescent="0.2">
      <c r="K5346" s="2" t="str">
        <f t="shared" si="252"/>
        <v/>
      </c>
      <c r="L5346" s="3" t="str">
        <f t="shared" si="253"/>
        <v/>
      </c>
      <c r="M5346" s="1" t="str">
        <f t="shared" si="254"/>
        <v/>
      </c>
      <c r="N5346" s="1" t="str">
        <f>IF(M5346="","",IF(COUNTIF($M$2:M5346,M5346)&gt;1,MAX($N$2:$N5345)+1,COUNTIF($M$2:M5346,M5346)))</f>
        <v/>
      </c>
      <c r="O5346" s="3" t="str">
        <f>IF(E5346="","",IF(AND(N5347&gt;1,E5347=E5346,E5347="C/In"),MIN($L$2:$L5347),IF(AND(N5347&gt;1,E5347=E5346,E5347="C/Out"),MAX(L5346:L5347),IF(N5346&gt;1,O5345,L5346))))</f>
        <v/>
      </c>
    </row>
    <row r="5347" spans="11:15" x14ac:dyDescent="0.2">
      <c r="K5347" s="2" t="str">
        <f t="shared" si="252"/>
        <v/>
      </c>
      <c r="L5347" s="3" t="str">
        <f t="shared" si="253"/>
        <v/>
      </c>
      <c r="M5347" s="1" t="str">
        <f t="shared" si="254"/>
        <v/>
      </c>
      <c r="N5347" s="1" t="str">
        <f>IF(M5347="","",IF(COUNTIF($M$2:M5347,M5347)&gt;1,MAX($N$2:$N5346)+1,COUNTIF($M$2:M5347,M5347)))</f>
        <v/>
      </c>
      <c r="O5347" s="3" t="str">
        <f>IF(E5347="","",IF(AND(N5348&gt;1,E5348=E5347,E5348="C/In"),MIN($L$2:$L5348),IF(AND(N5348&gt;1,E5348=E5347,E5348="C/Out"),MAX(L5347:L5348),IF(N5347&gt;1,O5346,L5347))))</f>
        <v/>
      </c>
    </row>
    <row r="5348" spans="11:15" x14ac:dyDescent="0.2">
      <c r="K5348" s="2" t="str">
        <f t="shared" si="252"/>
        <v/>
      </c>
      <c r="L5348" s="3" t="str">
        <f t="shared" si="253"/>
        <v/>
      </c>
      <c r="M5348" s="1" t="str">
        <f t="shared" si="254"/>
        <v/>
      </c>
      <c r="N5348" s="1" t="str">
        <f>IF(M5348="","",IF(COUNTIF($M$2:M5348,M5348)&gt;1,MAX($N$2:$N5347)+1,COUNTIF($M$2:M5348,M5348)))</f>
        <v/>
      </c>
      <c r="O5348" s="3" t="str">
        <f>IF(E5348="","",IF(AND(N5349&gt;1,E5349=E5348,E5349="C/In"),MIN($L$2:$L5349),IF(AND(N5349&gt;1,E5349=E5348,E5349="C/Out"),MAX(L5348:L5349),IF(N5348&gt;1,O5347,L5348))))</f>
        <v/>
      </c>
    </row>
    <row r="5349" spans="11:15" x14ac:dyDescent="0.2">
      <c r="K5349" s="2" t="str">
        <f t="shared" si="252"/>
        <v/>
      </c>
      <c r="L5349" s="3" t="str">
        <f t="shared" si="253"/>
        <v/>
      </c>
      <c r="M5349" s="1" t="str">
        <f t="shared" si="254"/>
        <v/>
      </c>
      <c r="N5349" s="1" t="str">
        <f>IF(M5349="","",IF(COUNTIF($M$2:M5349,M5349)&gt;1,MAX($N$2:$N5348)+1,COUNTIF($M$2:M5349,M5349)))</f>
        <v/>
      </c>
      <c r="O5349" s="3" t="str">
        <f>IF(E5349="","",IF(AND(N5350&gt;1,E5350=E5349,E5350="C/In"),MIN($L$2:$L5350),IF(AND(N5350&gt;1,E5350=E5349,E5350="C/Out"),MAX(L5349:L5350),IF(N5349&gt;1,O5348,L5349))))</f>
        <v/>
      </c>
    </row>
  </sheetData>
  <autoFilter ref="A1:O5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2</vt:i4>
      </vt:variant>
      <vt:variant>
        <vt:lpstr>نطاقات تمت تسميتها</vt:lpstr>
      </vt:variant>
      <vt:variant>
        <vt:i4>2</vt:i4>
      </vt:variant>
    </vt:vector>
  </HeadingPairs>
  <TitlesOfParts>
    <vt:vector size="4" baseType="lpstr">
      <vt:lpstr>Sheet1</vt:lpstr>
      <vt:lpstr>Ahmed</vt:lpstr>
      <vt:lpstr>C_In</vt:lpstr>
      <vt:lpstr>C_Out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Ahmed-Shawki</dc:creator>
  <cp:lastModifiedBy>sas</cp:lastModifiedBy>
  <dcterms:created xsi:type="dcterms:W3CDTF">2017-02-18T08:40:14Z</dcterms:created>
  <dcterms:modified xsi:type="dcterms:W3CDTF">2017-02-19T20:37:31Z</dcterms:modified>
</cp:coreProperties>
</file>